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12-28-2025/"/>
    </mc:Choice>
  </mc:AlternateContent>
  <xr:revisionPtr revIDLastSave="493" documentId="13_ncr:1_{D5A35112-F008-4CEF-B25A-BCEBF6800329}" xr6:coauthVersionLast="47" xr6:coauthVersionMax="47" xr10:uidLastSave="{8D265A0F-F29A-4B84-872F-61D21284E6FD}"/>
  <bookViews>
    <workbookView xWindow="-120" yWindow="-16320" windowWidth="29040" windowHeight="15720" tabRatio="819" firstSheet="12" activeTab="12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Type Data" sheetId="35" state="hidden" r:id="rId4"/>
    <sheet name="Granola" sheetId="36" state="hidden" r:id="rId5"/>
    <sheet name="NB vs PL" sheetId="37" state="hidden" r:id="rId6"/>
    <sheet name="Package" sheetId="38" state="hidden" r:id="rId7"/>
    <sheet name="Flavor" sheetId="39" state="hidden" r:id="rId8"/>
    <sheet name="Fat" sheetId="40" state="hidden" r:id="rId9"/>
    <sheet name="Organic" sheetId="41" state="hidden" r:id="rId10"/>
    <sheet name="Size" sheetId="43" state="hidden" r:id="rId11"/>
    <sheet name="IRI_UO_WorkspaceStorage" sheetId="47" state="hidden" r:id="rId12"/>
    <sheet name="HOME PAGE" sheetId="8" r:id="rId13"/>
    <sheet name="TOTAL U.S. MULO+ with C" sheetId="7" r:id="rId14"/>
    <sheet name="TOTAL U.S. MULO+" sheetId="10" r:id="rId15"/>
    <sheet name="TOTAL U.S. FOOD" sheetId="11" r:id="rId16"/>
    <sheet name="TOTAL U.S. CONVENIENCE" sheetId="13" r:id="rId17"/>
    <sheet name="TOTAL U.S. ALL OTHER OUTLETS" sheetId="14" r:id="rId18"/>
    <sheet name="CIRCANA STANDARD REGIONS" sheetId="18" r:id="rId19"/>
    <sheet name="CIRCANA REGIONS &amp; MARKETS" sheetId="21" r:id="rId20"/>
    <sheet name="DMI SR Data" sheetId="31" state="hidden" r:id="rId21"/>
    <sheet name="DMI CUSTOM REGIONS &amp; MARKETS" sheetId="46" r:id="rId22"/>
  </sheets>
  <externalReferences>
    <externalReference r:id="rId23"/>
  </externalReferences>
  <definedNames>
    <definedName name="___INDEX_SHEET___ASAP_Utilities" localSheetId="21">#REF!</definedName>
    <definedName name="___INDEX_SHEET___ASAP_Utilities">#REF!</definedName>
    <definedName name="IRI_WorkspaceId" hidden="1">"23eb78d14029438cb56738c521d6a468"</definedName>
    <definedName name="_xlnm.Print_Area" localSheetId="12">'HOME PAGE'!$A$1:$M$21</definedName>
    <definedName name="_xlnm.Print_Area" localSheetId="17">'TOTAL U.S. ALL OTHER OUTLETS'!$B$2:$Q$50,'TOTAL U.S. ALL OTHER OUTLETS'!$B$102:$Q$150</definedName>
    <definedName name="_xlnm.Print_Area" localSheetId="16">'TOTAL U.S. CONVENIENCE'!$B$2:$Q$50,'TOTAL U.S. CONVENIENCE'!$B$105:$Q$153</definedName>
    <definedName name="_xlnm.Print_Area" localSheetId="15">'TOTAL U.S. FOOD'!$B$2:$Q$50,'TOTAL U.S. FOOD'!$B$102:$Q$150</definedName>
    <definedName name="_xlnm.Print_Area" localSheetId="14">'TOTAL U.S. MULO+'!$B$2:$Q$50,'TOTAL U.S. MULO+'!$B$102:$Q$150</definedName>
    <definedName name="_xlnm.Print_Area" localSheetId="13">'TOTAL U.S. MULO+ with C'!$B$2:$Q$50,'TOTAL U.S. MULO+ with C'!$B$102:$Q$150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47" i="46" l="1"/>
  <c r="M147" i="46"/>
  <c r="N147" i="46"/>
  <c r="O147" i="46"/>
  <c r="P147" i="46"/>
  <c r="L148" i="46"/>
  <c r="M148" i="46"/>
  <c r="N148" i="46"/>
  <c r="O148" i="46"/>
  <c r="P148" i="46"/>
  <c r="L149" i="46"/>
  <c r="M149" i="46"/>
  <c r="N149" i="46"/>
  <c r="O149" i="46"/>
  <c r="P149" i="46"/>
  <c r="L150" i="46"/>
  <c r="M150" i="46"/>
  <c r="N150" i="46"/>
  <c r="O150" i="46"/>
  <c r="P150" i="46"/>
  <c r="L151" i="46"/>
  <c r="M151" i="46"/>
  <c r="N151" i="46"/>
  <c r="O151" i="46"/>
  <c r="P151" i="46"/>
  <c r="K151" i="46"/>
  <c r="K150" i="46"/>
  <c r="K149" i="46"/>
  <c r="K148" i="46"/>
  <c r="K147" i="46"/>
  <c r="L139" i="46"/>
  <c r="M139" i="46"/>
  <c r="N139" i="46"/>
  <c r="O139" i="46"/>
  <c r="P139" i="46"/>
  <c r="L140" i="46"/>
  <c r="M140" i="46"/>
  <c r="N140" i="46"/>
  <c r="O140" i="46"/>
  <c r="P140" i="46"/>
  <c r="K140" i="46"/>
  <c r="K139" i="46"/>
  <c r="L133" i="46"/>
  <c r="M133" i="46"/>
  <c r="N133" i="46"/>
  <c r="O133" i="46"/>
  <c r="P133" i="46"/>
  <c r="L134" i="46"/>
  <c r="M134" i="46"/>
  <c r="N134" i="46"/>
  <c r="O134" i="46"/>
  <c r="P134" i="46"/>
  <c r="L135" i="46"/>
  <c r="M135" i="46"/>
  <c r="N135" i="46"/>
  <c r="O135" i="46"/>
  <c r="P135" i="46"/>
  <c r="K135" i="46"/>
  <c r="K134" i="46"/>
  <c r="K133" i="46"/>
  <c r="L124" i="46"/>
  <c r="M124" i="46"/>
  <c r="N124" i="46"/>
  <c r="O124" i="46"/>
  <c r="P124" i="46"/>
  <c r="L125" i="46"/>
  <c r="M125" i="46"/>
  <c r="N125" i="46"/>
  <c r="O125" i="46"/>
  <c r="P125" i="46"/>
  <c r="L126" i="46"/>
  <c r="M126" i="46"/>
  <c r="N126" i="46"/>
  <c r="O126" i="46"/>
  <c r="P126" i="46"/>
  <c r="L127" i="46"/>
  <c r="M127" i="46"/>
  <c r="N127" i="46"/>
  <c r="O127" i="46"/>
  <c r="P127" i="46"/>
  <c r="L128" i="46"/>
  <c r="M128" i="46"/>
  <c r="N128" i="46"/>
  <c r="O128" i="46"/>
  <c r="P128" i="46"/>
  <c r="L129" i="46"/>
  <c r="M129" i="46"/>
  <c r="N129" i="46"/>
  <c r="O129" i="46"/>
  <c r="P129" i="46"/>
  <c r="K126" i="46"/>
  <c r="K127" i="46"/>
  <c r="K128" i="46"/>
  <c r="K129" i="46"/>
  <c r="K125" i="46"/>
  <c r="K124" i="46"/>
  <c r="L116" i="46"/>
  <c r="M116" i="46"/>
  <c r="N116" i="46"/>
  <c r="O116" i="46"/>
  <c r="P116" i="46"/>
  <c r="L117" i="46"/>
  <c r="M117" i="46"/>
  <c r="N117" i="46"/>
  <c r="O117" i="46"/>
  <c r="P117" i="46"/>
  <c r="L118" i="46"/>
  <c r="M118" i="46"/>
  <c r="N118" i="46"/>
  <c r="O118" i="46"/>
  <c r="P118" i="46"/>
  <c r="L119" i="46"/>
  <c r="M119" i="46"/>
  <c r="N119" i="46"/>
  <c r="O119" i="46"/>
  <c r="P119" i="46"/>
  <c r="L120" i="46"/>
  <c r="M120" i="46"/>
  <c r="N120" i="46"/>
  <c r="O120" i="46"/>
  <c r="P120" i="46"/>
  <c r="K118" i="46"/>
  <c r="K119" i="46"/>
  <c r="K120" i="46"/>
  <c r="K117" i="46"/>
  <c r="K116" i="46"/>
  <c r="L107" i="46"/>
  <c r="M107" i="46"/>
  <c r="N107" i="46"/>
  <c r="O107" i="46"/>
  <c r="P107" i="46"/>
  <c r="L108" i="46"/>
  <c r="M108" i="46"/>
  <c r="N108" i="46"/>
  <c r="O108" i="46"/>
  <c r="P108" i="46"/>
  <c r="L109" i="46"/>
  <c r="M109" i="46"/>
  <c r="N109" i="46"/>
  <c r="O109" i="46"/>
  <c r="P109" i="46"/>
  <c r="L110" i="46"/>
  <c r="M110" i="46"/>
  <c r="N110" i="46"/>
  <c r="O110" i="46"/>
  <c r="P110" i="46"/>
  <c r="L111" i="46"/>
  <c r="M111" i="46"/>
  <c r="N111" i="46"/>
  <c r="O111" i="46"/>
  <c r="P111" i="46"/>
  <c r="L112" i="46"/>
  <c r="M112" i="46"/>
  <c r="N112" i="46"/>
  <c r="O112" i="46"/>
  <c r="P112" i="46"/>
  <c r="K109" i="46"/>
  <c r="K110" i="46"/>
  <c r="K111" i="46"/>
  <c r="K112" i="46"/>
  <c r="K108" i="46"/>
  <c r="K107" i="46"/>
  <c r="D136" i="46"/>
  <c r="E136" i="46"/>
  <c r="F136" i="46"/>
  <c r="G136" i="46"/>
  <c r="H136" i="46"/>
  <c r="D137" i="46"/>
  <c r="E137" i="46"/>
  <c r="F137" i="46"/>
  <c r="G137" i="46"/>
  <c r="H137" i="46"/>
  <c r="D138" i="46"/>
  <c r="E138" i="46"/>
  <c r="F138" i="46"/>
  <c r="G138" i="46"/>
  <c r="H138" i="46"/>
  <c r="D139" i="46"/>
  <c r="E139" i="46"/>
  <c r="F139" i="46"/>
  <c r="G139" i="46"/>
  <c r="H139" i="46"/>
  <c r="D140" i="46"/>
  <c r="E140" i="46"/>
  <c r="F140" i="46"/>
  <c r="G140" i="46"/>
  <c r="H140" i="46"/>
  <c r="D141" i="46"/>
  <c r="E141" i="46"/>
  <c r="F141" i="46"/>
  <c r="G141" i="46"/>
  <c r="H141" i="46"/>
  <c r="D142" i="46"/>
  <c r="E142" i="46"/>
  <c r="F142" i="46"/>
  <c r="G142" i="46"/>
  <c r="H142" i="46"/>
  <c r="D143" i="46"/>
  <c r="E143" i="46"/>
  <c r="F143" i="46"/>
  <c r="G143" i="46"/>
  <c r="H143" i="46"/>
  <c r="D144" i="46"/>
  <c r="E144" i="46"/>
  <c r="F144" i="46"/>
  <c r="G144" i="46"/>
  <c r="H144" i="46"/>
  <c r="D145" i="46"/>
  <c r="E145" i="46"/>
  <c r="F145" i="46"/>
  <c r="G145" i="46"/>
  <c r="H145" i="46"/>
  <c r="D146" i="46"/>
  <c r="E146" i="46"/>
  <c r="F146" i="46"/>
  <c r="G146" i="46"/>
  <c r="H146" i="46"/>
  <c r="C138" i="46"/>
  <c r="C139" i="46"/>
  <c r="C140" i="46"/>
  <c r="C141" i="46"/>
  <c r="C142" i="46"/>
  <c r="C143" i="46"/>
  <c r="C144" i="46"/>
  <c r="C145" i="46"/>
  <c r="C146" i="46"/>
  <c r="C137" i="46"/>
  <c r="C136" i="46"/>
  <c r="D124" i="46"/>
  <c r="E124" i="46"/>
  <c r="F124" i="46"/>
  <c r="G124" i="46"/>
  <c r="H124" i="46"/>
  <c r="D125" i="46"/>
  <c r="E125" i="46"/>
  <c r="F125" i="46"/>
  <c r="G125" i="46"/>
  <c r="H125" i="46"/>
  <c r="D126" i="46"/>
  <c r="E126" i="46"/>
  <c r="F126" i="46"/>
  <c r="G126" i="46"/>
  <c r="H126" i="46"/>
  <c r="D127" i="46"/>
  <c r="E127" i="46"/>
  <c r="F127" i="46"/>
  <c r="G127" i="46"/>
  <c r="H127" i="46"/>
  <c r="D128" i="46"/>
  <c r="E128" i="46"/>
  <c r="F128" i="46"/>
  <c r="G128" i="46"/>
  <c r="H128" i="46"/>
  <c r="D129" i="46"/>
  <c r="E129" i="46"/>
  <c r="F129" i="46"/>
  <c r="G129" i="46"/>
  <c r="H129" i="46"/>
  <c r="D130" i="46"/>
  <c r="E130" i="46"/>
  <c r="F130" i="46"/>
  <c r="G130" i="46"/>
  <c r="H130" i="46"/>
  <c r="D131" i="46"/>
  <c r="E131" i="46"/>
  <c r="F131" i="46"/>
  <c r="G131" i="46"/>
  <c r="H131" i="46"/>
  <c r="D132" i="46"/>
  <c r="E132" i="46"/>
  <c r="F132" i="46"/>
  <c r="G132" i="46"/>
  <c r="H132" i="46"/>
  <c r="C126" i="46"/>
  <c r="C127" i="46"/>
  <c r="C128" i="46"/>
  <c r="C129" i="46"/>
  <c r="C130" i="46"/>
  <c r="C131" i="46"/>
  <c r="C132" i="46"/>
  <c r="C125" i="46"/>
  <c r="C124" i="46"/>
  <c r="D113" i="46"/>
  <c r="E113" i="46"/>
  <c r="F113" i="46"/>
  <c r="G113" i="46"/>
  <c r="H113" i="46"/>
  <c r="D114" i="46"/>
  <c r="E114" i="46"/>
  <c r="F114" i="46"/>
  <c r="G114" i="46"/>
  <c r="H114" i="46"/>
  <c r="D115" i="46"/>
  <c r="E115" i="46"/>
  <c r="F115" i="46"/>
  <c r="G115" i="46"/>
  <c r="H115" i="46"/>
  <c r="D116" i="46"/>
  <c r="E116" i="46"/>
  <c r="F116" i="46"/>
  <c r="G116" i="46"/>
  <c r="H116" i="46"/>
  <c r="D117" i="46"/>
  <c r="E117" i="46"/>
  <c r="F117" i="46"/>
  <c r="G117" i="46"/>
  <c r="H117" i="46"/>
  <c r="D118" i="46"/>
  <c r="E118" i="46"/>
  <c r="F118" i="46"/>
  <c r="G118" i="46"/>
  <c r="H118" i="46"/>
  <c r="D119" i="46"/>
  <c r="E119" i="46"/>
  <c r="F119" i="46"/>
  <c r="G119" i="46"/>
  <c r="H119" i="46"/>
  <c r="D120" i="46"/>
  <c r="E120" i="46"/>
  <c r="F120" i="46"/>
  <c r="G120" i="46"/>
  <c r="H120" i="46"/>
  <c r="C115" i="46"/>
  <c r="C116" i="46"/>
  <c r="C117" i="46"/>
  <c r="C118" i="46"/>
  <c r="C119" i="46"/>
  <c r="C120" i="46"/>
  <c r="C114" i="46"/>
  <c r="C113" i="46"/>
  <c r="D107" i="46"/>
  <c r="E107" i="46"/>
  <c r="F107" i="46"/>
  <c r="G107" i="46"/>
  <c r="H107" i="46"/>
  <c r="D108" i="46"/>
  <c r="E108" i="46"/>
  <c r="F108" i="46"/>
  <c r="G108" i="46"/>
  <c r="H108" i="46"/>
  <c r="D109" i="46"/>
  <c r="E109" i="46"/>
  <c r="F109" i="46"/>
  <c r="G109" i="46"/>
  <c r="H109" i="46"/>
  <c r="C109" i="46"/>
  <c r="C108" i="46"/>
  <c r="C107" i="46"/>
  <c r="L95" i="46"/>
  <c r="M95" i="46"/>
  <c r="N95" i="46"/>
  <c r="O95" i="46"/>
  <c r="P95" i="46"/>
  <c r="L96" i="46"/>
  <c r="M96" i="46"/>
  <c r="N96" i="46"/>
  <c r="O96" i="46"/>
  <c r="P96" i="46"/>
  <c r="L97" i="46"/>
  <c r="M97" i="46"/>
  <c r="N97" i="46"/>
  <c r="O97" i="46"/>
  <c r="P97" i="46"/>
  <c r="L98" i="46"/>
  <c r="M98" i="46"/>
  <c r="N98" i="46"/>
  <c r="O98" i="46"/>
  <c r="P98" i="46"/>
  <c r="L99" i="46"/>
  <c r="M99" i="46"/>
  <c r="N99" i="46"/>
  <c r="O99" i="46"/>
  <c r="P99" i="46"/>
  <c r="K99" i="46"/>
  <c r="K98" i="46"/>
  <c r="K97" i="46"/>
  <c r="K96" i="46"/>
  <c r="K95" i="46"/>
  <c r="L87" i="46"/>
  <c r="M87" i="46"/>
  <c r="N87" i="46"/>
  <c r="O87" i="46"/>
  <c r="P87" i="46"/>
  <c r="L88" i="46"/>
  <c r="M88" i="46"/>
  <c r="N88" i="46"/>
  <c r="O88" i="46"/>
  <c r="P88" i="46"/>
  <c r="K88" i="46"/>
  <c r="K87" i="46"/>
  <c r="L81" i="46"/>
  <c r="M81" i="46"/>
  <c r="N81" i="46"/>
  <c r="O81" i="46"/>
  <c r="P81" i="46"/>
  <c r="L82" i="46"/>
  <c r="M82" i="46"/>
  <c r="N82" i="46"/>
  <c r="O82" i="46"/>
  <c r="P82" i="46"/>
  <c r="L83" i="46"/>
  <c r="M83" i="46"/>
  <c r="N83" i="46"/>
  <c r="O83" i="46"/>
  <c r="P83" i="46"/>
  <c r="K83" i="46"/>
  <c r="K82" i="46"/>
  <c r="K81" i="46"/>
  <c r="L72" i="46"/>
  <c r="M72" i="46"/>
  <c r="N72" i="46"/>
  <c r="O72" i="46"/>
  <c r="P72" i="46"/>
  <c r="L73" i="46"/>
  <c r="M73" i="46"/>
  <c r="N73" i="46"/>
  <c r="O73" i="46"/>
  <c r="P73" i="46"/>
  <c r="L74" i="46"/>
  <c r="M74" i="46"/>
  <c r="N74" i="46"/>
  <c r="O74" i="46"/>
  <c r="P74" i="46"/>
  <c r="L75" i="46"/>
  <c r="M75" i="46"/>
  <c r="N75" i="46"/>
  <c r="O75" i="46"/>
  <c r="P75" i="46"/>
  <c r="L76" i="46"/>
  <c r="M76" i="46"/>
  <c r="N76" i="46"/>
  <c r="O76" i="46"/>
  <c r="P76" i="46"/>
  <c r="L77" i="46"/>
  <c r="M77" i="46"/>
  <c r="N77" i="46"/>
  <c r="O77" i="46"/>
  <c r="P77" i="46"/>
  <c r="K74" i="46"/>
  <c r="K75" i="46"/>
  <c r="K76" i="46"/>
  <c r="K77" i="46"/>
  <c r="K73" i="46"/>
  <c r="K72" i="46"/>
  <c r="L64" i="46"/>
  <c r="M64" i="46"/>
  <c r="N64" i="46"/>
  <c r="O64" i="46"/>
  <c r="P64" i="46"/>
  <c r="L65" i="46"/>
  <c r="M65" i="46"/>
  <c r="N65" i="46"/>
  <c r="O65" i="46"/>
  <c r="P65" i="46"/>
  <c r="L66" i="46"/>
  <c r="M66" i="46"/>
  <c r="N66" i="46"/>
  <c r="O66" i="46"/>
  <c r="P66" i="46"/>
  <c r="L67" i="46"/>
  <c r="M67" i="46"/>
  <c r="N67" i="46"/>
  <c r="O67" i="46"/>
  <c r="P67" i="46"/>
  <c r="L68" i="46"/>
  <c r="M68" i="46"/>
  <c r="N68" i="46"/>
  <c r="O68" i="46"/>
  <c r="P68" i="46"/>
  <c r="K66" i="46"/>
  <c r="K67" i="46"/>
  <c r="K68" i="46"/>
  <c r="K65" i="46"/>
  <c r="K64" i="46"/>
  <c r="L55" i="46"/>
  <c r="M55" i="46"/>
  <c r="N55" i="46"/>
  <c r="O55" i="46"/>
  <c r="P55" i="46"/>
  <c r="L56" i="46"/>
  <c r="M56" i="46"/>
  <c r="N56" i="46"/>
  <c r="O56" i="46"/>
  <c r="P56" i="46"/>
  <c r="L57" i="46"/>
  <c r="M57" i="46"/>
  <c r="N57" i="46"/>
  <c r="O57" i="46"/>
  <c r="P57" i="46"/>
  <c r="L58" i="46"/>
  <c r="M58" i="46"/>
  <c r="N58" i="46"/>
  <c r="O58" i="46"/>
  <c r="P58" i="46"/>
  <c r="L59" i="46"/>
  <c r="M59" i="46"/>
  <c r="N59" i="46"/>
  <c r="O59" i="46"/>
  <c r="P59" i="46"/>
  <c r="L60" i="46"/>
  <c r="M60" i="46"/>
  <c r="N60" i="46"/>
  <c r="O60" i="46"/>
  <c r="P60" i="46"/>
  <c r="K57" i="46"/>
  <c r="K58" i="46"/>
  <c r="K59" i="46"/>
  <c r="K60" i="46"/>
  <c r="K56" i="46"/>
  <c r="K55" i="46"/>
  <c r="D84" i="46"/>
  <c r="E84" i="46"/>
  <c r="F84" i="46"/>
  <c r="G84" i="46"/>
  <c r="H84" i="46"/>
  <c r="D85" i="46"/>
  <c r="E85" i="46"/>
  <c r="F85" i="46"/>
  <c r="G85" i="46"/>
  <c r="H85" i="46"/>
  <c r="D86" i="46"/>
  <c r="E86" i="46"/>
  <c r="F86" i="46"/>
  <c r="G86" i="46"/>
  <c r="H86" i="46"/>
  <c r="D87" i="46"/>
  <c r="E87" i="46"/>
  <c r="F87" i="46"/>
  <c r="G87" i="46"/>
  <c r="H87" i="46"/>
  <c r="D88" i="46"/>
  <c r="E88" i="46"/>
  <c r="F88" i="46"/>
  <c r="G88" i="46"/>
  <c r="H88" i="46"/>
  <c r="D89" i="46"/>
  <c r="E89" i="46"/>
  <c r="F89" i="46"/>
  <c r="G89" i="46"/>
  <c r="H89" i="46"/>
  <c r="D90" i="46"/>
  <c r="E90" i="46"/>
  <c r="F90" i="46"/>
  <c r="G90" i="46"/>
  <c r="H90" i="46"/>
  <c r="D91" i="46"/>
  <c r="E91" i="46"/>
  <c r="F91" i="46"/>
  <c r="G91" i="46"/>
  <c r="H91" i="46"/>
  <c r="D92" i="46"/>
  <c r="E92" i="46"/>
  <c r="F92" i="46"/>
  <c r="G92" i="46"/>
  <c r="H92" i="46"/>
  <c r="D93" i="46"/>
  <c r="E93" i="46"/>
  <c r="F93" i="46"/>
  <c r="G93" i="46"/>
  <c r="H93" i="46"/>
  <c r="D94" i="46"/>
  <c r="E94" i="46"/>
  <c r="F94" i="46"/>
  <c r="G94" i="46"/>
  <c r="H94" i="46"/>
  <c r="C86" i="46"/>
  <c r="C87" i="46"/>
  <c r="C88" i="46"/>
  <c r="C89" i="46"/>
  <c r="C90" i="46"/>
  <c r="C91" i="46"/>
  <c r="C92" i="46"/>
  <c r="C93" i="46"/>
  <c r="C94" i="46"/>
  <c r="C85" i="46"/>
  <c r="C84" i="46"/>
  <c r="D61" i="46"/>
  <c r="E61" i="46"/>
  <c r="F61" i="46"/>
  <c r="G61" i="46"/>
  <c r="H61" i="46"/>
  <c r="D62" i="46"/>
  <c r="E62" i="46"/>
  <c r="F62" i="46"/>
  <c r="G62" i="46"/>
  <c r="H62" i="46"/>
  <c r="D63" i="46"/>
  <c r="E63" i="46"/>
  <c r="F63" i="46"/>
  <c r="G63" i="46"/>
  <c r="H63" i="46"/>
  <c r="D64" i="46"/>
  <c r="E64" i="46"/>
  <c r="F64" i="46"/>
  <c r="G64" i="46"/>
  <c r="H64" i="46"/>
  <c r="D65" i="46"/>
  <c r="E65" i="46"/>
  <c r="F65" i="46"/>
  <c r="G65" i="46"/>
  <c r="H65" i="46"/>
  <c r="D66" i="46"/>
  <c r="E66" i="46"/>
  <c r="F66" i="46"/>
  <c r="G66" i="46"/>
  <c r="H66" i="46"/>
  <c r="D67" i="46"/>
  <c r="E67" i="46"/>
  <c r="F67" i="46"/>
  <c r="G67" i="46"/>
  <c r="H67" i="46"/>
  <c r="D68" i="46"/>
  <c r="E68" i="46"/>
  <c r="F68" i="46"/>
  <c r="G68" i="46"/>
  <c r="H68" i="46"/>
  <c r="C63" i="46"/>
  <c r="C64" i="46"/>
  <c r="C65" i="46"/>
  <c r="C66" i="46"/>
  <c r="C67" i="46"/>
  <c r="C68" i="46"/>
  <c r="C62" i="46"/>
  <c r="C61" i="46"/>
  <c r="D72" i="46"/>
  <c r="E72" i="46"/>
  <c r="F72" i="46"/>
  <c r="G72" i="46"/>
  <c r="H72" i="46"/>
  <c r="D73" i="46"/>
  <c r="E73" i="46"/>
  <c r="F73" i="46"/>
  <c r="G73" i="46"/>
  <c r="H73" i="46"/>
  <c r="D74" i="46"/>
  <c r="E74" i="46"/>
  <c r="F74" i="46"/>
  <c r="G74" i="46"/>
  <c r="H74" i="46"/>
  <c r="D75" i="46"/>
  <c r="E75" i="46"/>
  <c r="F75" i="46"/>
  <c r="G75" i="46"/>
  <c r="H75" i="46"/>
  <c r="D76" i="46"/>
  <c r="E76" i="46"/>
  <c r="F76" i="46"/>
  <c r="G76" i="46"/>
  <c r="H76" i="46"/>
  <c r="D77" i="46"/>
  <c r="E77" i="46"/>
  <c r="F77" i="46"/>
  <c r="G77" i="46"/>
  <c r="H77" i="46"/>
  <c r="D78" i="46"/>
  <c r="E78" i="46"/>
  <c r="F78" i="46"/>
  <c r="G78" i="46"/>
  <c r="H78" i="46"/>
  <c r="D79" i="46"/>
  <c r="E79" i="46"/>
  <c r="F79" i="46"/>
  <c r="G79" i="46"/>
  <c r="H79" i="46"/>
  <c r="D80" i="46"/>
  <c r="E80" i="46"/>
  <c r="F80" i="46"/>
  <c r="G80" i="46"/>
  <c r="H80" i="46"/>
  <c r="C74" i="46"/>
  <c r="C75" i="46"/>
  <c r="C76" i="46"/>
  <c r="C77" i="46"/>
  <c r="C78" i="46"/>
  <c r="C79" i="46"/>
  <c r="C80" i="46"/>
  <c r="C73" i="46"/>
  <c r="C72" i="46"/>
  <c r="D55" i="46"/>
  <c r="E55" i="46"/>
  <c r="F55" i="46"/>
  <c r="G55" i="46"/>
  <c r="H55" i="46"/>
  <c r="D56" i="46"/>
  <c r="E56" i="46"/>
  <c r="F56" i="46"/>
  <c r="G56" i="46"/>
  <c r="H56" i="46"/>
  <c r="D57" i="46"/>
  <c r="E57" i="46"/>
  <c r="F57" i="46"/>
  <c r="G57" i="46"/>
  <c r="H57" i="46"/>
  <c r="C57" i="46"/>
  <c r="C56" i="46"/>
  <c r="C55" i="46"/>
  <c r="L46" i="46"/>
  <c r="M46" i="46"/>
  <c r="N46" i="46"/>
  <c r="O46" i="46"/>
  <c r="P46" i="46"/>
  <c r="L47" i="46"/>
  <c r="M47" i="46"/>
  <c r="N47" i="46"/>
  <c r="O47" i="46"/>
  <c r="P47" i="46"/>
  <c r="L48" i="46"/>
  <c r="M48" i="46"/>
  <c r="N48" i="46"/>
  <c r="O48" i="46"/>
  <c r="P48" i="46"/>
  <c r="L49" i="46"/>
  <c r="M49" i="46"/>
  <c r="N49" i="46"/>
  <c r="O49" i="46"/>
  <c r="P49" i="46"/>
  <c r="L50" i="46"/>
  <c r="M50" i="46"/>
  <c r="N50" i="46"/>
  <c r="O50" i="46"/>
  <c r="P50" i="46"/>
  <c r="K50" i="46"/>
  <c r="K49" i="46"/>
  <c r="K48" i="46"/>
  <c r="K47" i="46"/>
  <c r="K46" i="46"/>
  <c r="L38" i="46"/>
  <c r="M38" i="46"/>
  <c r="N38" i="46"/>
  <c r="O38" i="46"/>
  <c r="P38" i="46"/>
  <c r="L39" i="46"/>
  <c r="M39" i="46"/>
  <c r="N39" i="46"/>
  <c r="O39" i="46"/>
  <c r="P39" i="46"/>
  <c r="K39" i="46"/>
  <c r="K38" i="46"/>
  <c r="L32" i="46"/>
  <c r="M32" i="46"/>
  <c r="N32" i="46"/>
  <c r="O32" i="46"/>
  <c r="P32" i="46"/>
  <c r="L33" i="46"/>
  <c r="M33" i="46"/>
  <c r="N33" i="46"/>
  <c r="O33" i="46"/>
  <c r="P33" i="46"/>
  <c r="L34" i="46"/>
  <c r="M34" i="46"/>
  <c r="N34" i="46"/>
  <c r="O34" i="46"/>
  <c r="P34" i="46"/>
  <c r="K34" i="46"/>
  <c r="K33" i="46"/>
  <c r="K32" i="46"/>
  <c r="L23" i="46"/>
  <c r="M23" i="46"/>
  <c r="N23" i="46"/>
  <c r="O23" i="46"/>
  <c r="P23" i="46"/>
  <c r="L24" i="46"/>
  <c r="M24" i="46"/>
  <c r="N24" i="46"/>
  <c r="O24" i="46"/>
  <c r="P24" i="46"/>
  <c r="L25" i="46"/>
  <c r="M25" i="46"/>
  <c r="N25" i="46"/>
  <c r="O25" i="46"/>
  <c r="P25" i="46"/>
  <c r="L26" i="46"/>
  <c r="M26" i="46"/>
  <c r="N26" i="46"/>
  <c r="O26" i="46"/>
  <c r="P26" i="46"/>
  <c r="L27" i="46"/>
  <c r="M27" i="46"/>
  <c r="N27" i="46"/>
  <c r="O27" i="46"/>
  <c r="P27" i="46"/>
  <c r="L28" i="46"/>
  <c r="M28" i="46"/>
  <c r="N28" i="46"/>
  <c r="O28" i="46"/>
  <c r="P28" i="46"/>
  <c r="K25" i="46"/>
  <c r="K26" i="46"/>
  <c r="K27" i="46"/>
  <c r="K28" i="46"/>
  <c r="K24" i="46"/>
  <c r="K23" i="46"/>
  <c r="L15" i="46"/>
  <c r="M15" i="46"/>
  <c r="N15" i="46"/>
  <c r="O15" i="46"/>
  <c r="P15" i="46"/>
  <c r="L16" i="46"/>
  <c r="M16" i="46"/>
  <c r="N16" i="46"/>
  <c r="O16" i="46"/>
  <c r="P16" i="46"/>
  <c r="L17" i="46"/>
  <c r="M17" i="46"/>
  <c r="N17" i="46"/>
  <c r="O17" i="46"/>
  <c r="P17" i="46"/>
  <c r="L18" i="46"/>
  <c r="M18" i="46"/>
  <c r="N18" i="46"/>
  <c r="O18" i="46"/>
  <c r="P18" i="46"/>
  <c r="L19" i="46"/>
  <c r="M19" i="46"/>
  <c r="N19" i="46"/>
  <c r="O19" i="46"/>
  <c r="P19" i="46"/>
  <c r="K17" i="46"/>
  <c r="K18" i="46"/>
  <c r="K19" i="46"/>
  <c r="K16" i="46"/>
  <c r="K15" i="46"/>
  <c r="L10" i="46"/>
  <c r="M10" i="46"/>
  <c r="N10" i="46"/>
  <c r="O10" i="46"/>
  <c r="P10" i="46"/>
  <c r="L11" i="46"/>
  <c r="M11" i="46"/>
  <c r="N11" i="46"/>
  <c r="O11" i="46"/>
  <c r="P11" i="46"/>
  <c r="K11" i="46"/>
  <c r="L6" i="46"/>
  <c r="M6" i="46"/>
  <c r="N6" i="46"/>
  <c r="O6" i="46"/>
  <c r="P6" i="46"/>
  <c r="L7" i="46"/>
  <c r="M7" i="46"/>
  <c r="N7" i="46"/>
  <c r="O7" i="46"/>
  <c r="P7" i="46"/>
  <c r="L8" i="46"/>
  <c r="M8" i="46"/>
  <c r="N8" i="46"/>
  <c r="O8" i="46"/>
  <c r="P8" i="46"/>
  <c r="L9" i="46"/>
  <c r="M9" i="46"/>
  <c r="N9" i="46"/>
  <c r="O9" i="46"/>
  <c r="P9" i="46"/>
  <c r="K8" i="46"/>
  <c r="K9" i="46"/>
  <c r="K10" i="46"/>
  <c r="K7" i="46"/>
  <c r="K6" i="46"/>
  <c r="D35" i="46"/>
  <c r="E35" i="46"/>
  <c r="F35" i="46"/>
  <c r="G35" i="46"/>
  <c r="H35" i="46"/>
  <c r="D36" i="46"/>
  <c r="E36" i="46"/>
  <c r="F36" i="46"/>
  <c r="G36" i="46"/>
  <c r="H36" i="46"/>
  <c r="D37" i="46"/>
  <c r="E37" i="46"/>
  <c r="F37" i="46"/>
  <c r="G37" i="46"/>
  <c r="H37" i="46"/>
  <c r="D38" i="46"/>
  <c r="E38" i="46"/>
  <c r="F38" i="46"/>
  <c r="G38" i="46"/>
  <c r="H38" i="46"/>
  <c r="D39" i="46"/>
  <c r="E39" i="46"/>
  <c r="F39" i="46"/>
  <c r="G39" i="46"/>
  <c r="H39" i="46"/>
  <c r="D40" i="46"/>
  <c r="E40" i="46"/>
  <c r="F40" i="46"/>
  <c r="G40" i="46"/>
  <c r="H40" i="46"/>
  <c r="D41" i="46"/>
  <c r="E41" i="46"/>
  <c r="F41" i="46"/>
  <c r="G41" i="46"/>
  <c r="H41" i="46"/>
  <c r="D42" i="46"/>
  <c r="E42" i="46"/>
  <c r="F42" i="46"/>
  <c r="G42" i="46"/>
  <c r="H42" i="46"/>
  <c r="D43" i="46"/>
  <c r="E43" i="46"/>
  <c r="F43" i="46"/>
  <c r="G43" i="46"/>
  <c r="H43" i="46"/>
  <c r="D44" i="46"/>
  <c r="E44" i="46"/>
  <c r="F44" i="46"/>
  <c r="G44" i="46"/>
  <c r="H44" i="46"/>
  <c r="D45" i="46"/>
  <c r="E45" i="46"/>
  <c r="F45" i="46"/>
  <c r="G45" i="46"/>
  <c r="H45" i="46"/>
  <c r="C37" i="46"/>
  <c r="C38" i="46"/>
  <c r="C39" i="46"/>
  <c r="C40" i="46"/>
  <c r="C41" i="46"/>
  <c r="C42" i="46"/>
  <c r="C43" i="46"/>
  <c r="C44" i="46"/>
  <c r="C45" i="46"/>
  <c r="C36" i="46"/>
  <c r="C35" i="46"/>
  <c r="D23" i="46"/>
  <c r="E23" i="46"/>
  <c r="F23" i="46"/>
  <c r="G23" i="46"/>
  <c r="H23" i="46"/>
  <c r="D24" i="46"/>
  <c r="E24" i="46"/>
  <c r="F24" i="46"/>
  <c r="G24" i="46"/>
  <c r="H24" i="46"/>
  <c r="D25" i="46"/>
  <c r="E25" i="46"/>
  <c r="F25" i="46"/>
  <c r="G25" i="46"/>
  <c r="H25" i="46"/>
  <c r="D26" i="46"/>
  <c r="E26" i="46"/>
  <c r="F26" i="46"/>
  <c r="G26" i="46"/>
  <c r="H26" i="46"/>
  <c r="D27" i="46"/>
  <c r="E27" i="46"/>
  <c r="F27" i="46"/>
  <c r="G27" i="46"/>
  <c r="H27" i="46"/>
  <c r="D28" i="46"/>
  <c r="E28" i="46"/>
  <c r="F28" i="46"/>
  <c r="G28" i="46"/>
  <c r="H28" i="46"/>
  <c r="D29" i="46"/>
  <c r="E29" i="46"/>
  <c r="F29" i="46"/>
  <c r="G29" i="46"/>
  <c r="H29" i="46"/>
  <c r="D30" i="46"/>
  <c r="E30" i="46"/>
  <c r="F30" i="46"/>
  <c r="G30" i="46"/>
  <c r="H30" i="46"/>
  <c r="D31" i="46"/>
  <c r="E31" i="46"/>
  <c r="F31" i="46"/>
  <c r="G31" i="46"/>
  <c r="H31" i="46"/>
  <c r="C25" i="46"/>
  <c r="C26" i="46"/>
  <c r="C27" i="46"/>
  <c r="C28" i="46"/>
  <c r="C29" i="46"/>
  <c r="C30" i="46"/>
  <c r="C31" i="46"/>
  <c r="C24" i="46"/>
  <c r="C23" i="46"/>
  <c r="D12" i="46"/>
  <c r="E12" i="46"/>
  <c r="F12" i="46"/>
  <c r="G12" i="46"/>
  <c r="H12" i="46"/>
  <c r="D13" i="46"/>
  <c r="E13" i="46"/>
  <c r="F13" i="46"/>
  <c r="G13" i="46"/>
  <c r="H13" i="46"/>
  <c r="D14" i="46"/>
  <c r="E14" i="46"/>
  <c r="F14" i="46"/>
  <c r="G14" i="46"/>
  <c r="H14" i="46"/>
  <c r="D15" i="46"/>
  <c r="E15" i="46"/>
  <c r="F15" i="46"/>
  <c r="G15" i="46"/>
  <c r="H15" i="46"/>
  <c r="D16" i="46"/>
  <c r="E16" i="46"/>
  <c r="F16" i="46"/>
  <c r="G16" i="46"/>
  <c r="H16" i="46"/>
  <c r="D17" i="46"/>
  <c r="E17" i="46"/>
  <c r="F17" i="46"/>
  <c r="G17" i="46"/>
  <c r="H17" i="46"/>
  <c r="D18" i="46"/>
  <c r="E18" i="46"/>
  <c r="F18" i="46"/>
  <c r="G18" i="46"/>
  <c r="H18" i="46"/>
  <c r="D19" i="46"/>
  <c r="E19" i="46"/>
  <c r="F19" i="46"/>
  <c r="G19" i="46"/>
  <c r="H19" i="46"/>
  <c r="C14" i="46"/>
  <c r="C15" i="46"/>
  <c r="C16" i="46"/>
  <c r="C17" i="46"/>
  <c r="C18" i="46"/>
  <c r="C19" i="46"/>
  <c r="C13" i="46"/>
  <c r="C12" i="46"/>
  <c r="D6" i="46"/>
  <c r="E6" i="46"/>
  <c r="F6" i="46"/>
  <c r="G6" i="46"/>
  <c r="H6" i="46"/>
  <c r="D7" i="46"/>
  <c r="E7" i="46"/>
  <c r="F7" i="46"/>
  <c r="G7" i="46"/>
  <c r="H7" i="46"/>
  <c r="D8" i="46"/>
  <c r="E8" i="46"/>
  <c r="F8" i="46"/>
  <c r="G8" i="46"/>
  <c r="H8" i="46"/>
  <c r="C8" i="46"/>
  <c r="C7" i="46"/>
  <c r="C6" i="46"/>
  <c r="B104" i="46"/>
  <c r="B52" i="46"/>
  <c r="U166" i="31" l="1"/>
  <c r="U98" i="31"/>
  <c r="Y30" i="31"/>
  <c r="X30" i="31"/>
  <c r="V30" i="31"/>
  <c r="U30" i="31"/>
  <c r="V166" i="31"/>
  <c r="V98" i="31"/>
  <c r="Y166" i="31" l="1"/>
  <c r="X166" i="31"/>
  <c r="Y98" i="31"/>
  <c r="X98" i="31"/>
  <c r="W30" i="31"/>
  <c r="Z166" i="31" l="1"/>
  <c r="W98" i="31"/>
  <c r="W166" i="31"/>
  <c r="Z98" i="31"/>
  <c r="Z30" i="31" l="1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D111" i="11"/>
  <c r="E111" i="11"/>
  <c r="F111" i="11"/>
  <c r="G111" i="11"/>
  <c r="H111" i="11"/>
  <c r="I111" i="11"/>
  <c r="J111" i="11"/>
  <c r="K111" i="11"/>
  <c r="L111" i="11"/>
  <c r="M111" i="11"/>
  <c r="N111" i="11"/>
  <c r="O111" i="11"/>
  <c r="P111" i="11"/>
  <c r="Q111" i="11"/>
  <c r="D112" i="11"/>
  <c r="E112" i="11"/>
  <c r="F112" i="11"/>
  <c r="G112" i="11"/>
  <c r="H112" i="11"/>
  <c r="I112" i="11"/>
  <c r="J112" i="11"/>
  <c r="K112" i="11"/>
  <c r="L112" i="11"/>
  <c r="M112" i="11"/>
  <c r="N112" i="11"/>
  <c r="O112" i="11"/>
  <c r="P112" i="11"/>
  <c r="Q112" i="11"/>
  <c r="D111" i="13"/>
  <c r="E111" i="13"/>
  <c r="F111" i="13"/>
  <c r="G111" i="13"/>
  <c r="H111" i="13"/>
  <c r="I111" i="13"/>
  <c r="J111" i="13"/>
  <c r="K111" i="13"/>
  <c r="L111" i="13"/>
  <c r="M111" i="13"/>
  <c r="N111" i="13"/>
  <c r="O111" i="13"/>
  <c r="P111" i="13"/>
  <c r="Q111" i="13"/>
  <c r="D112" i="13"/>
  <c r="E112" i="13"/>
  <c r="F112" i="13"/>
  <c r="G112" i="13"/>
  <c r="H112" i="13"/>
  <c r="I112" i="13"/>
  <c r="J112" i="13"/>
  <c r="K112" i="13"/>
  <c r="L112" i="13"/>
  <c r="M112" i="13"/>
  <c r="N112" i="13"/>
  <c r="O112" i="13"/>
  <c r="P112" i="13"/>
  <c r="Q112" i="13"/>
  <c r="D111" i="14"/>
  <c r="E111" i="14"/>
  <c r="F111" i="14"/>
  <c r="G111" i="14"/>
  <c r="H111" i="14"/>
  <c r="I111" i="14"/>
  <c r="J111" i="14"/>
  <c r="K111" i="14"/>
  <c r="L111" i="14"/>
  <c r="M111" i="14"/>
  <c r="N111" i="14"/>
  <c r="O111" i="14"/>
  <c r="P111" i="14"/>
  <c r="Q111" i="14"/>
  <c r="D112" i="14"/>
  <c r="E112" i="14"/>
  <c r="F112" i="14"/>
  <c r="G112" i="14"/>
  <c r="H112" i="14"/>
  <c r="I112" i="14"/>
  <c r="J112" i="14"/>
  <c r="K112" i="14"/>
  <c r="L112" i="14"/>
  <c r="M112" i="14"/>
  <c r="N112" i="14"/>
  <c r="O112" i="14"/>
  <c r="P112" i="14"/>
  <c r="Q112" i="14"/>
  <c r="D111" i="7"/>
  <c r="E111" i="7"/>
  <c r="F111" i="7"/>
  <c r="G111" i="7"/>
  <c r="H111" i="7"/>
  <c r="I111" i="7"/>
  <c r="J111" i="7"/>
  <c r="K111" i="7"/>
  <c r="L111" i="7"/>
  <c r="M111" i="7"/>
  <c r="N111" i="7"/>
  <c r="O111" i="7"/>
  <c r="P111" i="7"/>
  <c r="Q111" i="7"/>
  <c r="D112" i="7"/>
  <c r="E112" i="7"/>
  <c r="F112" i="7"/>
  <c r="G112" i="7"/>
  <c r="H112" i="7"/>
  <c r="I112" i="7"/>
  <c r="J112" i="7"/>
  <c r="K112" i="7"/>
  <c r="L112" i="7"/>
  <c r="M112" i="7"/>
  <c r="N112" i="7"/>
  <c r="O112" i="7"/>
  <c r="P112" i="7"/>
  <c r="Q112" i="7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D61" i="11"/>
  <c r="E61" i="11"/>
  <c r="F61" i="11"/>
  <c r="G61" i="11"/>
  <c r="H61" i="11"/>
  <c r="I61" i="11"/>
  <c r="J61" i="11"/>
  <c r="K61" i="11"/>
  <c r="L61" i="11"/>
  <c r="M61" i="11"/>
  <c r="N61" i="11"/>
  <c r="O61" i="11"/>
  <c r="P61" i="11"/>
  <c r="Q61" i="11"/>
  <c r="D62" i="11"/>
  <c r="E62" i="11"/>
  <c r="F62" i="11"/>
  <c r="G62" i="11"/>
  <c r="H62" i="11"/>
  <c r="I62" i="11"/>
  <c r="J62" i="11"/>
  <c r="K62" i="11"/>
  <c r="L62" i="11"/>
  <c r="M62" i="11"/>
  <c r="N62" i="11"/>
  <c r="O62" i="11"/>
  <c r="P62" i="11"/>
  <c r="Q62" i="11"/>
  <c r="D61" i="13"/>
  <c r="E61" i="13"/>
  <c r="F61" i="13"/>
  <c r="G61" i="13"/>
  <c r="H61" i="13"/>
  <c r="I61" i="13"/>
  <c r="J61" i="13"/>
  <c r="K61" i="13"/>
  <c r="L61" i="13"/>
  <c r="M61" i="13"/>
  <c r="N61" i="13"/>
  <c r="O61" i="13"/>
  <c r="P61" i="13"/>
  <c r="Q61" i="13"/>
  <c r="D62" i="13"/>
  <c r="E62" i="13"/>
  <c r="F62" i="13"/>
  <c r="G62" i="13"/>
  <c r="H62" i="13"/>
  <c r="I62" i="13"/>
  <c r="J62" i="13"/>
  <c r="K62" i="13"/>
  <c r="L62" i="13"/>
  <c r="M62" i="13"/>
  <c r="N62" i="13"/>
  <c r="O62" i="13"/>
  <c r="P62" i="13"/>
  <c r="Q62" i="13"/>
  <c r="D61" i="14"/>
  <c r="E61" i="14"/>
  <c r="F61" i="14"/>
  <c r="G61" i="14"/>
  <c r="H61" i="14"/>
  <c r="I61" i="14"/>
  <c r="J61" i="14"/>
  <c r="K61" i="14"/>
  <c r="L61" i="14"/>
  <c r="M61" i="14"/>
  <c r="N61" i="14"/>
  <c r="O61" i="14"/>
  <c r="P61" i="14"/>
  <c r="Q61" i="14"/>
  <c r="D62" i="14"/>
  <c r="E62" i="14"/>
  <c r="F62" i="14"/>
  <c r="G62" i="14"/>
  <c r="H62" i="14"/>
  <c r="I62" i="14"/>
  <c r="J62" i="14"/>
  <c r="K62" i="14"/>
  <c r="L62" i="14"/>
  <c r="M62" i="14"/>
  <c r="N62" i="14"/>
  <c r="O62" i="14"/>
  <c r="P62" i="14"/>
  <c r="Q62" i="14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D12" i="11"/>
  <c r="E12" i="11"/>
  <c r="F12" i="11"/>
  <c r="G12" i="11"/>
  <c r="H12" i="11"/>
  <c r="I12" i="11"/>
  <c r="J12" i="11"/>
  <c r="K12" i="11"/>
  <c r="L12" i="11"/>
  <c r="M12" i="11"/>
  <c r="N12" i="11"/>
  <c r="O12" i="11"/>
  <c r="P12" i="11"/>
  <c r="Q12" i="11"/>
  <c r="D11" i="13"/>
  <c r="E11" i="13"/>
  <c r="F11" i="13"/>
  <c r="G11" i="13"/>
  <c r="H11" i="13"/>
  <c r="I11" i="13"/>
  <c r="J11" i="13"/>
  <c r="K11" i="13"/>
  <c r="L11" i="13"/>
  <c r="M11" i="13"/>
  <c r="N11" i="13"/>
  <c r="O11" i="13"/>
  <c r="P11" i="13"/>
  <c r="Q11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D11" i="14"/>
  <c r="E11" i="14"/>
  <c r="F11" i="14"/>
  <c r="G11" i="14"/>
  <c r="H11" i="14"/>
  <c r="I11" i="14"/>
  <c r="J11" i="14"/>
  <c r="K11" i="14"/>
  <c r="L11" i="14"/>
  <c r="M11" i="14"/>
  <c r="N11" i="14"/>
  <c r="O11" i="14"/>
  <c r="P11" i="14"/>
  <c r="Q11" i="14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Q12" i="14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B3" i="46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Q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Q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Q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Q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Q50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Q44" i="14"/>
  <c r="D95" i="14"/>
  <c r="E95" i="14"/>
  <c r="F95" i="14"/>
  <c r="G95" i="14"/>
  <c r="H95" i="14"/>
  <c r="I95" i="14"/>
  <c r="J95" i="14"/>
  <c r="K95" i="14"/>
  <c r="L95" i="14"/>
  <c r="M95" i="14"/>
  <c r="N95" i="14"/>
  <c r="O95" i="14"/>
  <c r="P95" i="14"/>
  <c r="Q95" i="14"/>
  <c r="D96" i="14"/>
  <c r="E96" i="14"/>
  <c r="F96" i="14"/>
  <c r="G96" i="14"/>
  <c r="H96" i="14"/>
  <c r="I96" i="14"/>
  <c r="J96" i="14"/>
  <c r="K96" i="14"/>
  <c r="L96" i="14"/>
  <c r="M96" i="14"/>
  <c r="N96" i="14"/>
  <c r="O96" i="14"/>
  <c r="P96" i="14"/>
  <c r="Q96" i="14"/>
  <c r="D97" i="14"/>
  <c r="E97" i="14"/>
  <c r="F97" i="14"/>
  <c r="G97" i="14"/>
  <c r="H97" i="14"/>
  <c r="I97" i="14"/>
  <c r="J97" i="14"/>
  <c r="K97" i="14"/>
  <c r="L97" i="14"/>
  <c r="M97" i="14"/>
  <c r="N97" i="14"/>
  <c r="O97" i="14"/>
  <c r="P97" i="14"/>
  <c r="Q97" i="14"/>
  <c r="D98" i="14"/>
  <c r="E98" i="14"/>
  <c r="F98" i="14"/>
  <c r="G98" i="14"/>
  <c r="H98" i="14"/>
  <c r="I98" i="14"/>
  <c r="J98" i="14"/>
  <c r="K98" i="14"/>
  <c r="L98" i="14"/>
  <c r="M98" i="14"/>
  <c r="N98" i="14"/>
  <c r="O98" i="14"/>
  <c r="P98" i="14"/>
  <c r="Q98" i="14"/>
  <c r="D99" i="14"/>
  <c r="E99" i="14"/>
  <c r="F99" i="14"/>
  <c r="G99" i="14"/>
  <c r="H99" i="14"/>
  <c r="I99" i="14"/>
  <c r="J99" i="14"/>
  <c r="K99" i="14"/>
  <c r="L99" i="14"/>
  <c r="M99" i="14"/>
  <c r="N99" i="14"/>
  <c r="O99" i="14"/>
  <c r="P99" i="14"/>
  <c r="Q99" i="14"/>
  <c r="D100" i="14"/>
  <c r="E100" i="14"/>
  <c r="F100" i="14"/>
  <c r="G100" i="14"/>
  <c r="H100" i="14"/>
  <c r="I100" i="14"/>
  <c r="J100" i="14"/>
  <c r="K100" i="14"/>
  <c r="L100" i="14"/>
  <c r="M100" i="14"/>
  <c r="N100" i="14"/>
  <c r="O100" i="14"/>
  <c r="P100" i="14"/>
  <c r="Q100" i="14"/>
  <c r="E94" i="14"/>
  <c r="F94" i="14"/>
  <c r="G94" i="14"/>
  <c r="H94" i="14"/>
  <c r="I94" i="14"/>
  <c r="J94" i="14"/>
  <c r="K94" i="14"/>
  <c r="L94" i="14"/>
  <c r="M94" i="14"/>
  <c r="N94" i="14"/>
  <c r="O94" i="14"/>
  <c r="P94" i="14"/>
  <c r="Q94" i="14"/>
  <c r="D145" i="14"/>
  <c r="E145" i="14"/>
  <c r="F145" i="14"/>
  <c r="G145" i="14"/>
  <c r="H145" i="14"/>
  <c r="I145" i="14"/>
  <c r="J145" i="14"/>
  <c r="K145" i="14"/>
  <c r="L145" i="14"/>
  <c r="M145" i="14"/>
  <c r="N145" i="14"/>
  <c r="O145" i="14"/>
  <c r="P145" i="14"/>
  <c r="Q145" i="14"/>
  <c r="D146" i="14"/>
  <c r="E146" i="14"/>
  <c r="F146" i="14"/>
  <c r="G146" i="14"/>
  <c r="H146" i="14"/>
  <c r="I146" i="14"/>
  <c r="J146" i="14"/>
  <c r="K146" i="14"/>
  <c r="L146" i="14"/>
  <c r="M146" i="14"/>
  <c r="N146" i="14"/>
  <c r="O146" i="14"/>
  <c r="P146" i="14"/>
  <c r="Q146" i="14"/>
  <c r="D147" i="14"/>
  <c r="E147" i="14"/>
  <c r="F147" i="14"/>
  <c r="G147" i="14"/>
  <c r="H147" i="14"/>
  <c r="I147" i="14"/>
  <c r="J147" i="14"/>
  <c r="K147" i="14"/>
  <c r="L147" i="14"/>
  <c r="M147" i="14"/>
  <c r="N147" i="14"/>
  <c r="O147" i="14"/>
  <c r="P147" i="14"/>
  <c r="Q147" i="14"/>
  <c r="D148" i="14"/>
  <c r="E148" i="14"/>
  <c r="F148" i="14"/>
  <c r="G148" i="14"/>
  <c r="H148" i="14"/>
  <c r="I148" i="14"/>
  <c r="J148" i="14"/>
  <c r="K148" i="14"/>
  <c r="L148" i="14"/>
  <c r="M148" i="14"/>
  <c r="N148" i="14"/>
  <c r="O148" i="14"/>
  <c r="P148" i="14"/>
  <c r="Q148" i="14"/>
  <c r="D149" i="14"/>
  <c r="E149" i="14"/>
  <c r="F149" i="14"/>
  <c r="G149" i="14"/>
  <c r="H149" i="14"/>
  <c r="I149" i="14"/>
  <c r="J149" i="14"/>
  <c r="K149" i="14"/>
  <c r="L149" i="14"/>
  <c r="M149" i="14"/>
  <c r="N149" i="14"/>
  <c r="O149" i="14"/>
  <c r="P149" i="14"/>
  <c r="Q149" i="14"/>
  <c r="D150" i="14"/>
  <c r="E150" i="14"/>
  <c r="F150" i="14"/>
  <c r="G150" i="14"/>
  <c r="H150" i="14"/>
  <c r="I150" i="14"/>
  <c r="J150" i="14"/>
  <c r="K150" i="14"/>
  <c r="L150" i="14"/>
  <c r="M150" i="14"/>
  <c r="N150" i="14"/>
  <c r="O150" i="14"/>
  <c r="P150" i="14"/>
  <c r="Q150" i="14"/>
  <c r="E144" i="14"/>
  <c r="F144" i="14"/>
  <c r="G144" i="14"/>
  <c r="H144" i="14"/>
  <c r="I144" i="14"/>
  <c r="J144" i="14"/>
  <c r="K144" i="14"/>
  <c r="L144" i="14"/>
  <c r="M144" i="14"/>
  <c r="N144" i="14"/>
  <c r="O144" i="14"/>
  <c r="P144" i="14"/>
  <c r="Q144" i="14"/>
  <c r="D144" i="14"/>
  <c r="D94" i="14"/>
  <c r="D44" i="14"/>
  <c r="D45" i="13"/>
  <c r="E45" i="13"/>
  <c r="F45" i="13"/>
  <c r="G45" i="13"/>
  <c r="H45" i="13"/>
  <c r="I45" i="13"/>
  <c r="J45" i="13"/>
  <c r="K45" i="13"/>
  <c r="L45" i="13"/>
  <c r="M45" i="13"/>
  <c r="N45" i="13"/>
  <c r="O45" i="13"/>
  <c r="P45" i="13"/>
  <c r="Q45" i="13"/>
  <c r="D46" i="13"/>
  <c r="E46" i="13"/>
  <c r="F46" i="13"/>
  <c r="G46" i="13"/>
  <c r="H46" i="13"/>
  <c r="I46" i="13"/>
  <c r="J46" i="13"/>
  <c r="K46" i="13"/>
  <c r="L46" i="13"/>
  <c r="M46" i="13"/>
  <c r="N46" i="13"/>
  <c r="O46" i="13"/>
  <c r="P46" i="13"/>
  <c r="Q46" i="13"/>
  <c r="D47" i="13"/>
  <c r="E47" i="13"/>
  <c r="F47" i="13"/>
  <c r="G47" i="13"/>
  <c r="H47" i="13"/>
  <c r="I47" i="13"/>
  <c r="J47" i="13"/>
  <c r="K47" i="13"/>
  <c r="L47" i="13"/>
  <c r="M47" i="13"/>
  <c r="N47" i="13"/>
  <c r="O47" i="13"/>
  <c r="P47" i="13"/>
  <c r="Q47" i="13"/>
  <c r="D48" i="13"/>
  <c r="E48" i="13"/>
  <c r="F48" i="13"/>
  <c r="G48" i="13"/>
  <c r="H48" i="13"/>
  <c r="I48" i="13"/>
  <c r="J48" i="13"/>
  <c r="K48" i="13"/>
  <c r="L48" i="13"/>
  <c r="M48" i="13"/>
  <c r="N48" i="13"/>
  <c r="O48" i="13"/>
  <c r="P48" i="13"/>
  <c r="Q48" i="13"/>
  <c r="D49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D50" i="13"/>
  <c r="E50" i="13"/>
  <c r="F50" i="13"/>
  <c r="G50" i="13"/>
  <c r="H50" i="13"/>
  <c r="I50" i="13"/>
  <c r="J50" i="13"/>
  <c r="K50" i="13"/>
  <c r="L50" i="13"/>
  <c r="M50" i="13"/>
  <c r="N50" i="13"/>
  <c r="O50" i="13"/>
  <c r="P50" i="13"/>
  <c r="Q50" i="13"/>
  <c r="E44" i="13"/>
  <c r="F44" i="13"/>
  <c r="G44" i="13"/>
  <c r="H44" i="13"/>
  <c r="I44" i="13"/>
  <c r="J44" i="13"/>
  <c r="K44" i="13"/>
  <c r="L44" i="13"/>
  <c r="M44" i="13"/>
  <c r="N44" i="13"/>
  <c r="O44" i="13"/>
  <c r="P44" i="13"/>
  <c r="Q44" i="13"/>
  <c r="D95" i="13"/>
  <c r="E95" i="13"/>
  <c r="F95" i="13"/>
  <c r="G95" i="13"/>
  <c r="H95" i="13"/>
  <c r="I95" i="13"/>
  <c r="J95" i="13"/>
  <c r="K95" i="13"/>
  <c r="L95" i="13"/>
  <c r="M95" i="13"/>
  <c r="N95" i="13"/>
  <c r="O95" i="13"/>
  <c r="P95" i="13"/>
  <c r="Q95" i="13"/>
  <c r="D96" i="13"/>
  <c r="E96" i="13"/>
  <c r="F96" i="13"/>
  <c r="G96" i="13"/>
  <c r="H96" i="13"/>
  <c r="I96" i="13"/>
  <c r="J96" i="13"/>
  <c r="K96" i="13"/>
  <c r="L96" i="13"/>
  <c r="M96" i="13"/>
  <c r="N96" i="13"/>
  <c r="O96" i="13"/>
  <c r="P96" i="13"/>
  <c r="Q96" i="13"/>
  <c r="D97" i="13"/>
  <c r="E97" i="13"/>
  <c r="F97" i="13"/>
  <c r="G97" i="13"/>
  <c r="H97" i="13"/>
  <c r="I97" i="13"/>
  <c r="J97" i="13"/>
  <c r="K97" i="13"/>
  <c r="L97" i="13"/>
  <c r="M97" i="13"/>
  <c r="N97" i="13"/>
  <c r="O97" i="13"/>
  <c r="P97" i="13"/>
  <c r="Q97" i="13"/>
  <c r="D98" i="13"/>
  <c r="E98" i="13"/>
  <c r="F98" i="13"/>
  <c r="G98" i="13"/>
  <c r="H98" i="13"/>
  <c r="I98" i="13"/>
  <c r="J98" i="13"/>
  <c r="K98" i="13"/>
  <c r="L98" i="13"/>
  <c r="M98" i="13"/>
  <c r="N98" i="13"/>
  <c r="O98" i="13"/>
  <c r="P98" i="13"/>
  <c r="Q98" i="13"/>
  <c r="D99" i="13"/>
  <c r="E99" i="13"/>
  <c r="F99" i="13"/>
  <c r="G99" i="13"/>
  <c r="H99" i="13"/>
  <c r="I99" i="13"/>
  <c r="J99" i="13"/>
  <c r="K99" i="13"/>
  <c r="L99" i="13"/>
  <c r="M99" i="13"/>
  <c r="N99" i="13"/>
  <c r="O99" i="13"/>
  <c r="P99" i="13"/>
  <c r="Q99" i="13"/>
  <c r="D100" i="13"/>
  <c r="E100" i="13"/>
  <c r="F100" i="13"/>
  <c r="G100" i="13"/>
  <c r="H100" i="13"/>
  <c r="I100" i="13"/>
  <c r="J100" i="13"/>
  <c r="K100" i="13"/>
  <c r="L100" i="13"/>
  <c r="M100" i="13"/>
  <c r="N100" i="13"/>
  <c r="O100" i="13"/>
  <c r="P100" i="13"/>
  <c r="Q100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D145" i="13"/>
  <c r="E145" i="13"/>
  <c r="F145" i="13"/>
  <c r="G145" i="13"/>
  <c r="H145" i="13"/>
  <c r="I145" i="13"/>
  <c r="J145" i="13"/>
  <c r="K145" i="13"/>
  <c r="L145" i="13"/>
  <c r="M145" i="13"/>
  <c r="N145" i="13"/>
  <c r="O145" i="13"/>
  <c r="P145" i="13"/>
  <c r="Q145" i="13"/>
  <c r="D146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D147" i="13"/>
  <c r="E147" i="13"/>
  <c r="F147" i="13"/>
  <c r="G147" i="13"/>
  <c r="H147" i="13"/>
  <c r="I147" i="13"/>
  <c r="J147" i="13"/>
  <c r="K147" i="13"/>
  <c r="L147" i="13"/>
  <c r="M147" i="13"/>
  <c r="N147" i="13"/>
  <c r="O147" i="13"/>
  <c r="P147" i="13"/>
  <c r="Q147" i="13"/>
  <c r="D148" i="13"/>
  <c r="E148" i="13"/>
  <c r="F148" i="13"/>
  <c r="G148" i="13"/>
  <c r="H148" i="13"/>
  <c r="I148" i="13"/>
  <c r="J148" i="13"/>
  <c r="K148" i="13"/>
  <c r="L148" i="13"/>
  <c r="M148" i="13"/>
  <c r="N148" i="13"/>
  <c r="O148" i="13"/>
  <c r="P148" i="13"/>
  <c r="Q148" i="13"/>
  <c r="D149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D150" i="13"/>
  <c r="E150" i="13"/>
  <c r="F150" i="13"/>
  <c r="G150" i="13"/>
  <c r="H150" i="13"/>
  <c r="I150" i="13"/>
  <c r="J150" i="13"/>
  <c r="K150" i="13"/>
  <c r="L150" i="13"/>
  <c r="M150" i="13"/>
  <c r="N150" i="13"/>
  <c r="O150" i="13"/>
  <c r="P150" i="13"/>
  <c r="Q150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D144" i="13"/>
  <c r="D94" i="13"/>
  <c r="D44" i="13"/>
  <c r="D45" i="11"/>
  <c r="E45" i="11"/>
  <c r="F45" i="11"/>
  <c r="G45" i="11"/>
  <c r="H45" i="11"/>
  <c r="I45" i="11"/>
  <c r="J45" i="11"/>
  <c r="K45" i="11"/>
  <c r="L45" i="11"/>
  <c r="M45" i="11"/>
  <c r="N45" i="11"/>
  <c r="O45" i="11"/>
  <c r="P45" i="11"/>
  <c r="Q45" i="11"/>
  <c r="D46" i="11"/>
  <c r="E46" i="11"/>
  <c r="F46" i="11"/>
  <c r="G46" i="11"/>
  <c r="H46" i="11"/>
  <c r="I46" i="11"/>
  <c r="J46" i="11"/>
  <c r="K46" i="11"/>
  <c r="L46" i="11"/>
  <c r="M46" i="11"/>
  <c r="N46" i="11"/>
  <c r="O46" i="11"/>
  <c r="P46" i="11"/>
  <c r="Q46" i="11"/>
  <c r="D47" i="11"/>
  <c r="E47" i="11"/>
  <c r="F47" i="11"/>
  <c r="G47" i="11"/>
  <c r="H47" i="11"/>
  <c r="I47" i="11"/>
  <c r="J47" i="11"/>
  <c r="K47" i="11"/>
  <c r="L47" i="11"/>
  <c r="M47" i="11"/>
  <c r="N47" i="11"/>
  <c r="O47" i="11"/>
  <c r="P47" i="11"/>
  <c r="Q47" i="11"/>
  <c r="D48" i="11"/>
  <c r="E48" i="11"/>
  <c r="F48" i="11"/>
  <c r="G48" i="11"/>
  <c r="H48" i="11"/>
  <c r="I48" i="11"/>
  <c r="J48" i="11"/>
  <c r="K48" i="11"/>
  <c r="L48" i="11"/>
  <c r="M48" i="11"/>
  <c r="N48" i="11"/>
  <c r="O48" i="11"/>
  <c r="P48" i="11"/>
  <c r="Q48" i="11"/>
  <c r="D49" i="11"/>
  <c r="E49" i="11"/>
  <c r="F49" i="11"/>
  <c r="G49" i="11"/>
  <c r="H49" i="11"/>
  <c r="I49" i="11"/>
  <c r="J49" i="11"/>
  <c r="K49" i="11"/>
  <c r="L49" i="11"/>
  <c r="M49" i="11"/>
  <c r="N49" i="11"/>
  <c r="O49" i="11"/>
  <c r="P49" i="11"/>
  <c r="Q49" i="11"/>
  <c r="D50" i="11"/>
  <c r="E50" i="11"/>
  <c r="F50" i="11"/>
  <c r="G50" i="11"/>
  <c r="H50" i="11"/>
  <c r="I50" i="11"/>
  <c r="J50" i="11"/>
  <c r="K50" i="11"/>
  <c r="L50" i="11"/>
  <c r="M50" i="11"/>
  <c r="N50" i="11"/>
  <c r="O50" i="11"/>
  <c r="P50" i="11"/>
  <c r="Q50" i="11"/>
  <c r="E44" i="11"/>
  <c r="F44" i="11"/>
  <c r="G44" i="11"/>
  <c r="H44" i="11"/>
  <c r="I44" i="11"/>
  <c r="J44" i="11"/>
  <c r="K44" i="11"/>
  <c r="L44" i="11"/>
  <c r="M44" i="11"/>
  <c r="N44" i="11"/>
  <c r="O44" i="11"/>
  <c r="P44" i="11"/>
  <c r="Q44" i="11"/>
  <c r="D95" i="11"/>
  <c r="E95" i="11"/>
  <c r="F95" i="11"/>
  <c r="G95" i="11"/>
  <c r="H95" i="11"/>
  <c r="I95" i="11"/>
  <c r="J95" i="11"/>
  <c r="K95" i="11"/>
  <c r="L95" i="11"/>
  <c r="M95" i="11"/>
  <c r="N95" i="11"/>
  <c r="O95" i="11"/>
  <c r="P95" i="11"/>
  <c r="Q95" i="11"/>
  <c r="D96" i="11"/>
  <c r="E96" i="11"/>
  <c r="F96" i="11"/>
  <c r="G96" i="11"/>
  <c r="H96" i="11"/>
  <c r="I96" i="11"/>
  <c r="J96" i="11"/>
  <c r="K96" i="11"/>
  <c r="L96" i="11"/>
  <c r="M96" i="11"/>
  <c r="N96" i="11"/>
  <c r="O96" i="11"/>
  <c r="P96" i="11"/>
  <c r="Q96" i="11"/>
  <c r="D97" i="11"/>
  <c r="E97" i="11"/>
  <c r="F97" i="11"/>
  <c r="G97" i="11"/>
  <c r="H97" i="11"/>
  <c r="I97" i="11"/>
  <c r="J97" i="11"/>
  <c r="K97" i="11"/>
  <c r="L97" i="11"/>
  <c r="M97" i="11"/>
  <c r="N97" i="11"/>
  <c r="O97" i="11"/>
  <c r="P97" i="11"/>
  <c r="Q97" i="11"/>
  <c r="D98" i="11"/>
  <c r="E98" i="11"/>
  <c r="F98" i="11"/>
  <c r="G98" i="11"/>
  <c r="H98" i="11"/>
  <c r="I98" i="11"/>
  <c r="J98" i="11"/>
  <c r="K98" i="11"/>
  <c r="L98" i="11"/>
  <c r="M98" i="11"/>
  <c r="N98" i="11"/>
  <c r="O98" i="11"/>
  <c r="P98" i="11"/>
  <c r="Q98" i="11"/>
  <c r="D99" i="11"/>
  <c r="E99" i="11"/>
  <c r="F99" i="11"/>
  <c r="G99" i="11"/>
  <c r="H99" i="11"/>
  <c r="I99" i="11"/>
  <c r="J99" i="11"/>
  <c r="K99" i="11"/>
  <c r="L99" i="11"/>
  <c r="M99" i="11"/>
  <c r="N99" i="11"/>
  <c r="O99" i="11"/>
  <c r="P99" i="11"/>
  <c r="Q99" i="11"/>
  <c r="D100" i="11"/>
  <c r="E100" i="11"/>
  <c r="F100" i="11"/>
  <c r="G100" i="11"/>
  <c r="H100" i="11"/>
  <c r="I100" i="11"/>
  <c r="J100" i="11"/>
  <c r="K100" i="11"/>
  <c r="L100" i="11"/>
  <c r="M100" i="11"/>
  <c r="N100" i="11"/>
  <c r="O100" i="11"/>
  <c r="P100" i="11"/>
  <c r="Q100" i="11"/>
  <c r="E94" i="11"/>
  <c r="F94" i="11"/>
  <c r="G94" i="11"/>
  <c r="H94" i="11"/>
  <c r="I94" i="11"/>
  <c r="J94" i="11"/>
  <c r="K94" i="11"/>
  <c r="L94" i="11"/>
  <c r="M94" i="11"/>
  <c r="N94" i="11"/>
  <c r="O94" i="11"/>
  <c r="P94" i="11"/>
  <c r="Q94" i="11"/>
  <c r="D145" i="11"/>
  <c r="E145" i="11"/>
  <c r="F145" i="11"/>
  <c r="G145" i="11"/>
  <c r="H145" i="11"/>
  <c r="I145" i="11"/>
  <c r="J145" i="11"/>
  <c r="K145" i="11"/>
  <c r="L145" i="11"/>
  <c r="M145" i="11"/>
  <c r="N145" i="11"/>
  <c r="O145" i="11"/>
  <c r="P145" i="11"/>
  <c r="Q145" i="11"/>
  <c r="D146" i="11"/>
  <c r="E146" i="11"/>
  <c r="F146" i="11"/>
  <c r="G146" i="11"/>
  <c r="H146" i="11"/>
  <c r="I146" i="11"/>
  <c r="J146" i="11"/>
  <c r="K146" i="11"/>
  <c r="L146" i="11"/>
  <c r="M146" i="11"/>
  <c r="N146" i="11"/>
  <c r="O146" i="11"/>
  <c r="P146" i="11"/>
  <c r="Q146" i="11"/>
  <c r="D147" i="11"/>
  <c r="E147" i="11"/>
  <c r="F147" i="11"/>
  <c r="G147" i="11"/>
  <c r="H147" i="11"/>
  <c r="I147" i="11"/>
  <c r="J147" i="11"/>
  <c r="K147" i="11"/>
  <c r="L147" i="11"/>
  <c r="M147" i="11"/>
  <c r="N147" i="11"/>
  <c r="O147" i="11"/>
  <c r="P147" i="11"/>
  <c r="Q147" i="11"/>
  <c r="D148" i="11"/>
  <c r="E148" i="11"/>
  <c r="F148" i="11"/>
  <c r="G148" i="11"/>
  <c r="H148" i="11"/>
  <c r="I148" i="11"/>
  <c r="J148" i="11"/>
  <c r="K148" i="11"/>
  <c r="L148" i="11"/>
  <c r="M148" i="11"/>
  <c r="N148" i="11"/>
  <c r="O148" i="11"/>
  <c r="P148" i="11"/>
  <c r="Q148" i="11"/>
  <c r="D149" i="11"/>
  <c r="E149" i="11"/>
  <c r="F149" i="11"/>
  <c r="G149" i="11"/>
  <c r="H149" i="11"/>
  <c r="I149" i="11"/>
  <c r="J149" i="11"/>
  <c r="K149" i="11"/>
  <c r="L149" i="11"/>
  <c r="M149" i="11"/>
  <c r="N149" i="11"/>
  <c r="O149" i="11"/>
  <c r="P149" i="11"/>
  <c r="Q149" i="11"/>
  <c r="D150" i="11"/>
  <c r="E150" i="11"/>
  <c r="F150" i="11"/>
  <c r="G150" i="11"/>
  <c r="H150" i="11"/>
  <c r="I150" i="11"/>
  <c r="J150" i="11"/>
  <c r="K150" i="11"/>
  <c r="L150" i="11"/>
  <c r="M150" i="11"/>
  <c r="N150" i="11"/>
  <c r="O150" i="11"/>
  <c r="P150" i="11"/>
  <c r="Q150" i="11"/>
  <c r="E144" i="11"/>
  <c r="F144" i="11"/>
  <c r="G144" i="11"/>
  <c r="H144" i="11"/>
  <c r="I144" i="11"/>
  <c r="J144" i="11"/>
  <c r="K144" i="11"/>
  <c r="L144" i="11"/>
  <c r="M144" i="11"/>
  <c r="N144" i="11"/>
  <c r="O144" i="11"/>
  <c r="P144" i="11"/>
  <c r="Q144" i="11"/>
  <c r="D144" i="11"/>
  <c r="D94" i="11"/>
  <c r="D44" i="11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D144" i="10"/>
  <c r="D94" i="10"/>
  <c r="D44" i="10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D145" i="7"/>
  <c r="E145" i="7"/>
  <c r="F145" i="7"/>
  <c r="G145" i="7"/>
  <c r="H145" i="7"/>
  <c r="I145" i="7"/>
  <c r="J145" i="7"/>
  <c r="K145" i="7"/>
  <c r="L145" i="7"/>
  <c r="M145" i="7"/>
  <c r="N145" i="7"/>
  <c r="O145" i="7"/>
  <c r="P145" i="7"/>
  <c r="Q145" i="7"/>
  <c r="D146" i="7"/>
  <c r="E146" i="7"/>
  <c r="F146" i="7"/>
  <c r="G146" i="7"/>
  <c r="H146" i="7"/>
  <c r="I146" i="7"/>
  <c r="J146" i="7"/>
  <c r="K146" i="7"/>
  <c r="L146" i="7"/>
  <c r="M146" i="7"/>
  <c r="N146" i="7"/>
  <c r="O146" i="7"/>
  <c r="P146" i="7"/>
  <c r="Q146" i="7"/>
  <c r="D147" i="7"/>
  <c r="E147" i="7"/>
  <c r="F147" i="7"/>
  <c r="G147" i="7"/>
  <c r="H147" i="7"/>
  <c r="I147" i="7"/>
  <c r="J147" i="7"/>
  <c r="K147" i="7"/>
  <c r="L147" i="7"/>
  <c r="M147" i="7"/>
  <c r="N147" i="7"/>
  <c r="O147" i="7"/>
  <c r="P147" i="7"/>
  <c r="Q147" i="7"/>
  <c r="D148" i="7"/>
  <c r="E148" i="7"/>
  <c r="F148" i="7"/>
  <c r="G148" i="7"/>
  <c r="H148" i="7"/>
  <c r="I148" i="7"/>
  <c r="J148" i="7"/>
  <c r="K148" i="7"/>
  <c r="L148" i="7"/>
  <c r="M148" i="7"/>
  <c r="N148" i="7"/>
  <c r="O148" i="7"/>
  <c r="P148" i="7"/>
  <c r="Q148" i="7"/>
  <c r="D149" i="7"/>
  <c r="E149" i="7"/>
  <c r="F149" i="7"/>
  <c r="G149" i="7"/>
  <c r="H149" i="7"/>
  <c r="I149" i="7"/>
  <c r="J149" i="7"/>
  <c r="K149" i="7"/>
  <c r="L149" i="7"/>
  <c r="M149" i="7"/>
  <c r="N149" i="7"/>
  <c r="O149" i="7"/>
  <c r="P149" i="7"/>
  <c r="Q149" i="7"/>
  <c r="D150" i="7"/>
  <c r="E150" i="7"/>
  <c r="F150" i="7"/>
  <c r="G150" i="7"/>
  <c r="H150" i="7"/>
  <c r="I150" i="7"/>
  <c r="J150" i="7"/>
  <c r="K150" i="7"/>
  <c r="L150" i="7"/>
  <c r="M150" i="7"/>
  <c r="N150" i="7"/>
  <c r="O150" i="7"/>
  <c r="P150" i="7"/>
  <c r="Q150" i="7"/>
  <c r="E144" i="7"/>
  <c r="F144" i="7"/>
  <c r="G144" i="7"/>
  <c r="H144" i="7"/>
  <c r="I144" i="7"/>
  <c r="J144" i="7"/>
  <c r="K144" i="7"/>
  <c r="L144" i="7"/>
  <c r="M144" i="7"/>
  <c r="N144" i="7"/>
  <c r="O144" i="7"/>
  <c r="P144" i="7"/>
  <c r="Q144" i="7"/>
  <c r="D144" i="7"/>
  <c r="D94" i="7"/>
  <c r="D44" i="7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Q43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Q42" i="14"/>
  <c r="D93" i="14"/>
  <c r="E93" i="14"/>
  <c r="F93" i="14"/>
  <c r="G93" i="14"/>
  <c r="H93" i="14"/>
  <c r="I93" i="14"/>
  <c r="J93" i="14"/>
  <c r="K93" i="14"/>
  <c r="L93" i="14"/>
  <c r="M93" i="14"/>
  <c r="N93" i="14"/>
  <c r="O93" i="14"/>
  <c r="P93" i="14"/>
  <c r="Q93" i="14"/>
  <c r="E92" i="14"/>
  <c r="F92" i="14"/>
  <c r="G92" i="14"/>
  <c r="H92" i="14"/>
  <c r="I92" i="14"/>
  <c r="J92" i="14"/>
  <c r="K92" i="14"/>
  <c r="L92" i="14"/>
  <c r="M92" i="14"/>
  <c r="N92" i="14"/>
  <c r="O92" i="14"/>
  <c r="P92" i="14"/>
  <c r="Q92" i="14"/>
  <c r="D143" i="14"/>
  <c r="E143" i="14"/>
  <c r="F143" i="14"/>
  <c r="G143" i="14"/>
  <c r="H143" i="14"/>
  <c r="I143" i="14"/>
  <c r="J143" i="14"/>
  <c r="K143" i="14"/>
  <c r="L143" i="14"/>
  <c r="M143" i="14"/>
  <c r="N143" i="14"/>
  <c r="O143" i="14"/>
  <c r="P143" i="14"/>
  <c r="Q143" i="14"/>
  <c r="E142" i="14"/>
  <c r="F142" i="14"/>
  <c r="G142" i="14"/>
  <c r="H142" i="14"/>
  <c r="I142" i="14"/>
  <c r="J142" i="14"/>
  <c r="K142" i="14"/>
  <c r="L142" i="14"/>
  <c r="M142" i="14"/>
  <c r="N142" i="14"/>
  <c r="O142" i="14"/>
  <c r="P142" i="14"/>
  <c r="Q142" i="14"/>
  <c r="D142" i="14"/>
  <c r="D92" i="14"/>
  <c r="D42" i="14"/>
  <c r="D43" i="13"/>
  <c r="E43" i="13"/>
  <c r="F43" i="13"/>
  <c r="G43" i="13"/>
  <c r="H43" i="13"/>
  <c r="I43" i="13"/>
  <c r="J43" i="13"/>
  <c r="K43" i="13"/>
  <c r="L43" i="13"/>
  <c r="M43" i="13"/>
  <c r="N43" i="13"/>
  <c r="O43" i="13"/>
  <c r="P43" i="13"/>
  <c r="Q43" i="13"/>
  <c r="E42" i="13"/>
  <c r="F42" i="13"/>
  <c r="G42" i="13"/>
  <c r="H42" i="13"/>
  <c r="I42" i="13"/>
  <c r="J42" i="13"/>
  <c r="K42" i="13"/>
  <c r="L42" i="13"/>
  <c r="M42" i="13"/>
  <c r="N42" i="13"/>
  <c r="O42" i="13"/>
  <c r="P42" i="13"/>
  <c r="Q42" i="13"/>
  <c r="D93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E92" i="13"/>
  <c r="F92" i="13"/>
  <c r="G92" i="13"/>
  <c r="H92" i="13"/>
  <c r="I92" i="13"/>
  <c r="J92" i="13"/>
  <c r="K92" i="13"/>
  <c r="L92" i="13"/>
  <c r="M92" i="13"/>
  <c r="N92" i="13"/>
  <c r="O92" i="13"/>
  <c r="P92" i="13"/>
  <c r="Q92" i="13"/>
  <c r="D143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D142" i="13"/>
  <c r="D92" i="13"/>
  <c r="D42" i="13"/>
  <c r="D43" i="11"/>
  <c r="E43" i="11"/>
  <c r="F43" i="11"/>
  <c r="G43" i="11"/>
  <c r="H43" i="11"/>
  <c r="I43" i="11"/>
  <c r="J43" i="11"/>
  <c r="K43" i="11"/>
  <c r="L43" i="11"/>
  <c r="M43" i="11"/>
  <c r="N43" i="11"/>
  <c r="O43" i="11"/>
  <c r="P43" i="11"/>
  <c r="Q43" i="11"/>
  <c r="E42" i="11"/>
  <c r="F42" i="11"/>
  <c r="G42" i="11"/>
  <c r="H42" i="11"/>
  <c r="I42" i="11"/>
  <c r="J42" i="11"/>
  <c r="K42" i="11"/>
  <c r="L42" i="11"/>
  <c r="M42" i="11"/>
  <c r="N42" i="11"/>
  <c r="O42" i="11"/>
  <c r="P42" i="11"/>
  <c r="Q42" i="11"/>
  <c r="D93" i="11"/>
  <c r="E93" i="11"/>
  <c r="F93" i="11"/>
  <c r="G93" i="11"/>
  <c r="H93" i="11"/>
  <c r="I93" i="11"/>
  <c r="J93" i="11"/>
  <c r="K93" i="11"/>
  <c r="L93" i="11"/>
  <c r="M93" i="11"/>
  <c r="N93" i="11"/>
  <c r="O93" i="11"/>
  <c r="P93" i="11"/>
  <c r="Q93" i="11"/>
  <c r="E92" i="11"/>
  <c r="F92" i="11"/>
  <c r="G92" i="11"/>
  <c r="H92" i="11"/>
  <c r="I92" i="11"/>
  <c r="J92" i="11"/>
  <c r="K92" i="11"/>
  <c r="L92" i="11"/>
  <c r="M92" i="11"/>
  <c r="N92" i="11"/>
  <c r="O92" i="11"/>
  <c r="P92" i="11"/>
  <c r="Q92" i="11"/>
  <c r="D143" i="11"/>
  <c r="E143" i="11"/>
  <c r="F143" i="11"/>
  <c r="G143" i="11"/>
  <c r="H143" i="11"/>
  <c r="I143" i="11"/>
  <c r="J143" i="11"/>
  <c r="K143" i="11"/>
  <c r="L143" i="11"/>
  <c r="M143" i="11"/>
  <c r="N143" i="11"/>
  <c r="O143" i="11"/>
  <c r="P143" i="11"/>
  <c r="Q143" i="11"/>
  <c r="E142" i="11"/>
  <c r="F142" i="11"/>
  <c r="G142" i="11"/>
  <c r="H142" i="11"/>
  <c r="I142" i="11"/>
  <c r="J142" i="11"/>
  <c r="K142" i="11"/>
  <c r="L142" i="11"/>
  <c r="M142" i="11"/>
  <c r="N142" i="11"/>
  <c r="O142" i="11"/>
  <c r="P142" i="11"/>
  <c r="Q142" i="11"/>
  <c r="D142" i="11"/>
  <c r="D92" i="11"/>
  <c r="D42" i="11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D142" i="10"/>
  <c r="D92" i="10"/>
  <c r="D42" i="10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D143" i="7"/>
  <c r="E143" i="7"/>
  <c r="F143" i="7"/>
  <c r="G143" i="7"/>
  <c r="H143" i="7"/>
  <c r="I143" i="7"/>
  <c r="J143" i="7"/>
  <c r="K143" i="7"/>
  <c r="L143" i="7"/>
  <c r="M143" i="7"/>
  <c r="N143" i="7"/>
  <c r="O143" i="7"/>
  <c r="P143" i="7"/>
  <c r="Q143" i="7"/>
  <c r="E142" i="7"/>
  <c r="F142" i="7"/>
  <c r="G142" i="7"/>
  <c r="H142" i="7"/>
  <c r="I142" i="7"/>
  <c r="J142" i="7"/>
  <c r="K142" i="7"/>
  <c r="L142" i="7"/>
  <c r="M142" i="7"/>
  <c r="N142" i="7"/>
  <c r="O142" i="7"/>
  <c r="P142" i="7"/>
  <c r="Q142" i="7"/>
  <c r="D142" i="7"/>
  <c r="D92" i="7"/>
  <c r="D42" i="7"/>
  <c r="E141" i="14"/>
  <c r="F141" i="14"/>
  <c r="G141" i="14"/>
  <c r="H141" i="14"/>
  <c r="I141" i="14"/>
  <c r="J141" i="14"/>
  <c r="K141" i="14"/>
  <c r="L141" i="14"/>
  <c r="M141" i="14"/>
  <c r="N141" i="14"/>
  <c r="O141" i="14"/>
  <c r="P141" i="14"/>
  <c r="Q141" i="14"/>
  <c r="D141" i="14"/>
  <c r="E91" i="14"/>
  <c r="F91" i="14"/>
  <c r="G91" i="14"/>
  <c r="H91" i="14"/>
  <c r="I91" i="14"/>
  <c r="J91" i="14"/>
  <c r="K91" i="14"/>
  <c r="L91" i="14"/>
  <c r="M91" i="14"/>
  <c r="N91" i="14"/>
  <c r="O91" i="14"/>
  <c r="P91" i="14"/>
  <c r="Q91" i="14"/>
  <c r="D9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Q41" i="14"/>
  <c r="D41" i="14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D141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D91" i="13"/>
  <c r="E41" i="13"/>
  <c r="F41" i="13"/>
  <c r="G41" i="13"/>
  <c r="H41" i="13"/>
  <c r="I41" i="13"/>
  <c r="J41" i="13"/>
  <c r="K41" i="13"/>
  <c r="L41" i="13"/>
  <c r="M41" i="13"/>
  <c r="N41" i="13"/>
  <c r="O41" i="13"/>
  <c r="P41" i="13"/>
  <c r="Q41" i="13"/>
  <c r="D41" i="13"/>
  <c r="Q141" i="11"/>
  <c r="E141" i="11"/>
  <c r="F141" i="11"/>
  <c r="G141" i="11"/>
  <c r="H141" i="11"/>
  <c r="I141" i="11"/>
  <c r="J141" i="11"/>
  <c r="K141" i="11"/>
  <c r="L141" i="11"/>
  <c r="M141" i="11"/>
  <c r="N141" i="11"/>
  <c r="O141" i="11"/>
  <c r="P141" i="11"/>
  <c r="D141" i="11"/>
  <c r="E91" i="11"/>
  <c r="F91" i="11"/>
  <c r="G91" i="11"/>
  <c r="H91" i="11"/>
  <c r="I91" i="11"/>
  <c r="J91" i="11"/>
  <c r="K91" i="11"/>
  <c r="L91" i="11"/>
  <c r="M91" i="11"/>
  <c r="N91" i="11"/>
  <c r="O91" i="11"/>
  <c r="P91" i="11"/>
  <c r="Q91" i="11"/>
  <c r="D91" i="11"/>
  <c r="E41" i="11"/>
  <c r="F41" i="11"/>
  <c r="G41" i="11"/>
  <c r="H41" i="11"/>
  <c r="I41" i="11"/>
  <c r="J41" i="11"/>
  <c r="K41" i="11"/>
  <c r="L41" i="11"/>
  <c r="M41" i="11"/>
  <c r="N41" i="11"/>
  <c r="O41" i="11"/>
  <c r="P41" i="11"/>
  <c r="Q41" i="11"/>
  <c r="D41" i="11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D14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D9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D41" i="10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E141" i="7"/>
  <c r="F141" i="7"/>
  <c r="G141" i="7"/>
  <c r="H141" i="7"/>
  <c r="I141" i="7"/>
  <c r="J141" i="7"/>
  <c r="K141" i="7"/>
  <c r="L141" i="7"/>
  <c r="M141" i="7"/>
  <c r="N141" i="7"/>
  <c r="O141" i="7"/>
  <c r="P141" i="7"/>
  <c r="Q141" i="7"/>
  <c r="D141" i="7"/>
  <c r="D91" i="7"/>
  <c r="D41" i="7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Q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Q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Q40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Q37" i="14"/>
  <c r="D88" i="14"/>
  <c r="E88" i="14"/>
  <c r="F88" i="14"/>
  <c r="G88" i="14"/>
  <c r="H88" i="14"/>
  <c r="I88" i="14"/>
  <c r="J88" i="14"/>
  <c r="K88" i="14"/>
  <c r="L88" i="14"/>
  <c r="M88" i="14"/>
  <c r="N88" i="14"/>
  <c r="O88" i="14"/>
  <c r="P88" i="14"/>
  <c r="Q88" i="14"/>
  <c r="D89" i="14"/>
  <c r="E89" i="14"/>
  <c r="F89" i="14"/>
  <c r="G89" i="14"/>
  <c r="H89" i="14"/>
  <c r="I89" i="14"/>
  <c r="J89" i="14"/>
  <c r="K89" i="14"/>
  <c r="L89" i="14"/>
  <c r="M89" i="14"/>
  <c r="N89" i="14"/>
  <c r="O89" i="14"/>
  <c r="P89" i="14"/>
  <c r="Q89" i="14"/>
  <c r="D90" i="14"/>
  <c r="E90" i="14"/>
  <c r="F90" i="14"/>
  <c r="G90" i="14"/>
  <c r="H90" i="14"/>
  <c r="I90" i="14"/>
  <c r="J90" i="14"/>
  <c r="K90" i="14"/>
  <c r="L90" i="14"/>
  <c r="M90" i="14"/>
  <c r="N90" i="14"/>
  <c r="O90" i="14"/>
  <c r="P90" i="14"/>
  <c r="Q90" i="14"/>
  <c r="E87" i="14"/>
  <c r="F87" i="14"/>
  <c r="G87" i="14"/>
  <c r="H87" i="14"/>
  <c r="I87" i="14"/>
  <c r="J87" i="14"/>
  <c r="K87" i="14"/>
  <c r="L87" i="14"/>
  <c r="M87" i="14"/>
  <c r="N87" i="14"/>
  <c r="O87" i="14"/>
  <c r="P87" i="14"/>
  <c r="Q87" i="14"/>
  <c r="D138" i="14"/>
  <c r="E138" i="14"/>
  <c r="F138" i="14"/>
  <c r="G138" i="14"/>
  <c r="H138" i="14"/>
  <c r="I138" i="14"/>
  <c r="J138" i="14"/>
  <c r="K138" i="14"/>
  <c r="L138" i="14"/>
  <c r="M138" i="14"/>
  <c r="N138" i="14"/>
  <c r="O138" i="14"/>
  <c r="P138" i="14"/>
  <c r="Q138" i="14"/>
  <c r="D139" i="14"/>
  <c r="E139" i="14"/>
  <c r="F139" i="14"/>
  <c r="G139" i="14"/>
  <c r="H139" i="14"/>
  <c r="I139" i="14"/>
  <c r="J139" i="14"/>
  <c r="K139" i="14"/>
  <c r="L139" i="14"/>
  <c r="M139" i="14"/>
  <c r="N139" i="14"/>
  <c r="O139" i="14"/>
  <c r="P139" i="14"/>
  <c r="Q139" i="14"/>
  <c r="D140" i="14"/>
  <c r="E140" i="14"/>
  <c r="F140" i="14"/>
  <c r="G140" i="14"/>
  <c r="H140" i="14"/>
  <c r="I140" i="14"/>
  <c r="J140" i="14"/>
  <c r="K140" i="14"/>
  <c r="L140" i="14"/>
  <c r="M140" i="14"/>
  <c r="N140" i="14"/>
  <c r="O140" i="14"/>
  <c r="P140" i="14"/>
  <c r="Q140" i="14"/>
  <c r="E137" i="14"/>
  <c r="F137" i="14"/>
  <c r="G137" i="14"/>
  <c r="H137" i="14"/>
  <c r="I137" i="14"/>
  <c r="J137" i="14"/>
  <c r="K137" i="14"/>
  <c r="L137" i="14"/>
  <c r="M137" i="14"/>
  <c r="N137" i="14"/>
  <c r="O137" i="14"/>
  <c r="P137" i="14"/>
  <c r="Q137" i="14"/>
  <c r="D137" i="14"/>
  <c r="D87" i="14"/>
  <c r="D37" i="14"/>
  <c r="D38" i="13"/>
  <c r="E38" i="13"/>
  <c r="F38" i="13"/>
  <c r="G38" i="13"/>
  <c r="H38" i="13"/>
  <c r="I38" i="13"/>
  <c r="J38" i="13"/>
  <c r="K38" i="13"/>
  <c r="L38" i="13"/>
  <c r="M38" i="13"/>
  <c r="N38" i="13"/>
  <c r="O38" i="13"/>
  <c r="P38" i="13"/>
  <c r="Q38" i="13"/>
  <c r="D3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D40" i="13"/>
  <c r="E40" i="13"/>
  <c r="F40" i="13"/>
  <c r="G40" i="13"/>
  <c r="H40" i="13"/>
  <c r="I40" i="13"/>
  <c r="J40" i="13"/>
  <c r="K40" i="13"/>
  <c r="L40" i="13"/>
  <c r="M40" i="13"/>
  <c r="N40" i="13"/>
  <c r="O40" i="13"/>
  <c r="P40" i="13"/>
  <c r="Q40" i="13"/>
  <c r="E37" i="13"/>
  <c r="F37" i="13"/>
  <c r="G37" i="13"/>
  <c r="H37" i="13"/>
  <c r="I37" i="13"/>
  <c r="J37" i="13"/>
  <c r="K37" i="13"/>
  <c r="L37" i="13"/>
  <c r="M37" i="13"/>
  <c r="N37" i="13"/>
  <c r="O37" i="13"/>
  <c r="P37" i="13"/>
  <c r="Q37" i="13"/>
  <c r="D88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D89" i="13"/>
  <c r="E89" i="13"/>
  <c r="F89" i="13"/>
  <c r="G89" i="13"/>
  <c r="H89" i="13"/>
  <c r="I89" i="13"/>
  <c r="J89" i="13"/>
  <c r="K89" i="13"/>
  <c r="L89" i="13"/>
  <c r="M89" i="13"/>
  <c r="N89" i="13"/>
  <c r="O89" i="13"/>
  <c r="P89" i="13"/>
  <c r="Q89" i="13"/>
  <c r="D90" i="13"/>
  <c r="E90" i="13"/>
  <c r="F90" i="13"/>
  <c r="G90" i="13"/>
  <c r="H90" i="13"/>
  <c r="I90" i="13"/>
  <c r="J90" i="13"/>
  <c r="K90" i="13"/>
  <c r="L90" i="13"/>
  <c r="M90" i="13"/>
  <c r="N90" i="13"/>
  <c r="O90" i="13"/>
  <c r="P90" i="13"/>
  <c r="Q90" i="13"/>
  <c r="E87" i="13"/>
  <c r="F87" i="13"/>
  <c r="G87" i="13"/>
  <c r="H87" i="13"/>
  <c r="I87" i="13"/>
  <c r="J87" i="13"/>
  <c r="K87" i="13"/>
  <c r="L87" i="13"/>
  <c r="M87" i="13"/>
  <c r="N87" i="13"/>
  <c r="O87" i="13"/>
  <c r="P87" i="13"/>
  <c r="Q87" i="13"/>
  <c r="D138" i="13"/>
  <c r="E138" i="13"/>
  <c r="F138" i="13"/>
  <c r="G138" i="13"/>
  <c r="H138" i="13"/>
  <c r="I138" i="13"/>
  <c r="J138" i="13"/>
  <c r="K138" i="13"/>
  <c r="L138" i="13"/>
  <c r="M138" i="13"/>
  <c r="N138" i="13"/>
  <c r="O138" i="13"/>
  <c r="P138" i="13"/>
  <c r="Q138" i="13"/>
  <c r="D139" i="13"/>
  <c r="E139" i="13"/>
  <c r="F139" i="13"/>
  <c r="G139" i="13"/>
  <c r="H139" i="13"/>
  <c r="I139" i="13"/>
  <c r="J139" i="13"/>
  <c r="K139" i="13"/>
  <c r="L139" i="13"/>
  <c r="M139" i="13"/>
  <c r="N139" i="13"/>
  <c r="O139" i="13"/>
  <c r="P139" i="13"/>
  <c r="Q139" i="13"/>
  <c r="D140" i="13"/>
  <c r="E140" i="13"/>
  <c r="F140" i="13"/>
  <c r="G140" i="13"/>
  <c r="H140" i="13"/>
  <c r="I140" i="13"/>
  <c r="J140" i="13"/>
  <c r="K140" i="13"/>
  <c r="L140" i="13"/>
  <c r="M140" i="13"/>
  <c r="N140" i="13"/>
  <c r="O140" i="13"/>
  <c r="P140" i="13"/>
  <c r="Q140" i="13"/>
  <c r="E137" i="13"/>
  <c r="F137" i="13"/>
  <c r="G137" i="13"/>
  <c r="H137" i="13"/>
  <c r="I137" i="13"/>
  <c r="J137" i="13"/>
  <c r="K137" i="13"/>
  <c r="L137" i="13"/>
  <c r="M137" i="13"/>
  <c r="N137" i="13"/>
  <c r="O137" i="13"/>
  <c r="P137" i="13"/>
  <c r="Q137" i="13"/>
  <c r="D137" i="13"/>
  <c r="D87" i="13"/>
  <c r="D37" i="13"/>
  <c r="D38" i="11"/>
  <c r="E38" i="11"/>
  <c r="F38" i="11"/>
  <c r="G38" i="11"/>
  <c r="H38" i="11"/>
  <c r="I38" i="11"/>
  <c r="J38" i="11"/>
  <c r="K38" i="11"/>
  <c r="L38" i="11"/>
  <c r="M38" i="11"/>
  <c r="N38" i="11"/>
  <c r="O38" i="11"/>
  <c r="P38" i="11"/>
  <c r="Q38" i="11"/>
  <c r="D39" i="1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D40" i="11"/>
  <c r="E40" i="11"/>
  <c r="F40" i="11"/>
  <c r="G40" i="11"/>
  <c r="H40" i="11"/>
  <c r="I40" i="11"/>
  <c r="J40" i="11"/>
  <c r="K40" i="11"/>
  <c r="L40" i="11"/>
  <c r="M40" i="11"/>
  <c r="N40" i="11"/>
  <c r="O40" i="11"/>
  <c r="P40" i="11"/>
  <c r="Q40" i="11"/>
  <c r="E37" i="11"/>
  <c r="F37" i="11"/>
  <c r="G37" i="11"/>
  <c r="H37" i="11"/>
  <c r="I37" i="11"/>
  <c r="J37" i="11"/>
  <c r="K37" i="11"/>
  <c r="L37" i="11"/>
  <c r="M37" i="11"/>
  <c r="N37" i="11"/>
  <c r="O37" i="11"/>
  <c r="P37" i="11"/>
  <c r="Q37" i="11"/>
  <c r="D88" i="11"/>
  <c r="E88" i="11"/>
  <c r="F88" i="11"/>
  <c r="G88" i="11"/>
  <c r="H88" i="11"/>
  <c r="I88" i="11"/>
  <c r="J88" i="11"/>
  <c r="K88" i="11"/>
  <c r="L88" i="11"/>
  <c r="M88" i="11"/>
  <c r="N88" i="11"/>
  <c r="O88" i="11"/>
  <c r="P88" i="11"/>
  <c r="Q88" i="11"/>
  <c r="D89" i="11"/>
  <c r="E89" i="11"/>
  <c r="F89" i="11"/>
  <c r="G89" i="11"/>
  <c r="H89" i="11"/>
  <c r="I89" i="11"/>
  <c r="J89" i="11"/>
  <c r="K89" i="11"/>
  <c r="L89" i="11"/>
  <c r="M89" i="11"/>
  <c r="N89" i="11"/>
  <c r="O89" i="11"/>
  <c r="P89" i="11"/>
  <c r="Q89" i="11"/>
  <c r="D90" i="11"/>
  <c r="E90" i="11"/>
  <c r="F90" i="11"/>
  <c r="G90" i="11"/>
  <c r="H90" i="11"/>
  <c r="I90" i="11"/>
  <c r="J90" i="11"/>
  <c r="K90" i="11"/>
  <c r="L90" i="11"/>
  <c r="M90" i="11"/>
  <c r="N90" i="11"/>
  <c r="O90" i="11"/>
  <c r="P90" i="11"/>
  <c r="Q90" i="11"/>
  <c r="E87" i="11"/>
  <c r="F87" i="11"/>
  <c r="G87" i="11"/>
  <c r="H87" i="11"/>
  <c r="I87" i="11"/>
  <c r="J87" i="11"/>
  <c r="K87" i="11"/>
  <c r="L87" i="11"/>
  <c r="M87" i="11"/>
  <c r="N87" i="11"/>
  <c r="O87" i="11"/>
  <c r="P87" i="11"/>
  <c r="Q87" i="11"/>
  <c r="D138" i="11"/>
  <c r="E138" i="11"/>
  <c r="F138" i="11"/>
  <c r="G138" i="11"/>
  <c r="H138" i="11"/>
  <c r="I138" i="11"/>
  <c r="J138" i="11"/>
  <c r="K138" i="11"/>
  <c r="L138" i="11"/>
  <c r="M138" i="11"/>
  <c r="N138" i="11"/>
  <c r="O138" i="11"/>
  <c r="P138" i="11"/>
  <c r="Q138" i="11"/>
  <c r="D139" i="11"/>
  <c r="E139" i="11"/>
  <c r="F139" i="11"/>
  <c r="G139" i="11"/>
  <c r="H139" i="11"/>
  <c r="I139" i="11"/>
  <c r="J139" i="11"/>
  <c r="K139" i="11"/>
  <c r="L139" i="11"/>
  <c r="M139" i="11"/>
  <c r="N139" i="11"/>
  <c r="O139" i="11"/>
  <c r="P139" i="11"/>
  <c r="Q139" i="11"/>
  <c r="D140" i="11"/>
  <c r="E140" i="11"/>
  <c r="F140" i="11"/>
  <c r="G140" i="11"/>
  <c r="H140" i="11"/>
  <c r="I140" i="11"/>
  <c r="J140" i="11"/>
  <c r="K140" i="11"/>
  <c r="L140" i="11"/>
  <c r="M140" i="11"/>
  <c r="N140" i="11"/>
  <c r="O140" i="11"/>
  <c r="P140" i="11"/>
  <c r="Q140" i="11"/>
  <c r="E137" i="11"/>
  <c r="F137" i="11"/>
  <c r="G137" i="11"/>
  <c r="H137" i="11"/>
  <c r="I137" i="11"/>
  <c r="J137" i="11"/>
  <c r="K137" i="11"/>
  <c r="L137" i="11"/>
  <c r="M137" i="11"/>
  <c r="N137" i="11"/>
  <c r="O137" i="11"/>
  <c r="P137" i="11"/>
  <c r="Q137" i="11"/>
  <c r="D137" i="11"/>
  <c r="D87" i="11"/>
  <c r="D37" i="11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D137" i="10"/>
  <c r="D87" i="10"/>
  <c r="D37" i="10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D138" i="7"/>
  <c r="E138" i="7"/>
  <c r="F138" i="7"/>
  <c r="G138" i="7"/>
  <c r="H138" i="7"/>
  <c r="I138" i="7"/>
  <c r="J138" i="7"/>
  <c r="K138" i="7"/>
  <c r="L138" i="7"/>
  <c r="M138" i="7"/>
  <c r="N138" i="7"/>
  <c r="O138" i="7"/>
  <c r="P138" i="7"/>
  <c r="Q138" i="7"/>
  <c r="D139" i="7"/>
  <c r="E139" i="7"/>
  <c r="F139" i="7"/>
  <c r="G139" i="7"/>
  <c r="H139" i="7"/>
  <c r="I139" i="7"/>
  <c r="J139" i="7"/>
  <c r="K139" i="7"/>
  <c r="L139" i="7"/>
  <c r="M139" i="7"/>
  <c r="N139" i="7"/>
  <c r="O139" i="7"/>
  <c r="P139" i="7"/>
  <c r="Q139" i="7"/>
  <c r="D140" i="7"/>
  <c r="E140" i="7"/>
  <c r="F140" i="7"/>
  <c r="G140" i="7"/>
  <c r="H140" i="7"/>
  <c r="I140" i="7"/>
  <c r="J140" i="7"/>
  <c r="K140" i="7"/>
  <c r="L140" i="7"/>
  <c r="M140" i="7"/>
  <c r="N140" i="7"/>
  <c r="O140" i="7"/>
  <c r="P140" i="7"/>
  <c r="Q140" i="7"/>
  <c r="E137" i="7"/>
  <c r="F137" i="7"/>
  <c r="G137" i="7"/>
  <c r="H137" i="7"/>
  <c r="I137" i="7"/>
  <c r="J137" i="7"/>
  <c r="K137" i="7"/>
  <c r="L137" i="7"/>
  <c r="M137" i="7"/>
  <c r="N137" i="7"/>
  <c r="O137" i="7"/>
  <c r="P137" i="7"/>
  <c r="Q137" i="7"/>
  <c r="D137" i="7"/>
  <c r="D87" i="7"/>
  <c r="D37" i="7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Q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Q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Q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Q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Q36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D75" i="14"/>
  <c r="E75" i="14"/>
  <c r="F75" i="14"/>
  <c r="G75" i="14"/>
  <c r="H75" i="14"/>
  <c r="I75" i="14"/>
  <c r="J75" i="14"/>
  <c r="K75" i="14"/>
  <c r="L75" i="14"/>
  <c r="M75" i="14"/>
  <c r="N75" i="14"/>
  <c r="O75" i="14"/>
  <c r="P75" i="14"/>
  <c r="Q75" i="14"/>
  <c r="D76" i="14"/>
  <c r="E76" i="14"/>
  <c r="F76" i="14"/>
  <c r="G76" i="14"/>
  <c r="H76" i="14"/>
  <c r="I76" i="14"/>
  <c r="J76" i="14"/>
  <c r="K76" i="14"/>
  <c r="L76" i="14"/>
  <c r="M76" i="14"/>
  <c r="N76" i="14"/>
  <c r="O76" i="14"/>
  <c r="P76" i="14"/>
  <c r="Q76" i="14"/>
  <c r="D77" i="14"/>
  <c r="E77" i="14"/>
  <c r="F77" i="14"/>
  <c r="G77" i="14"/>
  <c r="H77" i="14"/>
  <c r="I77" i="14"/>
  <c r="J77" i="14"/>
  <c r="K77" i="14"/>
  <c r="L77" i="14"/>
  <c r="M77" i="14"/>
  <c r="N77" i="14"/>
  <c r="O77" i="14"/>
  <c r="P77" i="14"/>
  <c r="Q77" i="14"/>
  <c r="D78" i="14"/>
  <c r="E78" i="14"/>
  <c r="F78" i="14"/>
  <c r="G78" i="14"/>
  <c r="H78" i="14"/>
  <c r="I78" i="14"/>
  <c r="J78" i="14"/>
  <c r="K78" i="14"/>
  <c r="L78" i="14"/>
  <c r="M78" i="14"/>
  <c r="N78" i="14"/>
  <c r="O78" i="14"/>
  <c r="P78" i="14"/>
  <c r="Q78" i="14"/>
  <c r="D79" i="14"/>
  <c r="E79" i="14"/>
  <c r="F79" i="14"/>
  <c r="G79" i="14"/>
  <c r="H79" i="14"/>
  <c r="I79" i="14"/>
  <c r="J79" i="14"/>
  <c r="K79" i="14"/>
  <c r="L79" i="14"/>
  <c r="M79" i="14"/>
  <c r="N79" i="14"/>
  <c r="O79" i="14"/>
  <c r="P79" i="14"/>
  <c r="Q79" i="14"/>
  <c r="D80" i="14"/>
  <c r="E80" i="14"/>
  <c r="F80" i="14"/>
  <c r="G80" i="14"/>
  <c r="H80" i="14"/>
  <c r="I80" i="14"/>
  <c r="J80" i="14"/>
  <c r="K80" i="14"/>
  <c r="L80" i="14"/>
  <c r="M80" i="14"/>
  <c r="N80" i="14"/>
  <c r="O80" i="14"/>
  <c r="P80" i="14"/>
  <c r="Q80" i="14"/>
  <c r="D81" i="14"/>
  <c r="E81" i="14"/>
  <c r="F81" i="14"/>
  <c r="G81" i="14"/>
  <c r="H81" i="14"/>
  <c r="I81" i="14"/>
  <c r="J81" i="14"/>
  <c r="K81" i="14"/>
  <c r="L81" i="14"/>
  <c r="M81" i="14"/>
  <c r="N81" i="14"/>
  <c r="O81" i="14"/>
  <c r="P81" i="14"/>
  <c r="Q81" i="14"/>
  <c r="D82" i="14"/>
  <c r="E82" i="14"/>
  <c r="F82" i="14"/>
  <c r="G82" i="14"/>
  <c r="H82" i="14"/>
  <c r="I82" i="14"/>
  <c r="J82" i="14"/>
  <c r="K82" i="14"/>
  <c r="L82" i="14"/>
  <c r="M82" i="14"/>
  <c r="N82" i="14"/>
  <c r="O82" i="14"/>
  <c r="P82" i="14"/>
  <c r="Q82" i="14"/>
  <c r="D83" i="14"/>
  <c r="E83" i="14"/>
  <c r="F83" i="14"/>
  <c r="G83" i="14"/>
  <c r="H83" i="14"/>
  <c r="I83" i="14"/>
  <c r="J83" i="14"/>
  <c r="K83" i="14"/>
  <c r="L83" i="14"/>
  <c r="M83" i="14"/>
  <c r="N83" i="14"/>
  <c r="O83" i="14"/>
  <c r="P83" i="14"/>
  <c r="Q83" i="14"/>
  <c r="D84" i="14"/>
  <c r="E84" i="14"/>
  <c r="F84" i="14"/>
  <c r="G84" i="14"/>
  <c r="H84" i="14"/>
  <c r="I84" i="14"/>
  <c r="J84" i="14"/>
  <c r="K84" i="14"/>
  <c r="L84" i="14"/>
  <c r="M84" i="14"/>
  <c r="N84" i="14"/>
  <c r="O84" i="14"/>
  <c r="P84" i="14"/>
  <c r="Q84" i="14"/>
  <c r="D85" i="14"/>
  <c r="E85" i="14"/>
  <c r="F85" i="14"/>
  <c r="G85" i="14"/>
  <c r="H85" i="14"/>
  <c r="I85" i="14"/>
  <c r="J85" i="14"/>
  <c r="K85" i="14"/>
  <c r="L85" i="14"/>
  <c r="M85" i="14"/>
  <c r="N85" i="14"/>
  <c r="O85" i="14"/>
  <c r="P85" i="14"/>
  <c r="Q85" i="14"/>
  <c r="D86" i="14"/>
  <c r="E86" i="14"/>
  <c r="F86" i="14"/>
  <c r="G86" i="14"/>
  <c r="H86" i="14"/>
  <c r="I86" i="14"/>
  <c r="J86" i="14"/>
  <c r="K86" i="14"/>
  <c r="L86" i="14"/>
  <c r="M86" i="14"/>
  <c r="N86" i="14"/>
  <c r="O86" i="14"/>
  <c r="P86" i="14"/>
  <c r="Q86" i="14"/>
  <c r="E74" i="14"/>
  <c r="F74" i="14"/>
  <c r="G74" i="14"/>
  <c r="H74" i="14"/>
  <c r="I74" i="14"/>
  <c r="J74" i="14"/>
  <c r="K74" i="14"/>
  <c r="L74" i="14"/>
  <c r="M74" i="14"/>
  <c r="N74" i="14"/>
  <c r="O74" i="14"/>
  <c r="P74" i="14"/>
  <c r="Q74" i="14"/>
  <c r="D125" i="14"/>
  <c r="E125" i="14"/>
  <c r="F125" i="14"/>
  <c r="G125" i="14"/>
  <c r="H125" i="14"/>
  <c r="I125" i="14"/>
  <c r="J125" i="14"/>
  <c r="K125" i="14"/>
  <c r="L125" i="14"/>
  <c r="M125" i="14"/>
  <c r="N125" i="14"/>
  <c r="O125" i="14"/>
  <c r="P125" i="14"/>
  <c r="Q125" i="14"/>
  <c r="D126" i="14"/>
  <c r="E126" i="14"/>
  <c r="F126" i="14"/>
  <c r="G126" i="14"/>
  <c r="H126" i="14"/>
  <c r="I126" i="14"/>
  <c r="J126" i="14"/>
  <c r="K126" i="14"/>
  <c r="L126" i="14"/>
  <c r="M126" i="14"/>
  <c r="N126" i="14"/>
  <c r="O126" i="14"/>
  <c r="P126" i="14"/>
  <c r="Q126" i="14"/>
  <c r="D127" i="14"/>
  <c r="E127" i="14"/>
  <c r="F127" i="14"/>
  <c r="G127" i="14"/>
  <c r="H127" i="14"/>
  <c r="I127" i="14"/>
  <c r="J127" i="14"/>
  <c r="K127" i="14"/>
  <c r="L127" i="14"/>
  <c r="M127" i="14"/>
  <c r="N127" i="14"/>
  <c r="O127" i="14"/>
  <c r="P127" i="14"/>
  <c r="Q127" i="14"/>
  <c r="D128" i="14"/>
  <c r="E128" i="14"/>
  <c r="F128" i="14"/>
  <c r="G128" i="14"/>
  <c r="H128" i="14"/>
  <c r="I128" i="14"/>
  <c r="J128" i="14"/>
  <c r="K128" i="14"/>
  <c r="L128" i="14"/>
  <c r="M128" i="14"/>
  <c r="N128" i="14"/>
  <c r="O128" i="14"/>
  <c r="P128" i="14"/>
  <c r="Q128" i="14"/>
  <c r="D129" i="14"/>
  <c r="E129" i="14"/>
  <c r="F129" i="14"/>
  <c r="G129" i="14"/>
  <c r="H129" i="14"/>
  <c r="I129" i="14"/>
  <c r="J129" i="14"/>
  <c r="K129" i="14"/>
  <c r="L129" i="14"/>
  <c r="M129" i="14"/>
  <c r="N129" i="14"/>
  <c r="O129" i="14"/>
  <c r="P129" i="14"/>
  <c r="Q129" i="14"/>
  <c r="D130" i="14"/>
  <c r="E130" i="14"/>
  <c r="F130" i="14"/>
  <c r="G130" i="14"/>
  <c r="H130" i="14"/>
  <c r="I130" i="14"/>
  <c r="J130" i="14"/>
  <c r="K130" i="14"/>
  <c r="L130" i="14"/>
  <c r="M130" i="14"/>
  <c r="N130" i="14"/>
  <c r="O130" i="14"/>
  <c r="P130" i="14"/>
  <c r="Q130" i="14"/>
  <c r="D131" i="14"/>
  <c r="E131" i="14"/>
  <c r="F131" i="14"/>
  <c r="G131" i="14"/>
  <c r="H131" i="14"/>
  <c r="I131" i="14"/>
  <c r="J131" i="14"/>
  <c r="K131" i="14"/>
  <c r="L131" i="14"/>
  <c r="M131" i="14"/>
  <c r="N131" i="14"/>
  <c r="O131" i="14"/>
  <c r="P131" i="14"/>
  <c r="Q131" i="14"/>
  <c r="D132" i="14"/>
  <c r="E132" i="14"/>
  <c r="F132" i="14"/>
  <c r="G132" i="14"/>
  <c r="H132" i="14"/>
  <c r="I132" i="14"/>
  <c r="J132" i="14"/>
  <c r="K132" i="14"/>
  <c r="L132" i="14"/>
  <c r="M132" i="14"/>
  <c r="N132" i="14"/>
  <c r="O132" i="14"/>
  <c r="P132" i="14"/>
  <c r="Q132" i="14"/>
  <c r="D133" i="14"/>
  <c r="E133" i="14"/>
  <c r="F133" i="14"/>
  <c r="G133" i="14"/>
  <c r="H133" i="14"/>
  <c r="I133" i="14"/>
  <c r="J133" i="14"/>
  <c r="K133" i="14"/>
  <c r="L133" i="14"/>
  <c r="M133" i="14"/>
  <c r="N133" i="14"/>
  <c r="O133" i="14"/>
  <c r="P133" i="14"/>
  <c r="Q133" i="14"/>
  <c r="D134" i="14"/>
  <c r="E134" i="14"/>
  <c r="F134" i="14"/>
  <c r="G134" i="14"/>
  <c r="H134" i="14"/>
  <c r="I134" i="14"/>
  <c r="J134" i="14"/>
  <c r="K134" i="14"/>
  <c r="L134" i="14"/>
  <c r="M134" i="14"/>
  <c r="N134" i="14"/>
  <c r="O134" i="14"/>
  <c r="P134" i="14"/>
  <c r="Q134" i="14"/>
  <c r="D135" i="14"/>
  <c r="E135" i="14"/>
  <c r="F135" i="14"/>
  <c r="G135" i="14"/>
  <c r="H135" i="14"/>
  <c r="I135" i="14"/>
  <c r="J135" i="14"/>
  <c r="K135" i="14"/>
  <c r="L135" i="14"/>
  <c r="M135" i="14"/>
  <c r="N135" i="14"/>
  <c r="O135" i="14"/>
  <c r="P135" i="14"/>
  <c r="Q135" i="14"/>
  <c r="D136" i="14"/>
  <c r="E136" i="14"/>
  <c r="F136" i="14"/>
  <c r="G136" i="14"/>
  <c r="H136" i="14"/>
  <c r="I136" i="14"/>
  <c r="J136" i="14"/>
  <c r="K136" i="14"/>
  <c r="L136" i="14"/>
  <c r="M136" i="14"/>
  <c r="N136" i="14"/>
  <c r="O136" i="14"/>
  <c r="P136" i="14"/>
  <c r="Q136" i="14"/>
  <c r="E124" i="14"/>
  <c r="F124" i="14"/>
  <c r="G124" i="14"/>
  <c r="H124" i="14"/>
  <c r="I124" i="14"/>
  <c r="J124" i="14"/>
  <c r="K124" i="14"/>
  <c r="L124" i="14"/>
  <c r="M124" i="14"/>
  <c r="N124" i="14"/>
  <c r="O124" i="14"/>
  <c r="P124" i="14"/>
  <c r="Q124" i="14"/>
  <c r="D124" i="14"/>
  <c r="D74" i="14"/>
  <c r="D24" i="14"/>
  <c r="D25" i="13"/>
  <c r="E25" i="13"/>
  <c r="F25" i="13"/>
  <c r="G25" i="13"/>
  <c r="H25" i="13"/>
  <c r="I25" i="13"/>
  <c r="J25" i="13"/>
  <c r="K25" i="13"/>
  <c r="L25" i="13"/>
  <c r="M25" i="13"/>
  <c r="N25" i="13"/>
  <c r="O25" i="13"/>
  <c r="P25" i="13"/>
  <c r="Q25" i="13"/>
  <c r="D26" i="13"/>
  <c r="E26" i="13"/>
  <c r="F26" i="13"/>
  <c r="G26" i="13"/>
  <c r="H26" i="13"/>
  <c r="I26" i="13"/>
  <c r="J26" i="13"/>
  <c r="K26" i="13"/>
  <c r="L26" i="13"/>
  <c r="M26" i="13"/>
  <c r="N26" i="13"/>
  <c r="O26" i="13"/>
  <c r="P26" i="13"/>
  <c r="Q26" i="13"/>
  <c r="D27" i="13"/>
  <c r="E27" i="13"/>
  <c r="F27" i="13"/>
  <c r="G27" i="13"/>
  <c r="H27" i="13"/>
  <c r="I27" i="13"/>
  <c r="J27" i="13"/>
  <c r="K27" i="13"/>
  <c r="L27" i="13"/>
  <c r="M27" i="13"/>
  <c r="N27" i="13"/>
  <c r="O27" i="13"/>
  <c r="P27" i="13"/>
  <c r="Q27" i="13"/>
  <c r="D28" i="13"/>
  <c r="E28" i="13"/>
  <c r="F28" i="13"/>
  <c r="G28" i="13"/>
  <c r="H28" i="13"/>
  <c r="I28" i="13"/>
  <c r="J28" i="13"/>
  <c r="K28" i="13"/>
  <c r="L28" i="13"/>
  <c r="M28" i="13"/>
  <c r="N28" i="13"/>
  <c r="O28" i="13"/>
  <c r="P28" i="13"/>
  <c r="Q28" i="13"/>
  <c r="D29" i="13"/>
  <c r="E29" i="13"/>
  <c r="F29" i="13"/>
  <c r="G29" i="13"/>
  <c r="H29" i="13"/>
  <c r="I29" i="13"/>
  <c r="J29" i="13"/>
  <c r="K29" i="13"/>
  <c r="L29" i="13"/>
  <c r="M29" i="13"/>
  <c r="N29" i="13"/>
  <c r="O29" i="13"/>
  <c r="P29" i="13"/>
  <c r="Q29" i="13"/>
  <c r="D30" i="13"/>
  <c r="E30" i="13"/>
  <c r="F30" i="13"/>
  <c r="G30" i="13"/>
  <c r="H30" i="13"/>
  <c r="I30" i="13"/>
  <c r="J30" i="13"/>
  <c r="K30" i="13"/>
  <c r="L30" i="13"/>
  <c r="M30" i="13"/>
  <c r="N30" i="13"/>
  <c r="O30" i="13"/>
  <c r="P30" i="13"/>
  <c r="Q30" i="13"/>
  <c r="D31" i="13"/>
  <c r="E31" i="13"/>
  <c r="F31" i="13"/>
  <c r="G31" i="13"/>
  <c r="H31" i="13"/>
  <c r="I31" i="13"/>
  <c r="J31" i="13"/>
  <c r="K31" i="13"/>
  <c r="L31" i="13"/>
  <c r="M31" i="13"/>
  <c r="N31" i="13"/>
  <c r="O31" i="13"/>
  <c r="P31" i="13"/>
  <c r="Q31" i="13"/>
  <c r="D32" i="13"/>
  <c r="E32" i="13"/>
  <c r="F32" i="13"/>
  <c r="G32" i="13"/>
  <c r="H32" i="13"/>
  <c r="I32" i="13"/>
  <c r="J32" i="13"/>
  <c r="K32" i="13"/>
  <c r="L32" i="13"/>
  <c r="M32" i="13"/>
  <c r="N32" i="13"/>
  <c r="O32" i="13"/>
  <c r="P32" i="13"/>
  <c r="Q32" i="13"/>
  <c r="D33" i="13"/>
  <c r="E33" i="13"/>
  <c r="F33" i="13"/>
  <c r="G33" i="13"/>
  <c r="H33" i="13"/>
  <c r="I33" i="13"/>
  <c r="J33" i="13"/>
  <c r="K33" i="13"/>
  <c r="L33" i="13"/>
  <c r="M33" i="13"/>
  <c r="N33" i="13"/>
  <c r="O33" i="13"/>
  <c r="P33" i="13"/>
  <c r="Q33" i="13"/>
  <c r="D34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D35" i="13"/>
  <c r="E35" i="13"/>
  <c r="F35" i="13"/>
  <c r="G35" i="13"/>
  <c r="H35" i="13"/>
  <c r="I35" i="13"/>
  <c r="J35" i="13"/>
  <c r="K35" i="13"/>
  <c r="L35" i="13"/>
  <c r="M35" i="13"/>
  <c r="N35" i="13"/>
  <c r="O35" i="13"/>
  <c r="P35" i="13"/>
  <c r="Q35" i="13"/>
  <c r="D36" i="13"/>
  <c r="E36" i="13"/>
  <c r="F36" i="13"/>
  <c r="G36" i="13"/>
  <c r="H36" i="13"/>
  <c r="I36" i="13"/>
  <c r="J36" i="13"/>
  <c r="K36" i="13"/>
  <c r="L36" i="13"/>
  <c r="M36" i="13"/>
  <c r="N36" i="13"/>
  <c r="O36" i="13"/>
  <c r="P36" i="13"/>
  <c r="Q36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D75" i="13"/>
  <c r="E75" i="13"/>
  <c r="F75" i="13"/>
  <c r="G75" i="13"/>
  <c r="H75" i="13"/>
  <c r="I75" i="13"/>
  <c r="J75" i="13"/>
  <c r="K75" i="13"/>
  <c r="L75" i="13"/>
  <c r="M75" i="13"/>
  <c r="N75" i="13"/>
  <c r="O75" i="13"/>
  <c r="P75" i="13"/>
  <c r="Q75" i="13"/>
  <c r="D76" i="13"/>
  <c r="E76" i="13"/>
  <c r="F76" i="13"/>
  <c r="G76" i="13"/>
  <c r="H76" i="13"/>
  <c r="I76" i="13"/>
  <c r="J76" i="13"/>
  <c r="K76" i="13"/>
  <c r="L76" i="13"/>
  <c r="M76" i="13"/>
  <c r="N76" i="13"/>
  <c r="O76" i="13"/>
  <c r="P76" i="13"/>
  <c r="Q76" i="13"/>
  <c r="D77" i="13"/>
  <c r="E77" i="13"/>
  <c r="F77" i="13"/>
  <c r="G77" i="13"/>
  <c r="H77" i="13"/>
  <c r="I77" i="13"/>
  <c r="J77" i="13"/>
  <c r="K77" i="13"/>
  <c r="L77" i="13"/>
  <c r="M77" i="13"/>
  <c r="N77" i="13"/>
  <c r="O77" i="13"/>
  <c r="P77" i="13"/>
  <c r="Q77" i="13"/>
  <c r="D78" i="13"/>
  <c r="E78" i="13"/>
  <c r="F78" i="13"/>
  <c r="G78" i="13"/>
  <c r="H78" i="13"/>
  <c r="I78" i="13"/>
  <c r="J78" i="13"/>
  <c r="K78" i="13"/>
  <c r="L78" i="13"/>
  <c r="M78" i="13"/>
  <c r="N78" i="13"/>
  <c r="O78" i="13"/>
  <c r="P78" i="13"/>
  <c r="Q78" i="13"/>
  <c r="D79" i="13"/>
  <c r="E79" i="13"/>
  <c r="F79" i="13"/>
  <c r="G79" i="13"/>
  <c r="H79" i="13"/>
  <c r="I79" i="13"/>
  <c r="J79" i="13"/>
  <c r="K79" i="13"/>
  <c r="L79" i="13"/>
  <c r="M79" i="13"/>
  <c r="N79" i="13"/>
  <c r="O79" i="13"/>
  <c r="P79" i="13"/>
  <c r="Q79" i="13"/>
  <c r="D80" i="13"/>
  <c r="E80" i="13"/>
  <c r="F80" i="13"/>
  <c r="G80" i="13"/>
  <c r="H80" i="13"/>
  <c r="I80" i="13"/>
  <c r="J80" i="13"/>
  <c r="K80" i="13"/>
  <c r="L80" i="13"/>
  <c r="M80" i="13"/>
  <c r="N80" i="13"/>
  <c r="O80" i="13"/>
  <c r="P80" i="13"/>
  <c r="Q80" i="13"/>
  <c r="D81" i="13"/>
  <c r="E81" i="13"/>
  <c r="F81" i="13"/>
  <c r="G81" i="13"/>
  <c r="H81" i="13"/>
  <c r="I81" i="13"/>
  <c r="J81" i="13"/>
  <c r="K81" i="13"/>
  <c r="L81" i="13"/>
  <c r="M81" i="13"/>
  <c r="N81" i="13"/>
  <c r="O81" i="13"/>
  <c r="P81" i="13"/>
  <c r="Q81" i="13"/>
  <c r="D82" i="13"/>
  <c r="E82" i="13"/>
  <c r="F82" i="13"/>
  <c r="G82" i="13"/>
  <c r="H82" i="13"/>
  <c r="I82" i="13"/>
  <c r="J82" i="13"/>
  <c r="K82" i="13"/>
  <c r="L82" i="13"/>
  <c r="M82" i="13"/>
  <c r="N82" i="13"/>
  <c r="O82" i="13"/>
  <c r="P82" i="13"/>
  <c r="Q82" i="13"/>
  <c r="D83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D84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D85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D86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E74" i="13"/>
  <c r="F74" i="13"/>
  <c r="G74" i="13"/>
  <c r="H74" i="13"/>
  <c r="I74" i="13"/>
  <c r="J74" i="13"/>
  <c r="K74" i="13"/>
  <c r="L74" i="13"/>
  <c r="M74" i="13"/>
  <c r="N74" i="13"/>
  <c r="O74" i="13"/>
  <c r="P74" i="13"/>
  <c r="Q74" i="13"/>
  <c r="D12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D126" i="13"/>
  <c r="E126" i="13"/>
  <c r="F126" i="13"/>
  <c r="G126" i="13"/>
  <c r="H126" i="13"/>
  <c r="I126" i="13"/>
  <c r="J126" i="13"/>
  <c r="K126" i="13"/>
  <c r="L126" i="13"/>
  <c r="M126" i="13"/>
  <c r="N126" i="13"/>
  <c r="O126" i="13"/>
  <c r="P126" i="13"/>
  <c r="Q126" i="13"/>
  <c r="D127" i="13"/>
  <c r="E127" i="13"/>
  <c r="F127" i="13"/>
  <c r="G127" i="13"/>
  <c r="H127" i="13"/>
  <c r="I127" i="13"/>
  <c r="J127" i="13"/>
  <c r="K127" i="13"/>
  <c r="L127" i="13"/>
  <c r="M127" i="13"/>
  <c r="N127" i="13"/>
  <c r="O127" i="13"/>
  <c r="P127" i="13"/>
  <c r="Q127" i="13"/>
  <c r="D128" i="13"/>
  <c r="E128" i="13"/>
  <c r="F128" i="13"/>
  <c r="G128" i="13"/>
  <c r="H128" i="13"/>
  <c r="I128" i="13"/>
  <c r="J128" i="13"/>
  <c r="K128" i="13"/>
  <c r="L128" i="13"/>
  <c r="M128" i="13"/>
  <c r="N128" i="13"/>
  <c r="O128" i="13"/>
  <c r="P128" i="13"/>
  <c r="Q128" i="13"/>
  <c r="D129" i="13"/>
  <c r="E129" i="13"/>
  <c r="F129" i="13"/>
  <c r="G129" i="13"/>
  <c r="H129" i="13"/>
  <c r="I129" i="13"/>
  <c r="J129" i="13"/>
  <c r="K129" i="13"/>
  <c r="L129" i="13"/>
  <c r="M129" i="13"/>
  <c r="N129" i="13"/>
  <c r="O129" i="13"/>
  <c r="P129" i="13"/>
  <c r="Q129" i="13"/>
  <c r="D130" i="13"/>
  <c r="E130" i="13"/>
  <c r="F130" i="13"/>
  <c r="G130" i="13"/>
  <c r="H130" i="13"/>
  <c r="I130" i="13"/>
  <c r="J130" i="13"/>
  <c r="K130" i="13"/>
  <c r="L130" i="13"/>
  <c r="M130" i="13"/>
  <c r="N130" i="13"/>
  <c r="O130" i="13"/>
  <c r="P130" i="13"/>
  <c r="Q130" i="13"/>
  <c r="D131" i="13"/>
  <c r="E131" i="13"/>
  <c r="F131" i="13"/>
  <c r="G131" i="13"/>
  <c r="H131" i="13"/>
  <c r="I131" i="13"/>
  <c r="J131" i="13"/>
  <c r="K131" i="13"/>
  <c r="L131" i="13"/>
  <c r="M131" i="13"/>
  <c r="N131" i="13"/>
  <c r="O131" i="13"/>
  <c r="P131" i="13"/>
  <c r="Q131" i="13"/>
  <c r="D132" i="13"/>
  <c r="E132" i="13"/>
  <c r="F132" i="13"/>
  <c r="G132" i="13"/>
  <c r="H132" i="13"/>
  <c r="I132" i="13"/>
  <c r="J132" i="13"/>
  <c r="K132" i="13"/>
  <c r="L132" i="13"/>
  <c r="M132" i="13"/>
  <c r="N132" i="13"/>
  <c r="O132" i="13"/>
  <c r="P132" i="13"/>
  <c r="Q132" i="13"/>
  <c r="D133" i="13"/>
  <c r="E133" i="13"/>
  <c r="F133" i="13"/>
  <c r="G133" i="13"/>
  <c r="H133" i="13"/>
  <c r="I133" i="13"/>
  <c r="J133" i="13"/>
  <c r="K133" i="13"/>
  <c r="L133" i="13"/>
  <c r="M133" i="13"/>
  <c r="N133" i="13"/>
  <c r="O133" i="13"/>
  <c r="P133" i="13"/>
  <c r="Q133" i="13"/>
  <c r="D134" i="13"/>
  <c r="E134" i="13"/>
  <c r="F134" i="13"/>
  <c r="G134" i="13"/>
  <c r="H134" i="13"/>
  <c r="I134" i="13"/>
  <c r="J134" i="13"/>
  <c r="K134" i="13"/>
  <c r="L134" i="13"/>
  <c r="M134" i="13"/>
  <c r="N134" i="13"/>
  <c r="O134" i="13"/>
  <c r="P134" i="13"/>
  <c r="Q134" i="13"/>
  <c r="D135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D136" i="13"/>
  <c r="E136" i="13"/>
  <c r="F136" i="13"/>
  <c r="G136" i="13"/>
  <c r="H136" i="13"/>
  <c r="I136" i="13"/>
  <c r="J136" i="13"/>
  <c r="K136" i="13"/>
  <c r="L136" i="13"/>
  <c r="M136" i="13"/>
  <c r="N136" i="13"/>
  <c r="O136" i="13"/>
  <c r="P136" i="13"/>
  <c r="Q136" i="13"/>
  <c r="E124" i="13"/>
  <c r="F124" i="13"/>
  <c r="G124" i="13"/>
  <c r="H124" i="13"/>
  <c r="I124" i="13"/>
  <c r="J124" i="13"/>
  <c r="K124" i="13"/>
  <c r="L124" i="13"/>
  <c r="M124" i="13"/>
  <c r="N124" i="13"/>
  <c r="O124" i="13"/>
  <c r="P124" i="13"/>
  <c r="Q124" i="13"/>
  <c r="D124" i="13"/>
  <c r="D74" i="13"/>
  <c r="D24" i="13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D34" i="11"/>
  <c r="E34" i="11"/>
  <c r="F34" i="11"/>
  <c r="G34" i="11"/>
  <c r="H34" i="11"/>
  <c r="I34" i="11"/>
  <c r="J34" i="11"/>
  <c r="K34" i="11"/>
  <c r="L34" i="11"/>
  <c r="M34" i="11"/>
  <c r="N34" i="11"/>
  <c r="O34" i="11"/>
  <c r="P34" i="11"/>
  <c r="Q34" i="11"/>
  <c r="D35" i="11"/>
  <c r="E35" i="11"/>
  <c r="F35" i="11"/>
  <c r="G35" i="11"/>
  <c r="H35" i="11"/>
  <c r="I35" i="11"/>
  <c r="J35" i="11"/>
  <c r="K35" i="11"/>
  <c r="L35" i="11"/>
  <c r="M35" i="11"/>
  <c r="N35" i="11"/>
  <c r="O35" i="11"/>
  <c r="P35" i="11"/>
  <c r="Q35" i="11"/>
  <c r="D36" i="11"/>
  <c r="E36" i="11"/>
  <c r="F36" i="11"/>
  <c r="G36" i="11"/>
  <c r="H36" i="11"/>
  <c r="I36" i="11"/>
  <c r="J36" i="11"/>
  <c r="K36" i="11"/>
  <c r="L36" i="11"/>
  <c r="M36" i="11"/>
  <c r="N36" i="11"/>
  <c r="O36" i="11"/>
  <c r="P36" i="11"/>
  <c r="Q36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D75" i="11"/>
  <c r="E75" i="11"/>
  <c r="F75" i="11"/>
  <c r="G75" i="11"/>
  <c r="H75" i="11"/>
  <c r="I75" i="11"/>
  <c r="J75" i="11"/>
  <c r="K75" i="11"/>
  <c r="L75" i="11"/>
  <c r="M75" i="11"/>
  <c r="N75" i="11"/>
  <c r="O75" i="11"/>
  <c r="P75" i="11"/>
  <c r="Q75" i="11"/>
  <c r="D76" i="11"/>
  <c r="E76" i="11"/>
  <c r="F76" i="11"/>
  <c r="G76" i="11"/>
  <c r="H76" i="11"/>
  <c r="I76" i="11"/>
  <c r="J76" i="11"/>
  <c r="K76" i="11"/>
  <c r="L76" i="11"/>
  <c r="M76" i="11"/>
  <c r="N76" i="11"/>
  <c r="O76" i="11"/>
  <c r="P76" i="11"/>
  <c r="Q76" i="11"/>
  <c r="D77" i="11"/>
  <c r="E77" i="11"/>
  <c r="F77" i="11"/>
  <c r="G77" i="11"/>
  <c r="H77" i="11"/>
  <c r="I77" i="11"/>
  <c r="J77" i="11"/>
  <c r="K77" i="11"/>
  <c r="L77" i="11"/>
  <c r="M77" i="11"/>
  <c r="N77" i="11"/>
  <c r="O77" i="11"/>
  <c r="P77" i="11"/>
  <c r="Q77" i="11"/>
  <c r="D78" i="11"/>
  <c r="E78" i="11"/>
  <c r="F78" i="11"/>
  <c r="G78" i="11"/>
  <c r="H78" i="11"/>
  <c r="I78" i="11"/>
  <c r="J78" i="11"/>
  <c r="K78" i="11"/>
  <c r="L78" i="11"/>
  <c r="M78" i="11"/>
  <c r="N78" i="11"/>
  <c r="O78" i="11"/>
  <c r="P78" i="11"/>
  <c r="Q78" i="11"/>
  <c r="D79" i="11"/>
  <c r="E79" i="11"/>
  <c r="F79" i="11"/>
  <c r="G79" i="11"/>
  <c r="H79" i="11"/>
  <c r="I79" i="11"/>
  <c r="J79" i="11"/>
  <c r="K79" i="11"/>
  <c r="L79" i="11"/>
  <c r="M79" i="11"/>
  <c r="N79" i="11"/>
  <c r="O79" i="11"/>
  <c r="P79" i="11"/>
  <c r="Q79" i="11"/>
  <c r="D80" i="11"/>
  <c r="E80" i="11"/>
  <c r="F80" i="11"/>
  <c r="G80" i="11"/>
  <c r="H80" i="11"/>
  <c r="I80" i="11"/>
  <c r="J80" i="11"/>
  <c r="K80" i="11"/>
  <c r="L80" i="11"/>
  <c r="M80" i="11"/>
  <c r="N80" i="11"/>
  <c r="O80" i="11"/>
  <c r="P80" i="11"/>
  <c r="Q80" i="11"/>
  <c r="D81" i="11"/>
  <c r="E81" i="11"/>
  <c r="F81" i="11"/>
  <c r="G81" i="11"/>
  <c r="H81" i="11"/>
  <c r="I81" i="11"/>
  <c r="J81" i="11"/>
  <c r="K81" i="11"/>
  <c r="L81" i="11"/>
  <c r="M81" i="11"/>
  <c r="N81" i="11"/>
  <c r="O81" i="11"/>
  <c r="P81" i="11"/>
  <c r="Q81" i="11"/>
  <c r="D82" i="11"/>
  <c r="E82" i="11"/>
  <c r="F82" i="11"/>
  <c r="G82" i="11"/>
  <c r="H82" i="11"/>
  <c r="I82" i="11"/>
  <c r="J82" i="11"/>
  <c r="K82" i="11"/>
  <c r="L82" i="11"/>
  <c r="M82" i="11"/>
  <c r="N82" i="11"/>
  <c r="O82" i="11"/>
  <c r="P82" i="11"/>
  <c r="Q82" i="11"/>
  <c r="D83" i="11"/>
  <c r="E83" i="11"/>
  <c r="F83" i="11"/>
  <c r="G83" i="11"/>
  <c r="H83" i="11"/>
  <c r="I83" i="11"/>
  <c r="J83" i="11"/>
  <c r="K83" i="11"/>
  <c r="L83" i="11"/>
  <c r="M83" i="11"/>
  <c r="N83" i="11"/>
  <c r="O83" i="11"/>
  <c r="P83" i="11"/>
  <c r="Q83" i="11"/>
  <c r="D84" i="11"/>
  <c r="E84" i="11"/>
  <c r="F84" i="11"/>
  <c r="G84" i="11"/>
  <c r="H84" i="11"/>
  <c r="I84" i="11"/>
  <c r="J84" i="11"/>
  <c r="K84" i="11"/>
  <c r="L84" i="11"/>
  <c r="M84" i="11"/>
  <c r="N84" i="11"/>
  <c r="O84" i="11"/>
  <c r="P84" i="11"/>
  <c r="Q84" i="11"/>
  <c r="D85" i="11"/>
  <c r="E85" i="11"/>
  <c r="F85" i="11"/>
  <c r="G85" i="11"/>
  <c r="H85" i="11"/>
  <c r="I85" i="11"/>
  <c r="J85" i="11"/>
  <c r="K85" i="11"/>
  <c r="L85" i="11"/>
  <c r="M85" i="11"/>
  <c r="N85" i="11"/>
  <c r="O85" i="11"/>
  <c r="P85" i="11"/>
  <c r="Q85" i="11"/>
  <c r="D86" i="11"/>
  <c r="E86" i="11"/>
  <c r="F86" i="11"/>
  <c r="G86" i="11"/>
  <c r="H86" i="11"/>
  <c r="I86" i="11"/>
  <c r="J86" i="11"/>
  <c r="K86" i="11"/>
  <c r="L86" i="11"/>
  <c r="M86" i="11"/>
  <c r="N86" i="11"/>
  <c r="O86" i="11"/>
  <c r="P86" i="11"/>
  <c r="Q86" i="11"/>
  <c r="E74" i="11"/>
  <c r="F74" i="11"/>
  <c r="G74" i="11"/>
  <c r="H74" i="11"/>
  <c r="I74" i="11"/>
  <c r="J74" i="11"/>
  <c r="K74" i="11"/>
  <c r="L74" i="11"/>
  <c r="M74" i="11"/>
  <c r="N74" i="11"/>
  <c r="O74" i="11"/>
  <c r="P74" i="11"/>
  <c r="Q74" i="11"/>
  <c r="D125" i="11"/>
  <c r="E125" i="11"/>
  <c r="F125" i="11"/>
  <c r="G125" i="11"/>
  <c r="H125" i="11"/>
  <c r="I125" i="11"/>
  <c r="J125" i="11"/>
  <c r="K125" i="11"/>
  <c r="L125" i="11"/>
  <c r="M125" i="11"/>
  <c r="N125" i="11"/>
  <c r="O125" i="11"/>
  <c r="P125" i="11"/>
  <c r="Q125" i="11"/>
  <c r="D126" i="11"/>
  <c r="E126" i="11"/>
  <c r="F126" i="11"/>
  <c r="G126" i="11"/>
  <c r="H126" i="11"/>
  <c r="I126" i="11"/>
  <c r="J126" i="11"/>
  <c r="K126" i="11"/>
  <c r="L126" i="11"/>
  <c r="M126" i="11"/>
  <c r="N126" i="11"/>
  <c r="O126" i="11"/>
  <c r="P126" i="11"/>
  <c r="Q126" i="11"/>
  <c r="D127" i="11"/>
  <c r="E127" i="11"/>
  <c r="F127" i="11"/>
  <c r="G127" i="11"/>
  <c r="H127" i="11"/>
  <c r="I127" i="11"/>
  <c r="J127" i="11"/>
  <c r="K127" i="11"/>
  <c r="L127" i="11"/>
  <c r="M127" i="11"/>
  <c r="N127" i="11"/>
  <c r="O127" i="11"/>
  <c r="P127" i="11"/>
  <c r="Q127" i="11"/>
  <c r="D128" i="11"/>
  <c r="E128" i="11"/>
  <c r="F128" i="11"/>
  <c r="G128" i="11"/>
  <c r="H128" i="11"/>
  <c r="I128" i="11"/>
  <c r="J128" i="11"/>
  <c r="K128" i="11"/>
  <c r="L128" i="11"/>
  <c r="M128" i="11"/>
  <c r="N128" i="11"/>
  <c r="O128" i="11"/>
  <c r="P128" i="11"/>
  <c r="Q128" i="11"/>
  <c r="D129" i="11"/>
  <c r="E129" i="11"/>
  <c r="F129" i="11"/>
  <c r="G129" i="11"/>
  <c r="H129" i="11"/>
  <c r="I129" i="11"/>
  <c r="J129" i="11"/>
  <c r="K129" i="11"/>
  <c r="L129" i="11"/>
  <c r="M129" i="11"/>
  <c r="N129" i="11"/>
  <c r="O129" i="11"/>
  <c r="P129" i="11"/>
  <c r="Q129" i="11"/>
  <c r="D130" i="11"/>
  <c r="E130" i="11"/>
  <c r="F130" i="11"/>
  <c r="G130" i="11"/>
  <c r="H130" i="11"/>
  <c r="I130" i="11"/>
  <c r="J130" i="11"/>
  <c r="K130" i="11"/>
  <c r="L130" i="11"/>
  <c r="M130" i="11"/>
  <c r="N130" i="11"/>
  <c r="O130" i="11"/>
  <c r="P130" i="11"/>
  <c r="Q130" i="11"/>
  <c r="D131" i="11"/>
  <c r="E131" i="11"/>
  <c r="F131" i="11"/>
  <c r="G131" i="11"/>
  <c r="H131" i="11"/>
  <c r="I131" i="11"/>
  <c r="J131" i="11"/>
  <c r="K131" i="11"/>
  <c r="L131" i="11"/>
  <c r="M131" i="11"/>
  <c r="N131" i="11"/>
  <c r="O131" i="11"/>
  <c r="P131" i="11"/>
  <c r="Q131" i="11"/>
  <c r="D132" i="11"/>
  <c r="E132" i="11"/>
  <c r="F132" i="11"/>
  <c r="G132" i="11"/>
  <c r="H132" i="11"/>
  <c r="I132" i="11"/>
  <c r="J132" i="11"/>
  <c r="K132" i="11"/>
  <c r="L132" i="11"/>
  <c r="M132" i="11"/>
  <c r="N132" i="11"/>
  <c r="O132" i="11"/>
  <c r="P132" i="11"/>
  <c r="Q132" i="11"/>
  <c r="D133" i="11"/>
  <c r="E133" i="11"/>
  <c r="F133" i="11"/>
  <c r="G133" i="11"/>
  <c r="H133" i="11"/>
  <c r="I133" i="11"/>
  <c r="J133" i="11"/>
  <c r="K133" i="11"/>
  <c r="L133" i="11"/>
  <c r="M133" i="11"/>
  <c r="N133" i="11"/>
  <c r="O133" i="11"/>
  <c r="P133" i="11"/>
  <c r="Q133" i="11"/>
  <c r="D134" i="11"/>
  <c r="E134" i="11"/>
  <c r="F134" i="11"/>
  <c r="G134" i="11"/>
  <c r="H134" i="11"/>
  <c r="I134" i="11"/>
  <c r="J134" i="11"/>
  <c r="K134" i="11"/>
  <c r="L134" i="11"/>
  <c r="M134" i="11"/>
  <c r="N134" i="11"/>
  <c r="O134" i="11"/>
  <c r="P134" i="11"/>
  <c r="Q134" i="11"/>
  <c r="D135" i="11"/>
  <c r="E135" i="11"/>
  <c r="F135" i="11"/>
  <c r="G135" i="11"/>
  <c r="H135" i="11"/>
  <c r="I135" i="11"/>
  <c r="J135" i="11"/>
  <c r="K135" i="11"/>
  <c r="L135" i="11"/>
  <c r="M135" i="11"/>
  <c r="N135" i="11"/>
  <c r="O135" i="11"/>
  <c r="P135" i="11"/>
  <c r="Q135" i="11"/>
  <c r="D136" i="11"/>
  <c r="E136" i="11"/>
  <c r="F136" i="11"/>
  <c r="G136" i="11"/>
  <c r="H136" i="11"/>
  <c r="I136" i="11"/>
  <c r="J136" i="11"/>
  <c r="K136" i="11"/>
  <c r="L136" i="11"/>
  <c r="M136" i="11"/>
  <c r="N136" i="11"/>
  <c r="O136" i="11"/>
  <c r="P136" i="11"/>
  <c r="Q136" i="11"/>
  <c r="E124" i="11"/>
  <c r="F124" i="11"/>
  <c r="G124" i="11"/>
  <c r="H124" i="11"/>
  <c r="I124" i="11"/>
  <c r="J124" i="11"/>
  <c r="K124" i="11"/>
  <c r="L124" i="11"/>
  <c r="M124" i="11"/>
  <c r="N124" i="11"/>
  <c r="O124" i="11"/>
  <c r="P124" i="11"/>
  <c r="Q124" i="11"/>
  <c r="D124" i="11"/>
  <c r="D74" i="11"/>
  <c r="D24" i="11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D124" i="10"/>
  <c r="D74" i="10"/>
  <c r="D24" i="10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D125" i="7"/>
  <c r="E125" i="7"/>
  <c r="F125" i="7"/>
  <c r="G125" i="7"/>
  <c r="H125" i="7"/>
  <c r="I125" i="7"/>
  <c r="J125" i="7"/>
  <c r="K125" i="7"/>
  <c r="L125" i="7"/>
  <c r="M125" i="7"/>
  <c r="N125" i="7"/>
  <c r="O125" i="7"/>
  <c r="P125" i="7"/>
  <c r="Q125" i="7"/>
  <c r="D126" i="7"/>
  <c r="E126" i="7"/>
  <c r="F126" i="7"/>
  <c r="G126" i="7"/>
  <c r="H126" i="7"/>
  <c r="I126" i="7"/>
  <c r="J126" i="7"/>
  <c r="K126" i="7"/>
  <c r="L126" i="7"/>
  <c r="M126" i="7"/>
  <c r="N126" i="7"/>
  <c r="O126" i="7"/>
  <c r="P126" i="7"/>
  <c r="Q126" i="7"/>
  <c r="D127" i="7"/>
  <c r="E127" i="7"/>
  <c r="F127" i="7"/>
  <c r="G127" i="7"/>
  <c r="H127" i="7"/>
  <c r="I127" i="7"/>
  <c r="J127" i="7"/>
  <c r="K127" i="7"/>
  <c r="L127" i="7"/>
  <c r="M127" i="7"/>
  <c r="N127" i="7"/>
  <c r="O127" i="7"/>
  <c r="P127" i="7"/>
  <c r="Q127" i="7"/>
  <c r="D128" i="7"/>
  <c r="E128" i="7"/>
  <c r="F128" i="7"/>
  <c r="G128" i="7"/>
  <c r="H128" i="7"/>
  <c r="I128" i="7"/>
  <c r="J128" i="7"/>
  <c r="K128" i="7"/>
  <c r="L128" i="7"/>
  <c r="M128" i="7"/>
  <c r="N128" i="7"/>
  <c r="O128" i="7"/>
  <c r="P128" i="7"/>
  <c r="Q128" i="7"/>
  <c r="D129" i="7"/>
  <c r="E129" i="7"/>
  <c r="F129" i="7"/>
  <c r="G129" i="7"/>
  <c r="H129" i="7"/>
  <c r="I129" i="7"/>
  <c r="J129" i="7"/>
  <c r="K129" i="7"/>
  <c r="L129" i="7"/>
  <c r="M129" i="7"/>
  <c r="N129" i="7"/>
  <c r="O129" i="7"/>
  <c r="P129" i="7"/>
  <c r="Q129" i="7"/>
  <c r="D130" i="7"/>
  <c r="E130" i="7"/>
  <c r="F130" i="7"/>
  <c r="G130" i="7"/>
  <c r="H130" i="7"/>
  <c r="I130" i="7"/>
  <c r="J130" i="7"/>
  <c r="K130" i="7"/>
  <c r="L130" i="7"/>
  <c r="M130" i="7"/>
  <c r="N130" i="7"/>
  <c r="O130" i="7"/>
  <c r="P130" i="7"/>
  <c r="Q130" i="7"/>
  <c r="D131" i="7"/>
  <c r="E131" i="7"/>
  <c r="F131" i="7"/>
  <c r="G131" i="7"/>
  <c r="H131" i="7"/>
  <c r="I131" i="7"/>
  <c r="J131" i="7"/>
  <c r="K131" i="7"/>
  <c r="L131" i="7"/>
  <c r="M131" i="7"/>
  <c r="N131" i="7"/>
  <c r="O131" i="7"/>
  <c r="P131" i="7"/>
  <c r="Q131" i="7"/>
  <c r="D132" i="7"/>
  <c r="E132" i="7"/>
  <c r="F132" i="7"/>
  <c r="G132" i="7"/>
  <c r="H132" i="7"/>
  <c r="I132" i="7"/>
  <c r="J132" i="7"/>
  <c r="K132" i="7"/>
  <c r="L132" i="7"/>
  <c r="M132" i="7"/>
  <c r="N132" i="7"/>
  <c r="O132" i="7"/>
  <c r="P132" i="7"/>
  <c r="Q132" i="7"/>
  <c r="D133" i="7"/>
  <c r="E133" i="7"/>
  <c r="F133" i="7"/>
  <c r="G133" i="7"/>
  <c r="H133" i="7"/>
  <c r="I133" i="7"/>
  <c r="J133" i="7"/>
  <c r="K133" i="7"/>
  <c r="L133" i="7"/>
  <c r="M133" i="7"/>
  <c r="N133" i="7"/>
  <c r="O133" i="7"/>
  <c r="P133" i="7"/>
  <c r="Q133" i="7"/>
  <c r="D134" i="7"/>
  <c r="E134" i="7"/>
  <c r="F134" i="7"/>
  <c r="G134" i="7"/>
  <c r="H134" i="7"/>
  <c r="I134" i="7"/>
  <c r="J134" i="7"/>
  <c r="K134" i="7"/>
  <c r="L134" i="7"/>
  <c r="M134" i="7"/>
  <c r="N134" i="7"/>
  <c r="O134" i="7"/>
  <c r="P134" i="7"/>
  <c r="Q134" i="7"/>
  <c r="D135" i="7"/>
  <c r="E135" i="7"/>
  <c r="F135" i="7"/>
  <c r="G135" i="7"/>
  <c r="H135" i="7"/>
  <c r="I135" i="7"/>
  <c r="J135" i="7"/>
  <c r="K135" i="7"/>
  <c r="L135" i="7"/>
  <c r="M135" i="7"/>
  <c r="N135" i="7"/>
  <c r="O135" i="7"/>
  <c r="P135" i="7"/>
  <c r="Q135" i="7"/>
  <c r="D136" i="7"/>
  <c r="E136" i="7"/>
  <c r="F136" i="7"/>
  <c r="G136" i="7"/>
  <c r="H136" i="7"/>
  <c r="I136" i="7"/>
  <c r="J136" i="7"/>
  <c r="K136" i="7"/>
  <c r="L136" i="7"/>
  <c r="M136" i="7"/>
  <c r="N136" i="7"/>
  <c r="O136" i="7"/>
  <c r="P136" i="7"/>
  <c r="Q136" i="7"/>
  <c r="E124" i="7"/>
  <c r="F124" i="7"/>
  <c r="G124" i="7"/>
  <c r="H124" i="7"/>
  <c r="I124" i="7"/>
  <c r="J124" i="7"/>
  <c r="K124" i="7"/>
  <c r="L124" i="7"/>
  <c r="M124" i="7"/>
  <c r="N124" i="7"/>
  <c r="O124" i="7"/>
  <c r="P124" i="7"/>
  <c r="Q124" i="7"/>
  <c r="D124" i="7"/>
  <c r="D74" i="7"/>
  <c r="D24" i="7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D71" i="14"/>
  <c r="E71" i="14"/>
  <c r="F71" i="14"/>
  <c r="G71" i="14"/>
  <c r="H71" i="14"/>
  <c r="I71" i="14"/>
  <c r="J71" i="14"/>
  <c r="K71" i="14"/>
  <c r="L71" i="14"/>
  <c r="M71" i="14"/>
  <c r="N71" i="14"/>
  <c r="O71" i="14"/>
  <c r="P71" i="14"/>
  <c r="Q71" i="14"/>
  <c r="D72" i="14"/>
  <c r="E72" i="14"/>
  <c r="F72" i="14"/>
  <c r="G72" i="14"/>
  <c r="H72" i="14"/>
  <c r="I72" i="14"/>
  <c r="J72" i="14"/>
  <c r="K72" i="14"/>
  <c r="L72" i="14"/>
  <c r="M72" i="14"/>
  <c r="N72" i="14"/>
  <c r="O72" i="14"/>
  <c r="P72" i="14"/>
  <c r="Q72" i="14"/>
  <c r="D73" i="14"/>
  <c r="E73" i="14"/>
  <c r="F73" i="14"/>
  <c r="G73" i="14"/>
  <c r="H73" i="14"/>
  <c r="I73" i="14"/>
  <c r="J73" i="14"/>
  <c r="K73" i="14"/>
  <c r="L73" i="14"/>
  <c r="M73" i="14"/>
  <c r="N73" i="14"/>
  <c r="O73" i="14"/>
  <c r="P73" i="14"/>
  <c r="Q73" i="14"/>
  <c r="E70" i="14"/>
  <c r="F70" i="14"/>
  <c r="G70" i="14"/>
  <c r="H70" i="14"/>
  <c r="I70" i="14"/>
  <c r="J70" i="14"/>
  <c r="K70" i="14"/>
  <c r="L70" i="14"/>
  <c r="M70" i="14"/>
  <c r="N70" i="14"/>
  <c r="O70" i="14"/>
  <c r="P70" i="14"/>
  <c r="Q70" i="14"/>
  <c r="D121" i="14"/>
  <c r="E121" i="14"/>
  <c r="F121" i="14"/>
  <c r="G121" i="14"/>
  <c r="H121" i="14"/>
  <c r="I121" i="14"/>
  <c r="J121" i="14"/>
  <c r="K121" i="14"/>
  <c r="L121" i="14"/>
  <c r="M121" i="14"/>
  <c r="N121" i="14"/>
  <c r="O121" i="14"/>
  <c r="P121" i="14"/>
  <c r="Q121" i="14"/>
  <c r="D122" i="14"/>
  <c r="E122" i="14"/>
  <c r="F122" i="14"/>
  <c r="G122" i="14"/>
  <c r="H122" i="14"/>
  <c r="I122" i="14"/>
  <c r="J122" i="14"/>
  <c r="K122" i="14"/>
  <c r="L122" i="14"/>
  <c r="M122" i="14"/>
  <c r="N122" i="14"/>
  <c r="O122" i="14"/>
  <c r="P122" i="14"/>
  <c r="Q122" i="14"/>
  <c r="D123" i="14"/>
  <c r="E123" i="14"/>
  <c r="F123" i="14"/>
  <c r="G123" i="14"/>
  <c r="H123" i="14"/>
  <c r="I123" i="14"/>
  <c r="J123" i="14"/>
  <c r="K123" i="14"/>
  <c r="L123" i="14"/>
  <c r="M123" i="14"/>
  <c r="N123" i="14"/>
  <c r="O123" i="14"/>
  <c r="P123" i="14"/>
  <c r="Q123" i="14"/>
  <c r="E120" i="14"/>
  <c r="F120" i="14"/>
  <c r="G120" i="14"/>
  <c r="H120" i="14"/>
  <c r="I120" i="14"/>
  <c r="J120" i="14"/>
  <c r="K120" i="14"/>
  <c r="L120" i="14"/>
  <c r="M120" i="14"/>
  <c r="N120" i="14"/>
  <c r="O120" i="14"/>
  <c r="P120" i="14"/>
  <c r="Q120" i="14"/>
  <c r="D120" i="14"/>
  <c r="D70" i="14"/>
  <c r="D20" i="14"/>
  <c r="D21" i="13"/>
  <c r="E21" i="13"/>
  <c r="F21" i="13"/>
  <c r="G21" i="13"/>
  <c r="H21" i="13"/>
  <c r="I21" i="13"/>
  <c r="J21" i="13"/>
  <c r="K21" i="13"/>
  <c r="L21" i="13"/>
  <c r="M21" i="13"/>
  <c r="N21" i="13"/>
  <c r="O21" i="13"/>
  <c r="P21" i="13"/>
  <c r="Q21" i="13"/>
  <c r="D22" i="13"/>
  <c r="E22" i="13"/>
  <c r="F22" i="13"/>
  <c r="G22" i="13"/>
  <c r="H22" i="13"/>
  <c r="I22" i="13"/>
  <c r="J22" i="13"/>
  <c r="K22" i="13"/>
  <c r="L22" i="13"/>
  <c r="M22" i="13"/>
  <c r="N22" i="13"/>
  <c r="O22" i="13"/>
  <c r="P22" i="13"/>
  <c r="Q22" i="13"/>
  <c r="D23" i="13"/>
  <c r="E23" i="13"/>
  <c r="F23" i="13"/>
  <c r="G23" i="13"/>
  <c r="H23" i="13"/>
  <c r="I23" i="13"/>
  <c r="J23" i="13"/>
  <c r="K23" i="13"/>
  <c r="L23" i="13"/>
  <c r="M23" i="13"/>
  <c r="N23" i="13"/>
  <c r="O23" i="13"/>
  <c r="P23" i="13"/>
  <c r="Q23" i="13"/>
  <c r="E20" i="13"/>
  <c r="F20" i="13"/>
  <c r="G20" i="13"/>
  <c r="H20" i="13"/>
  <c r="I20" i="13"/>
  <c r="J20" i="13"/>
  <c r="K20" i="13"/>
  <c r="L20" i="13"/>
  <c r="M20" i="13"/>
  <c r="N20" i="13"/>
  <c r="O20" i="13"/>
  <c r="P20" i="13"/>
  <c r="Q20" i="13"/>
  <c r="D71" i="13"/>
  <c r="E71" i="13"/>
  <c r="F71" i="13"/>
  <c r="G71" i="13"/>
  <c r="H71" i="13"/>
  <c r="I71" i="13"/>
  <c r="J71" i="13"/>
  <c r="K71" i="13"/>
  <c r="L71" i="13"/>
  <c r="M71" i="13"/>
  <c r="N71" i="13"/>
  <c r="O71" i="13"/>
  <c r="P71" i="13"/>
  <c r="Q71" i="13"/>
  <c r="D72" i="13"/>
  <c r="E72" i="13"/>
  <c r="F72" i="13"/>
  <c r="G72" i="13"/>
  <c r="H72" i="13"/>
  <c r="I72" i="13"/>
  <c r="J72" i="13"/>
  <c r="K72" i="13"/>
  <c r="L72" i="13"/>
  <c r="M72" i="13"/>
  <c r="N72" i="13"/>
  <c r="O72" i="13"/>
  <c r="P72" i="13"/>
  <c r="Q72" i="13"/>
  <c r="D73" i="13"/>
  <c r="E73" i="13"/>
  <c r="F73" i="13"/>
  <c r="G73" i="13"/>
  <c r="H73" i="13"/>
  <c r="I73" i="13"/>
  <c r="J73" i="13"/>
  <c r="K73" i="13"/>
  <c r="L73" i="13"/>
  <c r="M73" i="13"/>
  <c r="N73" i="13"/>
  <c r="O73" i="13"/>
  <c r="P73" i="13"/>
  <c r="Q73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121" i="13"/>
  <c r="E121" i="13"/>
  <c r="F121" i="13"/>
  <c r="G121" i="13"/>
  <c r="H121" i="13"/>
  <c r="I121" i="13"/>
  <c r="J121" i="13"/>
  <c r="K121" i="13"/>
  <c r="L121" i="13"/>
  <c r="M121" i="13"/>
  <c r="N121" i="13"/>
  <c r="O121" i="13"/>
  <c r="P121" i="13"/>
  <c r="Q121" i="13"/>
  <c r="D122" i="13"/>
  <c r="E122" i="13"/>
  <c r="F122" i="13"/>
  <c r="G122" i="13"/>
  <c r="H122" i="13"/>
  <c r="I122" i="13"/>
  <c r="J122" i="13"/>
  <c r="K122" i="13"/>
  <c r="L122" i="13"/>
  <c r="M122" i="13"/>
  <c r="N122" i="13"/>
  <c r="O122" i="13"/>
  <c r="P122" i="13"/>
  <c r="Q122" i="13"/>
  <c r="D123" i="13"/>
  <c r="E123" i="13"/>
  <c r="F123" i="13"/>
  <c r="G123" i="13"/>
  <c r="H123" i="13"/>
  <c r="I123" i="13"/>
  <c r="J123" i="13"/>
  <c r="K123" i="13"/>
  <c r="L123" i="13"/>
  <c r="M123" i="13"/>
  <c r="N123" i="13"/>
  <c r="O123" i="13"/>
  <c r="P123" i="13"/>
  <c r="Q123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D120" i="13"/>
  <c r="D70" i="13"/>
  <c r="D20" i="13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D71" i="11"/>
  <c r="E71" i="11"/>
  <c r="F71" i="11"/>
  <c r="G71" i="11"/>
  <c r="H71" i="11"/>
  <c r="I71" i="11"/>
  <c r="J71" i="11"/>
  <c r="K71" i="11"/>
  <c r="L71" i="11"/>
  <c r="M71" i="11"/>
  <c r="N71" i="11"/>
  <c r="O71" i="11"/>
  <c r="P71" i="11"/>
  <c r="Q71" i="11"/>
  <c r="D72" i="11"/>
  <c r="E72" i="11"/>
  <c r="F72" i="11"/>
  <c r="G72" i="11"/>
  <c r="H72" i="11"/>
  <c r="I72" i="11"/>
  <c r="J72" i="11"/>
  <c r="K72" i="11"/>
  <c r="L72" i="11"/>
  <c r="M72" i="11"/>
  <c r="N72" i="11"/>
  <c r="O72" i="11"/>
  <c r="P72" i="11"/>
  <c r="Q72" i="11"/>
  <c r="D73" i="11"/>
  <c r="E73" i="11"/>
  <c r="F73" i="11"/>
  <c r="G73" i="11"/>
  <c r="H73" i="11"/>
  <c r="I73" i="11"/>
  <c r="J73" i="11"/>
  <c r="K73" i="11"/>
  <c r="L73" i="11"/>
  <c r="M73" i="11"/>
  <c r="N73" i="11"/>
  <c r="O73" i="11"/>
  <c r="P73" i="11"/>
  <c r="Q73" i="11"/>
  <c r="E70" i="11"/>
  <c r="F70" i="11"/>
  <c r="G70" i="11"/>
  <c r="H70" i="11"/>
  <c r="I70" i="11"/>
  <c r="J70" i="11"/>
  <c r="K70" i="11"/>
  <c r="L70" i="11"/>
  <c r="M70" i="11"/>
  <c r="N70" i="11"/>
  <c r="O70" i="11"/>
  <c r="P70" i="11"/>
  <c r="Q70" i="11"/>
  <c r="D121" i="11"/>
  <c r="E121" i="11"/>
  <c r="F121" i="11"/>
  <c r="G121" i="11"/>
  <c r="H121" i="11"/>
  <c r="I121" i="11"/>
  <c r="J121" i="11"/>
  <c r="K121" i="11"/>
  <c r="L121" i="11"/>
  <c r="M121" i="11"/>
  <c r="N121" i="11"/>
  <c r="O121" i="11"/>
  <c r="P121" i="11"/>
  <c r="Q121" i="11"/>
  <c r="D122" i="11"/>
  <c r="E122" i="11"/>
  <c r="F122" i="11"/>
  <c r="G122" i="11"/>
  <c r="H122" i="11"/>
  <c r="I122" i="11"/>
  <c r="J122" i="11"/>
  <c r="K122" i="11"/>
  <c r="L122" i="11"/>
  <c r="M122" i="11"/>
  <c r="N122" i="11"/>
  <c r="O122" i="11"/>
  <c r="P122" i="11"/>
  <c r="Q122" i="11"/>
  <c r="D123" i="11"/>
  <c r="E123" i="11"/>
  <c r="F123" i="11"/>
  <c r="G123" i="11"/>
  <c r="H123" i="11"/>
  <c r="I123" i="11"/>
  <c r="J123" i="11"/>
  <c r="K123" i="11"/>
  <c r="L123" i="11"/>
  <c r="M123" i="11"/>
  <c r="N123" i="11"/>
  <c r="O123" i="11"/>
  <c r="P123" i="11"/>
  <c r="Q123" i="11"/>
  <c r="E120" i="11"/>
  <c r="F120" i="11"/>
  <c r="G120" i="11"/>
  <c r="H120" i="11"/>
  <c r="I120" i="11"/>
  <c r="J120" i="11"/>
  <c r="K120" i="11"/>
  <c r="L120" i="11"/>
  <c r="M120" i="11"/>
  <c r="N120" i="11"/>
  <c r="O120" i="11"/>
  <c r="P120" i="11"/>
  <c r="Q120" i="11"/>
  <c r="D120" i="11"/>
  <c r="D70" i="11"/>
  <c r="D20" i="11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D120" i="10"/>
  <c r="D70" i="10"/>
  <c r="D20" i="10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D121" i="7"/>
  <c r="E121" i="7"/>
  <c r="F121" i="7"/>
  <c r="G121" i="7"/>
  <c r="H121" i="7"/>
  <c r="I121" i="7"/>
  <c r="J121" i="7"/>
  <c r="K121" i="7"/>
  <c r="L121" i="7"/>
  <c r="M121" i="7"/>
  <c r="N121" i="7"/>
  <c r="O121" i="7"/>
  <c r="P121" i="7"/>
  <c r="Q121" i="7"/>
  <c r="D122" i="7"/>
  <c r="E122" i="7"/>
  <c r="F122" i="7"/>
  <c r="G122" i="7"/>
  <c r="H122" i="7"/>
  <c r="I122" i="7"/>
  <c r="J122" i="7"/>
  <c r="K122" i="7"/>
  <c r="L122" i="7"/>
  <c r="M122" i="7"/>
  <c r="N122" i="7"/>
  <c r="O122" i="7"/>
  <c r="P122" i="7"/>
  <c r="Q122" i="7"/>
  <c r="D123" i="7"/>
  <c r="E123" i="7"/>
  <c r="F123" i="7"/>
  <c r="G123" i="7"/>
  <c r="H123" i="7"/>
  <c r="I123" i="7"/>
  <c r="J123" i="7"/>
  <c r="K123" i="7"/>
  <c r="L123" i="7"/>
  <c r="M123" i="7"/>
  <c r="N123" i="7"/>
  <c r="O123" i="7"/>
  <c r="P123" i="7"/>
  <c r="Q123" i="7"/>
  <c r="E120" i="7"/>
  <c r="F120" i="7"/>
  <c r="G120" i="7"/>
  <c r="H120" i="7"/>
  <c r="I120" i="7"/>
  <c r="J120" i="7"/>
  <c r="K120" i="7"/>
  <c r="L120" i="7"/>
  <c r="M120" i="7"/>
  <c r="N120" i="7"/>
  <c r="O120" i="7"/>
  <c r="P120" i="7"/>
  <c r="Q120" i="7"/>
  <c r="D120" i="7"/>
  <c r="D70" i="7"/>
  <c r="D20" i="7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Q18" i="14"/>
  <c r="D69" i="14"/>
  <c r="E69" i="14"/>
  <c r="F69" i="14"/>
  <c r="G69" i="14"/>
  <c r="H69" i="14"/>
  <c r="I69" i="14"/>
  <c r="J69" i="14"/>
  <c r="K69" i="14"/>
  <c r="L69" i="14"/>
  <c r="M69" i="14"/>
  <c r="N69" i="14"/>
  <c r="O69" i="14"/>
  <c r="P69" i="14"/>
  <c r="Q69" i="14"/>
  <c r="E68" i="14"/>
  <c r="F68" i="14"/>
  <c r="G68" i="14"/>
  <c r="H68" i="14"/>
  <c r="I68" i="14"/>
  <c r="J68" i="14"/>
  <c r="K68" i="14"/>
  <c r="L68" i="14"/>
  <c r="M68" i="14"/>
  <c r="N68" i="14"/>
  <c r="O68" i="14"/>
  <c r="P68" i="14"/>
  <c r="Q68" i="14"/>
  <c r="D119" i="14"/>
  <c r="E119" i="14"/>
  <c r="F119" i="14"/>
  <c r="G119" i="14"/>
  <c r="H119" i="14"/>
  <c r="I119" i="14"/>
  <c r="J119" i="14"/>
  <c r="K119" i="14"/>
  <c r="L119" i="14"/>
  <c r="M119" i="14"/>
  <c r="N119" i="14"/>
  <c r="O119" i="14"/>
  <c r="P119" i="14"/>
  <c r="Q119" i="14"/>
  <c r="E118" i="14"/>
  <c r="F118" i="14"/>
  <c r="G118" i="14"/>
  <c r="H118" i="14"/>
  <c r="I118" i="14"/>
  <c r="J118" i="14"/>
  <c r="K118" i="14"/>
  <c r="L118" i="14"/>
  <c r="M118" i="14"/>
  <c r="N118" i="14"/>
  <c r="O118" i="14"/>
  <c r="P118" i="14"/>
  <c r="Q118" i="14"/>
  <c r="D118" i="14"/>
  <c r="D68" i="14"/>
  <c r="D18" i="14"/>
  <c r="D19" i="13"/>
  <c r="E19" i="13"/>
  <c r="F19" i="13"/>
  <c r="G19" i="13"/>
  <c r="H19" i="13"/>
  <c r="I19" i="13"/>
  <c r="J19" i="13"/>
  <c r="K19" i="13"/>
  <c r="L19" i="13"/>
  <c r="M19" i="13"/>
  <c r="N19" i="13"/>
  <c r="O19" i="13"/>
  <c r="P19" i="13"/>
  <c r="Q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D69" i="13"/>
  <c r="E69" i="13"/>
  <c r="F69" i="13"/>
  <c r="G69" i="13"/>
  <c r="H69" i="13"/>
  <c r="I69" i="13"/>
  <c r="J69" i="13"/>
  <c r="K69" i="13"/>
  <c r="L69" i="13"/>
  <c r="M69" i="13"/>
  <c r="N69" i="13"/>
  <c r="O69" i="13"/>
  <c r="P69" i="13"/>
  <c r="Q69" i="13"/>
  <c r="E68" i="13"/>
  <c r="F68" i="13"/>
  <c r="G68" i="13"/>
  <c r="H68" i="13"/>
  <c r="I68" i="13"/>
  <c r="J68" i="13"/>
  <c r="K68" i="13"/>
  <c r="L68" i="13"/>
  <c r="M68" i="13"/>
  <c r="N68" i="13"/>
  <c r="O68" i="13"/>
  <c r="P68" i="13"/>
  <c r="Q68" i="13"/>
  <c r="D119" i="13"/>
  <c r="E119" i="13"/>
  <c r="F119" i="13"/>
  <c r="G119" i="13"/>
  <c r="H119" i="13"/>
  <c r="I119" i="13"/>
  <c r="J119" i="13"/>
  <c r="K119" i="13"/>
  <c r="L119" i="13"/>
  <c r="M119" i="13"/>
  <c r="N119" i="13"/>
  <c r="O119" i="13"/>
  <c r="P119" i="13"/>
  <c r="Q119" i="13"/>
  <c r="E118" i="13"/>
  <c r="F118" i="13"/>
  <c r="G118" i="13"/>
  <c r="H118" i="13"/>
  <c r="I118" i="13"/>
  <c r="J118" i="13"/>
  <c r="K118" i="13"/>
  <c r="L118" i="13"/>
  <c r="M118" i="13"/>
  <c r="N118" i="13"/>
  <c r="O118" i="13"/>
  <c r="P118" i="13"/>
  <c r="Q118" i="13"/>
  <c r="D118" i="13"/>
  <c r="D68" i="13"/>
  <c r="D18" i="13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D69" i="11"/>
  <c r="E69" i="11"/>
  <c r="F69" i="11"/>
  <c r="G69" i="11"/>
  <c r="H69" i="11"/>
  <c r="I69" i="11"/>
  <c r="J69" i="11"/>
  <c r="K69" i="11"/>
  <c r="L69" i="11"/>
  <c r="M69" i="11"/>
  <c r="N69" i="11"/>
  <c r="O69" i="11"/>
  <c r="P69" i="11"/>
  <c r="Q69" i="11"/>
  <c r="E68" i="11"/>
  <c r="F68" i="11"/>
  <c r="G68" i="11"/>
  <c r="H68" i="11"/>
  <c r="I68" i="11"/>
  <c r="J68" i="11"/>
  <c r="K68" i="11"/>
  <c r="L68" i="11"/>
  <c r="M68" i="11"/>
  <c r="N68" i="11"/>
  <c r="O68" i="11"/>
  <c r="P68" i="11"/>
  <c r="Q68" i="11"/>
  <c r="D119" i="11"/>
  <c r="E119" i="11"/>
  <c r="F119" i="11"/>
  <c r="G119" i="11"/>
  <c r="H119" i="11"/>
  <c r="I119" i="11"/>
  <c r="J119" i="11"/>
  <c r="K119" i="11"/>
  <c r="L119" i="11"/>
  <c r="M119" i="11"/>
  <c r="N119" i="11"/>
  <c r="O119" i="11"/>
  <c r="P119" i="11"/>
  <c r="Q119" i="11"/>
  <c r="E118" i="11"/>
  <c r="F118" i="11"/>
  <c r="G118" i="11"/>
  <c r="H118" i="11"/>
  <c r="I118" i="11"/>
  <c r="J118" i="11"/>
  <c r="K118" i="11"/>
  <c r="L118" i="11"/>
  <c r="M118" i="11"/>
  <c r="N118" i="11"/>
  <c r="O118" i="11"/>
  <c r="P118" i="11"/>
  <c r="Q118" i="11"/>
  <c r="D118" i="11"/>
  <c r="D68" i="11"/>
  <c r="D18" i="11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D118" i="10"/>
  <c r="D68" i="10"/>
  <c r="D18" i="10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D119" i="7"/>
  <c r="E119" i="7"/>
  <c r="F119" i="7"/>
  <c r="G119" i="7"/>
  <c r="H119" i="7"/>
  <c r="I119" i="7"/>
  <c r="J119" i="7"/>
  <c r="K119" i="7"/>
  <c r="L119" i="7"/>
  <c r="M119" i="7"/>
  <c r="N119" i="7"/>
  <c r="O119" i="7"/>
  <c r="P119" i="7"/>
  <c r="Q119" i="7"/>
  <c r="E118" i="7"/>
  <c r="F118" i="7"/>
  <c r="G118" i="7"/>
  <c r="H118" i="7"/>
  <c r="I118" i="7"/>
  <c r="J118" i="7"/>
  <c r="K118" i="7"/>
  <c r="L118" i="7"/>
  <c r="M118" i="7"/>
  <c r="N118" i="7"/>
  <c r="O118" i="7"/>
  <c r="P118" i="7"/>
  <c r="Q118" i="7"/>
  <c r="D118" i="7"/>
  <c r="D68" i="7"/>
  <c r="D18" i="7"/>
  <c r="E117" i="14"/>
  <c r="F117" i="14"/>
  <c r="G117" i="14"/>
  <c r="H117" i="14"/>
  <c r="I117" i="14"/>
  <c r="J117" i="14"/>
  <c r="K117" i="14"/>
  <c r="L117" i="14"/>
  <c r="M117" i="14"/>
  <c r="N117" i="14"/>
  <c r="O117" i="14"/>
  <c r="P117" i="14"/>
  <c r="Q117" i="14"/>
  <c r="D117" i="14"/>
  <c r="E67" i="14"/>
  <c r="F67" i="14"/>
  <c r="G67" i="14"/>
  <c r="H67" i="14"/>
  <c r="I67" i="14"/>
  <c r="J67" i="14"/>
  <c r="K67" i="14"/>
  <c r="L67" i="14"/>
  <c r="M67" i="14"/>
  <c r="N67" i="14"/>
  <c r="O67" i="14"/>
  <c r="P67" i="14"/>
  <c r="Q67" i="14"/>
  <c r="D6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Q17" i="14"/>
  <c r="D17" i="14"/>
  <c r="E117" i="13"/>
  <c r="F117" i="13"/>
  <c r="G117" i="13"/>
  <c r="H117" i="13"/>
  <c r="I117" i="13"/>
  <c r="J117" i="13"/>
  <c r="K117" i="13"/>
  <c r="L117" i="13"/>
  <c r="M117" i="13"/>
  <c r="N117" i="13"/>
  <c r="O117" i="13"/>
  <c r="P117" i="13"/>
  <c r="Q117" i="13"/>
  <c r="D117" i="13"/>
  <c r="E67" i="13"/>
  <c r="F67" i="13"/>
  <c r="G67" i="13"/>
  <c r="H67" i="13"/>
  <c r="I67" i="13"/>
  <c r="J67" i="13"/>
  <c r="K67" i="13"/>
  <c r="L67" i="13"/>
  <c r="M67" i="13"/>
  <c r="N67" i="13"/>
  <c r="O67" i="13"/>
  <c r="P67" i="13"/>
  <c r="Q67" i="13"/>
  <c r="D67" i="13"/>
  <c r="E17" i="13"/>
  <c r="F17" i="13"/>
  <c r="G17" i="13"/>
  <c r="H17" i="13"/>
  <c r="I17" i="13"/>
  <c r="J17" i="13"/>
  <c r="K17" i="13"/>
  <c r="L17" i="13"/>
  <c r="M17" i="13"/>
  <c r="N17" i="13"/>
  <c r="O17" i="13"/>
  <c r="P17" i="13"/>
  <c r="Q17" i="13"/>
  <c r="D17" i="13"/>
  <c r="E117" i="11"/>
  <c r="F117" i="11"/>
  <c r="G117" i="11"/>
  <c r="H117" i="11"/>
  <c r="I117" i="11"/>
  <c r="J117" i="11"/>
  <c r="K117" i="11"/>
  <c r="L117" i="11"/>
  <c r="M117" i="11"/>
  <c r="N117" i="11"/>
  <c r="O117" i="11"/>
  <c r="P117" i="11"/>
  <c r="Q117" i="11"/>
  <c r="D117" i="11"/>
  <c r="E67" i="11"/>
  <c r="F67" i="11"/>
  <c r="G67" i="11"/>
  <c r="H67" i="11"/>
  <c r="I67" i="11"/>
  <c r="J67" i="11"/>
  <c r="K67" i="11"/>
  <c r="L67" i="11"/>
  <c r="M67" i="11"/>
  <c r="N67" i="11"/>
  <c r="O67" i="11"/>
  <c r="P67" i="11"/>
  <c r="Q67" i="11"/>
  <c r="D6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D17" i="11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D11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D6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D17" i="10"/>
  <c r="E117" i="7"/>
  <c r="F117" i="7"/>
  <c r="G117" i="7"/>
  <c r="H117" i="7"/>
  <c r="I117" i="7"/>
  <c r="J117" i="7"/>
  <c r="K117" i="7"/>
  <c r="L117" i="7"/>
  <c r="M117" i="7"/>
  <c r="N117" i="7"/>
  <c r="O117" i="7"/>
  <c r="P117" i="7"/>
  <c r="Q117" i="7"/>
  <c r="D117" i="7"/>
  <c r="Q67" i="7"/>
  <c r="E67" i="7"/>
  <c r="F67" i="7"/>
  <c r="G67" i="7"/>
  <c r="H67" i="7"/>
  <c r="I67" i="7"/>
  <c r="J67" i="7"/>
  <c r="K67" i="7"/>
  <c r="L67" i="7"/>
  <c r="M67" i="7"/>
  <c r="N67" i="7"/>
  <c r="O67" i="7"/>
  <c r="P67" i="7"/>
  <c r="D6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D17" i="7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Q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Q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Q16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Q13" i="14"/>
  <c r="D64" i="14"/>
  <c r="E64" i="14"/>
  <c r="F64" i="14"/>
  <c r="G64" i="14"/>
  <c r="H64" i="14"/>
  <c r="I64" i="14"/>
  <c r="J64" i="14"/>
  <c r="K64" i="14"/>
  <c r="L64" i="14"/>
  <c r="M64" i="14"/>
  <c r="N64" i="14"/>
  <c r="O64" i="14"/>
  <c r="P64" i="14"/>
  <c r="Q64" i="14"/>
  <c r="D65" i="14"/>
  <c r="E65" i="14"/>
  <c r="F65" i="14"/>
  <c r="G65" i="14"/>
  <c r="H65" i="14"/>
  <c r="I65" i="14"/>
  <c r="J65" i="14"/>
  <c r="K65" i="14"/>
  <c r="L65" i="14"/>
  <c r="M65" i="14"/>
  <c r="N65" i="14"/>
  <c r="O65" i="14"/>
  <c r="P65" i="14"/>
  <c r="Q65" i="14"/>
  <c r="D66" i="14"/>
  <c r="E66" i="14"/>
  <c r="F66" i="14"/>
  <c r="G66" i="14"/>
  <c r="H66" i="14"/>
  <c r="I66" i="14"/>
  <c r="J66" i="14"/>
  <c r="K66" i="14"/>
  <c r="L66" i="14"/>
  <c r="M66" i="14"/>
  <c r="N66" i="14"/>
  <c r="O66" i="14"/>
  <c r="P66" i="14"/>
  <c r="Q66" i="14"/>
  <c r="E63" i="14"/>
  <c r="F63" i="14"/>
  <c r="G63" i="14"/>
  <c r="H63" i="14"/>
  <c r="I63" i="14"/>
  <c r="J63" i="14"/>
  <c r="K63" i="14"/>
  <c r="L63" i="14"/>
  <c r="M63" i="14"/>
  <c r="N63" i="14"/>
  <c r="O63" i="14"/>
  <c r="P63" i="14"/>
  <c r="Q63" i="14"/>
  <c r="D114" i="14"/>
  <c r="E114" i="14"/>
  <c r="F114" i="14"/>
  <c r="G114" i="14"/>
  <c r="H114" i="14"/>
  <c r="I114" i="14"/>
  <c r="J114" i="14"/>
  <c r="K114" i="14"/>
  <c r="L114" i="14"/>
  <c r="M114" i="14"/>
  <c r="N114" i="14"/>
  <c r="O114" i="14"/>
  <c r="P114" i="14"/>
  <c r="Q114" i="14"/>
  <c r="D115" i="14"/>
  <c r="E115" i="14"/>
  <c r="F115" i="14"/>
  <c r="G115" i="14"/>
  <c r="H115" i="14"/>
  <c r="I115" i="14"/>
  <c r="J115" i="14"/>
  <c r="K115" i="14"/>
  <c r="L115" i="14"/>
  <c r="M115" i="14"/>
  <c r="N115" i="14"/>
  <c r="O115" i="14"/>
  <c r="P115" i="14"/>
  <c r="Q115" i="14"/>
  <c r="D116" i="14"/>
  <c r="E116" i="14"/>
  <c r="F116" i="14"/>
  <c r="G116" i="14"/>
  <c r="H116" i="14"/>
  <c r="I116" i="14"/>
  <c r="J116" i="14"/>
  <c r="K116" i="14"/>
  <c r="L116" i="14"/>
  <c r="M116" i="14"/>
  <c r="N116" i="14"/>
  <c r="O116" i="14"/>
  <c r="P116" i="14"/>
  <c r="Q116" i="14"/>
  <c r="E113" i="14"/>
  <c r="F113" i="14"/>
  <c r="G113" i="14"/>
  <c r="H113" i="14"/>
  <c r="I113" i="14"/>
  <c r="J113" i="14"/>
  <c r="K113" i="14"/>
  <c r="L113" i="14"/>
  <c r="M113" i="14"/>
  <c r="N113" i="14"/>
  <c r="O113" i="14"/>
  <c r="P113" i="14"/>
  <c r="Q113" i="14"/>
  <c r="D113" i="14"/>
  <c r="D63" i="14"/>
  <c r="D13" i="14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D15" i="13"/>
  <c r="E15" i="13"/>
  <c r="F15" i="13"/>
  <c r="G15" i="13"/>
  <c r="H15" i="13"/>
  <c r="I15" i="13"/>
  <c r="J15" i="13"/>
  <c r="K15" i="13"/>
  <c r="L15" i="13"/>
  <c r="M15" i="13"/>
  <c r="N15" i="13"/>
  <c r="O15" i="13"/>
  <c r="P15" i="13"/>
  <c r="Q15" i="13"/>
  <c r="D16" i="13"/>
  <c r="E16" i="13"/>
  <c r="F16" i="13"/>
  <c r="G16" i="13"/>
  <c r="H16" i="13"/>
  <c r="I16" i="13"/>
  <c r="J16" i="13"/>
  <c r="K16" i="13"/>
  <c r="L16" i="13"/>
  <c r="M16" i="13"/>
  <c r="N16" i="13"/>
  <c r="O16" i="13"/>
  <c r="P16" i="13"/>
  <c r="Q16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D64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5" i="13"/>
  <c r="E65" i="13"/>
  <c r="F65" i="13"/>
  <c r="G65" i="13"/>
  <c r="H65" i="13"/>
  <c r="I65" i="13"/>
  <c r="J65" i="13"/>
  <c r="K65" i="13"/>
  <c r="L65" i="13"/>
  <c r="M65" i="13"/>
  <c r="N65" i="13"/>
  <c r="O65" i="13"/>
  <c r="P65" i="13"/>
  <c r="Q65" i="13"/>
  <c r="D66" i="13"/>
  <c r="E66" i="13"/>
  <c r="F66" i="13"/>
  <c r="G66" i="13"/>
  <c r="H66" i="13"/>
  <c r="I66" i="13"/>
  <c r="J66" i="13"/>
  <c r="K66" i="13"/>
  <c r="L66" i="13"/>
  <c r="M66" i="13"/>
  <c r="N66" i="13"/>
  <c r="O66" i="13"/>
  <c r="P66" i="13"/>
  <c r="Q66" i="13"/>
  <c r="E63" i="13"/>
  <c r="F63" i="13"/>
  <c r="G63" i="13"/>
  <c r="H63" i="13"/>
  <c r="I63" i="13"/>
  <c r="J63" i="13"/>
  <c r="K63" i="13"/>
  <c r="L63" i="13"/>
  <c r="M63" i="13"/>
  <c r="N63" i="13"/>
  <c r="O63" i="13"/>
  <c r="P63" i="13"/>
  <c r="Q63" i="13"/>
  <c r="D114" i="13"/>
  <c r="E114" i="13"/>
  <c r="F114" i="13"/>
  <c r="G114" i="13"/>
  <c r="H114" i="13"/>
  <c r="I114" i="13"/>
  <c r="J114" i="13"/>
  <c r="K114" i="13"/>
  <c r="L114" i="13"/>
  <c r="M114" i="13"/>
  <c r="N114" i="13"/>
  <c r="O114" i="13"/>
  <c r="P114" i="13"/>
  <c r="Q114" i="13"/>
  <c r="D115" i="13"/>
  <c r="E115" i="13"/>
  <c r="F115" i="13"/>
  <c r="G115" i="13"/>
  <c r="H115" i="13"/>
  <c r="I115" i="13"/>
  <c r="J115" i="13"/>
  <c r="K115" i="13"/>
  <c r="L115" i="13"/>
  <c r="M115" i="13"/>
  <c r="N115" i="13"/>
  <c r="O115" i="13"/>
  <c r="P115" i="13"/>
  <c r="Q115" i="13"/>
  <c r="D116" i="13"/>
  <c r="E116" i="13"/>
  <c r="F116" i="13"/>
  <c r="G116" i="13"/>
  <c r="H116" i="13"/>
  <c r="I116" i="13"/>
  <c r="J116" i="13"/>
  <c r="K116" i="13"/>
  <c r="L116" i="13"/>
  <c r="M116" i="13"/>
  <c r="N116" i="13"/>
  <c r="O116" i="13"/>
  <c r="P116" i="13"/>
  <c r="Q116" i="13"/>
  <c r="E113" i="13"/>
  <c r="F113" i="13"/>
  <c r="G113" i="13"/>
  <c r="H113" i="13"/>
  <c r="I113" i="13"/>
  <c r="J113" i="13"/>
  <c r="K113" i="13"/>
  <c r="L113" i="13"/>
  <c r="M113" i="13"/>
  <c r="N113" i="13"/>
  <c r="O113" i="13"/>
  <c r="P113" i="13"/>
  <c r="Q113" i="13"/>
  <c r="D113" i="13"/>
  <c r="D63" i="13"/>
  <c r="D13" i="13"/>
  <c r="D14" i="11"/>
  <c r="E14" i="11"/>
  <c r="F14" i="11"/>
  <c r="G14" i="11"/>
  <c r="H14" i="11"/>
  <c r="I14" i="11"/>
  <c r="J14" i="11"/>
  <c r="K14" i="11"/>
  <c r="L14" i="11"/>
  <c r="M14" i="11"/>
  <c r="N14" i="11"/>
  <c r="O14" i="11"/>
  <c r="P14" i="11"/>
  <c r="Q14" i="11"/>
  <c r="D15" i="1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E13" i="11"/>
  <c r="F13" i="11"/>
  <c r="G13" i="11"/>
  <c r="H13" i="11"/>
  <c r="I13" i="11"/>
  <c r="J13" i="11"/>
  <c r="K13" i="11"/>
  <c r="L13" i="11"/>
  <c r="M13" i="11"/>
  <c r="N13" i="11"/>
  <c r="O13" i="11"/>
  <c r="P13" i="11"/>
  <c r="Q13" i="11"/>
  <c r="D64" i="11"/>
  <c r="E64" i="11"/>
  <c r="F64" i="11"/>
  <c r="G64" i="11"/>
  <c r="H64" i="11"/>
  <c r="I64" i="11"/>
  <c r="J64" i="11"/>
  <c r="K64" i="11"/>
  <c r="L64" i="11"/>
  <c r="M64" i="11"/>
  <c r="N64" i="11"/>
  <c r="O64" i="11"/>
  <c r="P64" i="11"/>
  <c r="Q64" i="11"/>
  <c r="D65" i="11"/>
  <c r="E65" i="11"/>
  <c r="F65" i="11"/>
  <c r="G65" i="11"/>
  <c r="H65" i="11"/>
  <c r="I65" i="11"/>
  <c r="J65" i="11"/>
  <c r="K65" i="11"/>
  <c r="L65" i="11"/>
  <c r="M65" i="11"/>
  <c r="N65" i="11"/>
  <c r="O65" i="11"/>
  <c r="P65" i="11"/>
  <c r="Q65" i="11"/>
  <c r="D66" i="11"/>
  <c r="E66" i="11"/>
  <c r="F66" i="11"/>
  <c r="G66" i="11"/>
  <c r="H66" i="11"/>
  <c r="I66" i="11"/>
  <c r="J66" i="11"/>
  <c r="K66" i="11"/>
  <c r="L66" i="11"/>
  <c r="M66" i="11"/>
  <c r="N66" i="11"/>
  <c r="O66" i="11"/>
  <c r="P66" i="11"/>
  <c r="Q66" i="11"/>
  <c r="E63" i="11"/>
  <c r="F63" i="11"/>
  <c r="G63" i="11"/>
  <c r="H63" i="11"/>
  <c r="I63" i="11"/>
  <c r="J63" i="11"/>
  <c r="K63" i="11"/>
  <c r="L63" i="11"/>
  <c r="M63" i="11"/>
  <c r="N63" i="11"/>
  <c r="O63" i="11"/>
  <c r="P63" i="11"/>
  <c r="Q63" i="11"/>
  <c r="D114" i="11"/>
  <c r="E114" i="11"/>
  <c r="F114" i="11"/>
  <c r="G114" i="11"/>
  <c r="H114" i="11"/>
  <c r="I114" i="11"/>
  <c r="J114" i="11"/>
  <c r="K114" i="11"/>
  <c r="L114" i="11"/>
  <c r="M114" i="11"/>
  <c r="N114" i="11"/>
  <c r="O114" i="11"/>
  <c r="P114" i="11"/>
  <c r="Q114" i="11"/>
  <c r="D115" i="11"/>
  <c r="E115" i="11"/>
  <c r="F115" i="11"/>
  <c r="G115" i="11"/>
  <c r="H115" i="11"/>
  <c r="I115" i="11"/>
  <c r="J115" i="11"/>
  <c r="K115" i="11"/>
  <c r="L115" i="11"/>
  <c r="M115" i="11"/>
  <c r="N115" i="11"/>
  <c r="O115" i="11"/>
  <c r="P115" i="11"/>
  <c r="Q115" i="11"/>
  <c r="D116" i="11"/>
  <c r="E116" i="11"/>
  <c r="F116" i="11"/>
  <c r="G116" i="11"/>
  <c r="H116" i="11"/>
  <c r="I116" i="11"/>
  <c r="J116" i="11"/>
  <c r="K116" i="11"/>
  <c r="L116" i="11"/>
  <c r="M116" i="11"/>
  <c r="N116" i="11"/>
  <c r="O116" i="11"/>
  <c r="P116" i="11"/>
  <c r="Q116" i="11"/>
  <c r="E113" i="11"/>
  <c r="F113" i="11"/>
  <c r="G113" i="11"/>
  <c r="H113" i="11"/>
  <c r="I113" i="11"/>
  <c r="J113" i="11"/>
  <c r="K113" i="11"/>
  <c r="L113" i="11"/>
  <c r="M113" i="11"/>
  <c r="N113" i="11"/>
  <c r="O113" i="11"/>
  <c r="P113" i="11"/>
  <c r="Q113" i="11"/>
  <c r="D113" i="11"/>
  <c r="D63" i="11"/>
  <c r="D13" i="11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D113" i="10"/>
  <c r="D63" i="10"/>
  <c r="D13" i="10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D114" i="7"/>
  <c r="E114" i="7"/>
  <c r="F114" i="7"/>
  <c r="G114" i="7"/>
  <c r="H114" i="7"/>
  <c r="I114" i="7"/>
  <c r="J114" i="7"/>
  <c r="K114" i="7"/>
  <c r="L114" i="7"/>
  <c r="M114" i="7"/>
  <c r="N114" i="7"/>
  <c r="O114" i="7"/>
  <c r="P114" i="7"/>
  <c r="Q114" i="7"/>
  <c r="D115" i="7"/>
  <c r="E115" i="7"/>
  <c r="F115" i="7"/>
  <c r="G115" i="7"/>
  <c r="H115" i="7"/>
  <c r="I115" i="7"/>
  <c r="J115" i="7"/>
  <c r="K115" i="7"/>
  <c r="L115" i="7"/>
  <c r="M115" i="7"/>
  <c r="N115" i="7"/>
  <c r="O115" i="7"/>
  <c r="P115" i="7"/>
  <c r="Q115" i="7"/>
  <c r="D116" i="7"/>
  <c r="E116" i="7"/>
  <c r="F116" i="7"/>
  <c r="G116" i="7"/>
  <c r="H116" i="7"/>
  <c r="I116" i="7"/>
  <c r="J116" i="7"/>
  <c r="K116" i="7"/>
  <c r="L116" i="7"/>
  <c r="M116" i="7"/>
  <c r="N116" i="7"/>
  <c r="O116" i="7"/>
  <c r="P116" i="7"/>
  <c r="Q116" i="7"/>
  <c r="E113" i="7"/>
  <c r="F113" i="7"/>
  <c r="G113" i="7"/>
  <c r="H113" i="7"/>
  <c r="I113" i="7"/>
  <c r="J113" i="7"/>
  <c r="K113" i="7"/>
  <c r="L113" i="7"/>
  <c r="M113" i="7"/>
  <c r="N113" i="7"/>
  <c r="O113" i="7"/>
  <c r="P113" i="7"/>
  <c r="Q113" i="7"/>
  <c r="D113" i="7"/>
  <c r="D63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D13" i="7"/>
  <c r="D8" i="14"/>
  <c r="E8" i="14"/>
  <c r="F8" i="14"/>
  <c r="G8" i="14"/>
  <c r="H8" i="14"/>
  <c r="I8" i="14"/>
  <c r="J8" i="14"/>
  <c r="K8" i="14"/>
  <c r="L8" i="14"/>
  <c r="M8" i="14"/>
  <c r="N8" i="14"/>
  <c r="O8" i="14"/>
  <c r="P8" i="14"/>
  <c r="Q8" i="14"/>
  <c r="D9" i="14"/>
  <c r="E9" i="14"/>
  <c r="F9" i="14"/>
  <c r="G9" i="14"/>
  <c r="H9" i="14"/>
  <c r="I9" i="14"/>
  <c r="J9" i="14"/>
  <c r="K9" i="14"/>
  <c r="L9" i="14"/>
  <c r="M9" i="14"/>
  <c r="N9" i="14"/>
  <c r="O9" i="14"/>
  <c r="P9" i="14"/>
  <c r="Q9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E7" i="14"/>
  <c r="F7" i="14"/>
  <c r="G7" i="14"/>
  <c r="H7" i="14"/>
  <c r="I7" i="14"/>
  <c r="J7" i="14"/>
  <c r="K7" i="14"/>
  <c r="L7" i="14"/>
  <c r="M7" i="14"/>
  <c r="N7" i="14"/>
  <c r="O7" i="14"/>
  <c r="P7" i="14"/>
  <c r="Q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Q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Q59" i="14"/>
  <c r="D60" i="14"/>
  <c r="E60" i="14"/>
  <c r="F60" i="14"/>
  <c r="G60" i="14"/>
  <c r="H60" i="14"/>
  <c r="I60" i="14"/>
  <c r="J60" i="14"/>
  <c r="K60" i="14"/>
  <c r="L60" i="14"/>
  <c r="M60" i="14"/>
  <c r="N60" i="14"/>
  <c r="O60" i="14"/>
  <c r="P60" i="14"/>
  <c r="Q60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Q57" i="14"/>
  <c r="D108" i="14"/>
  <c r="E108" i="14"/>
  <c r="F108" i="14"/>
  <c r="G108" i="14"/>
  <c r="H108" i="14"/>
  <c r="I108" i="14"/>
  <c r="J108" i="14"/>
  <c r="K108" i="14"/>
  <c r="L108" i="14"/>
  <c r="M108" i="14"/>
  <c r="N108" i="14"/>
  <c r="O108" i="14"/>
  <c r="P108" i="14"/>
  <c r="Q108" i="14"/>
  <c r="D109" i="14"/>
  <c r="E109" i="14"/>
  <c r="F109" i="14"/>
  <c r="G109" i="14"/>
  <c r="H109" i="14"/>
  <c r="I109" i="14"/>
  <c r="J109" i="14"/>
  <c r="K109" i="14"/>
  <c r="L109" i="14"/>
  <c r="M109" i="14"/>
  <c r="N109" i="14"/>
  <c r="O109" i="14"/>
  <c r="P109" i="14"/>
  <c r="Q109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E107" i="14"/>
  <c r="F107" i="14"/>
  <c r="G107" i="14"/>
  <c r="H107" i="14"/>
  <c r="I107" i="14"/>
  <c r="J107" i="14"/>
  <c r="K107" i="14"/>
  <c r="L107" i="14"/>
  <c r="M107" i="14"/>
  <c r="N107" i="14"/>
  <c r="O107" i="14"/>
  <c r="P107" i="14"/>
  <c r="Q107" i="14"/>
  <c r="D107" i="14"/>
  <c r="D57" i="14"/>
  <c r="D7" i="14"/>
  <c r="D8" i="13"/>
  <c r="E8" i="13"/>
  <c r="F8" i="13"/>
  <c r="G8" i="13"/>
  <c r="H8" i="13"/>
  <c r="I8" i="13"/>
  <c r="J8" i="13"/>
  <c r="K8" i="13"/>
  <c r="L8" i="13"/>
  <c r="M8" i="13"/>
  <c r="N8" i="13"/>
  <c r="O8" i="13"/>
  <c r="P8" i="13"/>
  <c r="Q8" i="13"/>
  <c r="D9" i="13"/>
  <c r="E9" i="13"/>
  <c r="F9" i="13"/>
  <c r="G9" i="13"/>
  <c r="H9" i="13"/>
  <c r="I9" i="13"/>
  <c r="J9" i="13"/>
  <c r="K9" i="13"/>
  <c r="L9" i="13"/>
  <c r="M9" i="13"/>
  <c r="N9" i="13"/>
  <c r="O9" i="13"/>
  <c r="P9" i="13"/>
  <c r="Q9" i="13"/>
  <c r="D10" i="13"/>
  <c r="E10" i="13"/>
  <c r="F10" i="13"/>
  <c r="G10" i="13"/>
  <c r="H10" i="13"/>
  <c r="I10" i="13"/>
  <c r="J10" i="13"/>
  <c r="K10" i="13"/>
  <c r="L10" i="13"/>
  <c r="M10" i="13"/>
  <c r="N10" i="13"/>
  <c r="O10" i="13"/>
  <c r="P10" i="13"/>
  <c r="Q10" i="13"/>
  <c r="E7" i="13"/>
  <c r="F7" i="13"/>
  <c r="G7" i="13"/>
  <c r="H7" i="13"/>
  <c r="I7" i="13"/>
  <c r="J7" i="13"/>
  <c r="K7" i="13"/>
  <c r="L7" i="13"/>
  <c r="M7" i="13"/>
  <c r="N7" i="13"/>
  <c r="O7" i="13"/>
  <c r="P7" i="13"/>
  <c r="Q7" i="13"/>
  <c r="D58" i="13"/>
  <c r="E58" i="13"/>
  <c r="F58" i="13"/>
  <c r="G58" i="13"/>
  <c r="H58" i="13"/>
  <c r="I58" i="13"/>
  <c r="J58" i="13"/>
  <c r="K58" i="13"/>
  <c r="L58" i="13"/>
  <c r="M58" i="13"/>
  <c r="N58" i="13"/>
  <c r="O58" i="13"/>
  <c r="P58" i="13"/>
  <c r="Q58" i="13"/>
  <c r="D59" i="13"/>
  <c r="E59" i="13"/>
  <c r="F59" i="13"/>
  <c r="G59" i="13"/>
  <c r="H59" i="13"/>
  <c r="I59" i="13"/>
  <c r="J59" i="13"/>
  <c r="K59" i="13"/>
  <c r="L59" i="13"/>
  <c r="M59" i="13"/>
  <c r="N59" i="13"/>
  <c r="O59" i="13"/>
  <c r="P59" i="13"/>
  <c r="Q59" i="13"/>
  <c r="D60" i="13"/>
  <c r="E60" i="13"/>
  <c r="F60" i="13"/>
  <c r="G60" i="13"/>
  <c r="H60" i="13"/>
  <c r="I60" i="13"/>
  <c r="J60" i="13"/>
  <c r="K60" i="13"/>
  <c r="L60" i="13"/>
  <c r="M60" i="13"/>
  <c r="N60" i="13"/>
  <c r="O60" i="13"/>
  <c r="P60" i="13"/>
  <c r="Q60" i="13"/>
  <c r="E57" i="13"/>
  <c r="F57" i="13"/>
  <c r="G57" i="13"/>
  <c r="H57" i="13"/>
  <c r="I57" i="13"/>
  <c r="J57" i="13"/>
  <c r="K57" i="13"/>
  <c r="L57" i="13"/>
  <c r="M57" i="13"/>
  <c r="N57" i="13"/>
  <c r="O57" i="13"/>
  <c r="P57" i="13"/>
  <c r="Q57" i="13"/>
  <c r="D108" i="13"/>
  <c r="E108" i="13"/>
  <c r="F108" i="13"/>
  <c r="G108" i="13"/>
  <c r="H108" i="13"/>
  <c r="I108" i="13"/>
  <c r="J108" i="13"/>
  <c r="K108" i="13"/>
  <c r="L108" i="13"/>
  <c r="M108" i="13"/>
  <c r="N108" i="13"/>
  <c r="O108" i="13"/>
  <c r="P108" i="13"/>
  <c r="Q108" i="13"/>
  <c r="D109" i="13"/>
  <c r="E109" i="13"/>
  <c r="F109" i="13"/>
  <c r="G109" i="13"/>
  <c r="H109" i="13"/>
  <c r="I109" i="13"/>
  <c r="J109" i="13"/>
  <c r="K109" i="13"/>
  <c r="L109" i="13"/>
  <c r="M109" i="13"/>
  <c r="N109" i="13"/>
  <c r="O109" i="13"/>
  <c r="P109" i="13"/>
  <c r="Q109" i="13"/>
  <c r="D11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E107" i="13"/>
  <c r="F107" i="13"/>
  <c r="G107" i="13"/>
  <c r="H107" i="13"/>
  <c r="I107" i="13"/>
  <c r="J107" i="13"/>
  <c r="K107" i="13"/>
  <c r="L107" i="13"/>
  <c r="M107" i="13"/>
  <c r="N107" i="13"/>
  <c r="O107" i="13"/>
  <c r="P107" i="13"/>
  <c r="Q107" i="13"/>
  <c r="D107" i="13"/>
  <c r="D57" i="13"/>
  <c r="D7" i="13"/>
  <c r="D108" i="11"/>
  <c r="E108" i="11"/>
  <c r="F108" i="11"/>
  <c r="G108" i="11"/>
  <c r="H108" i="11"/>
  <c r="I108" i="11"/>
  <c r="J108" i="11"/>
  <c r="K108" i="11"/>
  <c r="L108" i="11"/>
  <c r="M108" i="11"/>
  <c r="N108" i="11"/>
  <c r="O108" i="11"/>
  <c r="P108" i="11"/>
  <c r="Q108" i="11"/>
  <c r="D109" i="11"/>
  <c r="E109" i="11"/>
  <c r="F109" i="11"/>
  <c r="G109" i="11"/>
  <c r="H109" i="11"/>
  <c r="I109" i="11"/>
  <c r="J109" i="11"/>
  <c r="K109" i="11"/>
  <c r="L109" i="11"/>
  <c r="M109" i="11"/>
  <c r="N109" i="11"/>
  <c r="O109" i="11"/>
  <c r="P109" i="11"/>
  <c r="Q109" i="11"/>
  <c r="D110" i="11"/>
  <c r="E110" i="11"/>
  <c r="F110" i="11"/>
  <c r="G110" i="11"/>
  <c r="H110" i="11"/>
  <c r="I110" i="11"/>
  <c r="J110" i="11"/>
  <c r="K110" i="11"/>
  <c r="L110" i="11"/>
  <c r="M110" i="11"/>
  <c r="N110" i="11"/>
  <c r="O110" i="11"/>
  <c r="P110" i="11"/>
  <c r="Q110" i="11"/>
  <c r="E107" i="11"/>
  <c r="F107" i="11"/>
  <c r="G107" i="11"/>
  <c r="H107" i="11"/>
  <c r="I107" i="11"/>
  <c r="J107" i="11"/>
  <c r="K107" i="11"/>
  <c r="L107" i="11"/>
  <c r="M107" i="11"/>
  <c r="N107" i="11"/>
  <c r="O107" i="11"/>
  <c r="P107" i="11"/>
  <c r="Q107" i="11"/>
  <c r="D107" i="11"/>
  <c r="D58" i="11"/>
  <c r="E58" i="11"/>
  <c r="F58" i="11"/>
  <c r="G58" i="11"/>
  <c r="H58" i="11"/>
  <c r="I58" i="11"/>
  <c r="J58" i="11"/>
  <c r="K58" i="11"/>
  <c r="L58" i="11"/>
  <c r="M58" i="11"/>
  <c r="N58" i="11"/>
  <c r="O58" i="11"/>
  <c r="P58" i="11"/>
  <c r="Q58" i="11"/>
  <c r="D59" i="11"/>
  <c r="E59" i="11"/>
  <c r="F59" i="11"/>
  <c r="G59" i="11"/>
  <c r="H59" i="11"/>
  <c r="I59" i="11"/>
  <c r="J59" i="11"/>
  <c r="K59" i="11"/>
  <c r="L59" i="11"/>
  <c r="M59" i="11"/>
  <c r="N59" i="11"/>
  <c r="O59" i="11"/>
  <c r="P59" i="11"/>
  <c r="Q59" i="11"/>
  <c r="D60" i="11"/>
  <c r="E60" i="11"/>
  <c r="F60" i="11"/>
  <c r="G60" i="11"/>
  <c r="H60" i="11"/>
  <c r="I60" i="11"/>
  <c r="J60" i="11"/>
  <c r="K60" i="11"/>
  <c r="L60" i="11"/>
  <c r="M60" i="11"/>
  <c r="N60" i="11"/>
  <c r="O60" i="11"/>
  <c r="P60" i="11"/>
  <c r="Q60" i="11"/>
  <c r="E57" i="11"/>
  <c r="F57" i="11"/>
  <c r="G57" i="11"/>
  <c r="H57" i="11"/>
  <c r="I57" i="11"/>
  <c r="J57" i="11"/>
  <c r="K57" i="11"/>
  <c r="L57" i="11"/>
  <c r="M57" i="11"/>
  <c r="N57" i="11"/>
  <c r="O57" i="11"/>
  <c r="P57" i="11"/>
  <c r="Q57" i="11"/>
  <c r="D57" i="11"/>
  <c r="D8" i="11"/>
  <c r="E8" i="11"/>
  <c r="F8" i="11"/>
  <c r="G8" i="11"/>
  <c r="H8" i="11"/>
  <c r="I8" i="11"/>
  <c r="J8" i="11"/>
  <c r="K8" i="11"/>
  <c r="L8" i="11"/>
  <c r="M8" i="11"/>
  <c r="N8" i="11"/>
  <c r="O8" i="11"/>
  <c r="P8" i="11"/>
  <c r="Q8" i="11"/>
  <c r="D9" i="11"/>
  <c r="E9" i="11"/>
  <c r="F9" i="11"/>
  <c r="G9" i="11"/>
  <c r="H9" i="11"/>
  <c r="I9" i="11"/>
  <c r="J9" i="11"/>
  <c r="K9" i="11"/>
  <c r="L9" i="11"/>
  <c r="M9" i="11"/>
  <c r="N9" i="11"/>
  <c r="O9" i="11"/>
  <c r="P9" i="11"/>
  <c r="Q9" i="11"/>
  <c r="D10" i="11"/>
  <c r="E10" i="11"/>
  <c r="F10" i="11"/>
  <c r="G10" i="11"/>
  <c r="H10" i="11"/>
  <c r="I10" i="11"/>
  <c r="J10" i="11"/>
  <c r="K10" i="11"/>
  <c r="L10" i="11"/>
  <c r="M10" i="11"/>
  <c r="N10" i="11"/>
  <c r="O10" i="11"/>
  <c r="P10" i="11"/>
  <c r="Q10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D7" i="11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D10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D5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D7" i="10"/>
  <c r="D108" i="7"/>
  <c r="E108" i="7"/>
  <c r="F108" i="7"/>
  <c r="G108" i="7"/>
  <c r="H108" i="7"/>
  <c r="I108" i="7"/>
  <c r="J108" i="7"/>
  <c r="K108" i="7"/>
  <c r="L108" i="7"/>
  <c r="M108" i="7"/>
  <c r="N108" i="7"/>
  <c r="O108" i="7"/>
  <c r="P108" i="7"/>
  <c r="Q108" i="7"/>
  <c r="D109" i="7"/>
  <c r="E109" i="7"/>
  <c r="F109" i="7"/>
  <c r="G109" i="7"/>
  <c r="H109" i="7"/>
  <c r="I109" i="7"/>
  <c r="J109" i="7"/>
  <c r="K109" i="7"/>
  <c r="L109" i="7"/>
  <c r="M109" i="7"/>
  <c r="N109" i="7"/>
  <c r="O109" i="7"/>
  <c r="P109" i="7"/>
  <c r="Q109" i="7"/>
  <c r="D110" i="7"/>
  <c r="E110" i="7"/>
  <c r="F110" i="7"/>
  <c r="G110" i="7"/>
  <c r="H110" i="7"/>
  <c r="I110" i="7"/>
  <c r="J110" i="7"/>
  <c r="K110" i="7"/>
  <c r="L110" i="7"/>
  <c r="M110" i="7"/>
  <c r="N110" i="7"/>
  <c r="O110" i="7"/>
  <c r="P110" i="7"/>
  <c r="Q110" i="7"/>
  <c r="E107" i="7"/>
  <c r="F107" i="7"/>
  <c r="G107" i="7"/>
  <c r="H107" i="7"/>
  <c r="I107" i="7"/>
  <c r="J107" i="7"/>
  <c r="K107" i="7"/>
  <c r="L107" i="7"/>
  <c r="M107" i="7"/>
  <c r="N107" i="7"/>
  <c r="O107" i="7"/>
  <c r="P107" i="7"/>
  <c r="Q107" i="7"/>
  <c r="D107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D57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E7" i="7"/>
  <c r="F7" i="7"/>
  <c r="G7" i="7"/>
  <c r="H7" i="7"/>
  <c r="I7" i="7"/>
  <c r="J7" i="7"/>
  <c r="K7" i="7"/>
  <c r="L7" i="7"/>
  <c r="M7" i="7"/>
  <c r="N7" i="7"/>
  <c r="O7" i="7"/>
  <c r="P7" i="7"/>
  <c r="Q7" i="7"/>
  <c r="D7" i="7"/>
  <c r="D83" i="18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104" i="13"/>
  <c r="B54" i="13"/>
  <c r="B22" i="18"/>
  <c r="B14" i="18"/>
  <c r="B6" i="18"/>
  <c r="B74" i="18"/>
  <c r="B43" i="18"/>
  <c r="M14" i="18"/>
  <c r="M22" i="18"/>
  <c r="B54" i="14"/>
  <c r="B54" i="11"/>
  <c r="B54" i="10"/>
  <c r="B54" i="7"/>
  <c r="B104" i="14"/>
  <c r="B104" i="11"/>
  <c r="B104" i="10"/>
  <c r="B104" i="7"/>
  <c r="B3" i="21"/>
  <c r="B82" i="18"/>
  <c r="B66" i="18"/>
  <c r="B51" i="18"/>
  <c r="B35" i="18"/>
  <c r="M6" i="18"/>
  <c r="B4" i="14"/>
  <c r="B4" i="13"/>
  <c r="B4" i="11"/>
  <c r="B4" i="10"/>
  <c r="B4" i="7"/>
</calcChain>
</file>

<file path=xl/sharedStrings.xml><?xml version="1.0" encoding="utf-8"?>
<sst xmlns="http://schemas.openxmlformats.org/spreadsheetml/2006/main" count="3979" uniqueCount="488">
  <si>
    <t>Geography</t>
  </si>
  <si>
    <t>Time</t>
  </si>
  <si>
    <t>Product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</si>
  <si>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</si>
  <si>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</si>
  <si>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</si>
  <si>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</si>
  <si>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</si>
  <si>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</si>
  <si>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</si>
  <si>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</si>
  <si>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YOGURT</t>
  </si>
  <si>
    <t>Product Development Index</t>
  </si>
  <si>
    <t>PRIVATE LABEL</t>
  </si>
  <si>
    <t>BRANDED</t>
  </si>
  <si>
    <t>FAT FREE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</si>
  <si>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</si>
  <si>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</si>
  <si>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</si>
  <si>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</si>
  <si>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</si>
  <si>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</si>
  <si>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</si>
  <si>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</si>
  <si>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</si>
  <si>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</si>
  <si>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</si>
  <si>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</si>
  <si>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</si>
  <si>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</si>
  <si>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</si>
  <si>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</si>
  <si>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</si>
  <si>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</si>
  <si>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</si>
  <si>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</si>
  <si>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ADA MIDEAST</t>
  </si>
  <si>
    <t>DAIRYMAX</t>
  </si>
  <si>
    <t>MIDWEST DAIRY ASSOCIATION</t>
  </si>
  <si>
    <t>ALL OTHER</t>
  </si>
  <si>
    <t>DMI CUSTOM REGIONS &amp; MARKETS</t>
  </si>
  <si>
    <t>INDEX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</si>
  <si>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</si>
  <si>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</si>
  <si>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</si>
  <si>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</si>
  <si>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</si>
  <si>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</si>
  <si>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</si>
  <si>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</si>
  <si>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LOW FAT</t>
  </si>
  <si>
    <t>SEGMENT</t>
  </si>
  <si>
    <t>FORM</t>
  </si>
  <si>
    <t>PACKAGE</t>
  </si>
  <si>
    <t>SIZE</t>
  </si>
  <si>
    <t>VOLUME SALES (POUNDS)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</si>
  <si>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</si>
  <si>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</si>
  <si>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</si>
  <si>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</si>
  <si>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>CUPS</t>
  </si>
  <si>
    <t>TUBS</t>
  </si>
  <si>
    <t>TUBES</t>
  </si>
  <si>
    <t>DRINKS</t>
  </si>
  <si>
    <t>BLENDED</t>
  </si>
  <si>
    <t>DRINKABLE</t>
  </si>
  <si>
    <t>FRUIT ON-THE-BOTTOM</t>
  </si>
  <si>
    <t>WHIPPED</t>
  </si>
  <si>
    <t>TOPPINGS</t>
  </si>
  <si>
    <t>GRANOLA TOPPED</t>
  </si>
  <si>
    <t>BRANDED VS. PL</t>
  </si>
  <si>
    <t>FLAVORS</t>
  </si>
  <si>
    <t>STRAWBERRY</t>
  </si>
  <si>
    <t>STRAWBERRY BLENDS</t>
  </si>
  <si>
    <t>VANILLA</t>
  </si>
  <si>
    <t>VANILLA BLENDS</t>
  </si>
  <si>
    <t>PLAIN</t>
  </si>
  <si>
    <t>PEACH</t>
  </si>
  <si>
    <t>PEACH BLENDS</t>
  </si>
  <si>
    <t>BLUEBERRY</t>
  </si>
  <si>
    <t>BLUEBERRY BLENDS</t>
  </si>
  <si>
    <t>RASPBERRY</t>
  </si>
  <si>
    <t>RASPBERRY BLENDS</t>
  </si>
  <si>
    <t>CHERRY</t>
  </si>
  <si>
    <t>CHERRY BLENDS</t>
  </si>
  <si>
    <t>FAT</t>
  </si>
  <si>
    <t>WHOLE/REGULAR FAT</t>
  </si>
  <si>
    <t>REDUCED FAT</t>
  </si>
  <si>
    <t>ENHANCED</t>
  </si>
  <si>
    <t>ORGANIC</t>
  </si>
  <si>
    <t>LITE</t>
  </si>
  <si>
    <t>PRE/PROBIOTIC/DIGESTIVE/FIBER</t>
  </si>
  <si>
    <t>4.01 - 6.00OZ SINGLE-SERVE</t>
  </si>
  <si>
    <t>2.10 - 4.00OZ MULTI-PACK</t>
  </si>
  <si>
    <t>4.01 - 6.000Z MULTI-PACK</t>
  </si>
  <si>
    <t>24.01 - 32.00OZ MULTI-SERVE</t>
  </si>
  <si>
    <t>SINGLE-SERVE</t>
  </si>
  <si>
    <t>MULTI-SERVE</t>
  </si>
  <si>
    <t>MULTI-PACK</t>
  </si>
  <si>
    <t>VOLUME SALES (PINTS)</t>
  </si>
  <si>
    <t>Custom Segment</t>
  </si>
  <si>
    <t xml:space="preserve">  Total US - All Other (U)</t>
  </si>
  <si>
    <t>Custom Form</t>
  </si>
  <si>
    <t>FRUIT ON THE BOTTOM</t>
  </si>
  <si>
    <t>Major Brand</t>
  </si>
  <si>
    <t>NATIONAL BRAND</t>
  </si>
  <si>
    <t>Custom Package</t>
  </si>
  <si>
    <t>Custom Flavor Grouping</t>
  </si>
  <si>
    <t>STRAWBERRY BLEND</t>
  </si>
  <si>
    <t>VANILLA BLEND</t>
  </si>
  <si>
    <t>PEACH BLEND</t>
  </si>
  <si>
    <t>BLUEBERRY BLEND</t>
  </si>
  <si>
    <t>RASPBERRY BLEND</t>
  </si>
  <si>
    <t>CHERRY BLEND</t>
  </si>
  <si>
    <t>Custom Fat Content</t>
  </si>
  <si>
    <t>Custom Organic</t>
  </si>
  <si>
    <t>Custom Size  Range</t>
  </si>
  <si>
    <t xml:space="preserve">      4.01-6OZ SS</t>
  </si>
  <si>
    <t xml:space="preserve">      2.1-4OZ MP</t>
  </si>
  <si>
    <t xml:space="preserve">      4.01-6OZ MP</t>
  </si>
  <si>
    <t xml:space="preserve">      24.01-32OZ MS</t>
  </si>
  <si>
    <t>GRANOLA TOPPED* - Due to a retailer restriction, this product aggregate is under-reporting.</t>
  </si>
  <si>
    <t>QUARTER</t>
  </si>
  <si>
    <t>L52W</t>
  </si>
  <si>
    <t>YTD</t>
  </si>
  <si>
    <t>MONTHLY TOP LINE - YOGURT</t>
  </si>
  <si>
    <t>YOGURT CUPS</t>
  </si>
  <si>
    <t>YOGURT TUBS</t>
  </si>
  <si>
    <t>YOGURT TUBES</t>
  </si>
  <si>
    <t>YOGURT DRINK</t>
  </si>
  <si>
    <t>THE DAIRY ALLIANCE</t>
  </si>
  <si>
    <t>MONTH</t>
  </si>
  <si>
    <t>REGULAR FAT</t>
  </si>
  <si>
    <t xml:space="preserve">    ALTERNATIVE</t>
  </si>
  <si>
    <t xml:space="preserve">    GREEK</t>
  </si>
  <si>
    <t xml:space="preserve">    TRADITIONAL DAIRY</t>
  </si>
  <si>
    <t xml:space="preserve">    ICELANDIC</t>
  </si>
  <si>
    <t xml:space="preserve">    AUSTRALIAN</t>
  </si>
  <si>
    <t>Dairy Alliance - DMI SR - Multi Outlet</t>
  </si>
  <si>
    <t>Midwest Dairy Association - DMI SR - Multi Outlet</t>
  </si>
  <si>
    <t>Dairy Management West - DMI SR - Multi Outlet</t>
  </si>
  <si>
    <t>New England Dairy - DMI SR - Multi Outlet</t>
  </si>
  <si>
    <t>CMAB - DMI SR - Multi Outlet</t>
  </si>
  <si>
    <t>Florida Dairy Farmers - DMI SR - Multi Outlet</t>
  </si>
  <si>
    <t>Maine Dairy Promotion Board - DMI SR - Multi Outlet</t>
  </si>
  <si>
    <t>American Dairy Of Indiana - DMI SR - Multi Outlet</t>
  </si>
  <si>
    <t>Oregon Dairy Producers - DMI SR - Multi Outlet</t>
  </si>
  <si>
    <t>United Dairy Industry Of Michigan - DMI SR - Multi Outlet</t>
  </si>
  <si>
    <t>Dairy Farmers Of Washington - DMI SR - Multi Outlet</t>
  </si>
  <si>
    <t>Dairy Farmers Of Wisconsin - DMI SR - Multi Outlet</t>
  </si>
  <si>
    <t>Dairy West - DMI SR - Multi Outlet</t>
  </si>
  <si>
    <t>ADA Northeast - DMI SR - Multi Outlet</t>
  </si>
  <si>
    <t>ADA Mideast - DMI SR - Multi Outlet</t>
  </si>
  <si>
    <t>GRANOLA TOPPED YOGURT</t>
  </si>
  <si>
    <t>SINGLE-SERVE YOGURT</t>
  </si>
  <si>
    <t>MULTI-SERVE YOGURT</t>
  </si>
  <si>
    <t>MULTI-PACK YOGURT</t>
  </si>
  <si>
    <t xml:space="preserve">  Alabama - Multi Outlet</t>
  </si>
  <si>
    <t xml:space="preserve">  Georgia - Multi Outlet</t>
  </si>
  <si>
    <t xml:space="preserve">  Kentucky - Multi Outlet</t>
  </si>
  <si>
    <t xml:space="preserve">  Mississippi - Multi Outlet</t>
  </si>
  <si>
    <t xml:space="preserve">  North Carolina - Multi Outlet</t>
  </si>
  <si>
    <t xml:space="preserve">  South Carolina - Multi Outlet</t>
  </si>
  <si>
    <t xml:space="preserve">  Tennessee - Multi Outlet</t>
  </si>
  <si>
    <t xml:space="preserve">  Virginia - Multi Outlet</t>
  </si>
  <si>
    <t xml:space="preserve">  DairyMax - DMI SR - Multi Outlet</t>
  </si>
  <si>
    <t xml:space="preserve">      Oklahoma - Multi Outlet</t>
  </si>
  <si>
    <t xml:space="preserve">      Texas - Multi Outlet</t>
  </si>
  <si>
    <t xml:space="preserve">      Colorado - Multi Outlet</t>
  </si>
  <si>
    <t xml:space="preserve">  Montana - Multi Outlet</t>
  </si>
  <si>
    <t xml:space="preserve">      Wyoming - Multi Outlet</t>
  </si>
  <si>
    <t xml:space="preserve">  Nevada - Multi Outlet</t>
  </si>
  <si>
    <t xml:space="preserve">  Arizona - Multi Outlet</t>
  </si>
  <si>
    <t xml:space="preserve">  Connecticut - Multi Outlet</t>
  </si>
  <si>
    <t xml:space="preserve">  Massachusetts - Multi Outlet</t>
  </si>
  <si>
    <t xml:space="preserve">  New Hampshire - Multi Outlet</t>
  </si>
  <si>
    <t xml:space="preserve">  Rhode Island - Multi Outlet</t>
  </si>
  <si>
    <t xml:space="preserve">  Vermont - Multi Outlet</t>
  </si>
  <si>
    <t xml:space="preserve">  California - Multi Outlet</t>
  </si>
  <si>
    <t xml:space="preserve">  Maine - Multi Outlet</t>
  </si>
  <si>
    <t xml:space="preserve">  Indiana - Multi Outlet</t>
  </si>
  <si>
    <t xml:space="preserve">  Oregon - Multi Outlet</t>
  </si>
  <si>
    <t xml:space="preserve">  Michigan - Multi Outlet</t>
  </si>
  <si>
    <t xml:space="preserve">  Washington - Multi Outlet</t>
  </si>
  <si>
    <t xml:space="preserve">  Wisconsin - Multi Outlet</t>
  </si>
  <si>
    <t xml:space="preserve">  Idaho - Multi Outlet</t>
  </si>
  <si>
    <t xml:space="preserve">  Utah - Multi Outlet</t>
  </si>
  <si>
    <t xml:space="preserve">  Pennsylvania - Multi Outlet</t>
  </si>
  <si>
    <t xml:space="preserve">  New Jersey - Multi Outlet</t>
  </si>
  <si>
    <t xml:space="preserve">  New York - Multi Outlet</t>
  </si>
  <si>
    <t xml:space="preserve">  Delaware - Multi Outlet</t>
  </si>
  <si>
    <t xml:space="preserve">  Ohio - Multi Outlet</t>
  </si>
  <si>
    <t xml:space="preserve">  West Virginia - Multi Outlet</t>
  </si>
  <si>
    <t xml:space="preserve">      Louisiana - Multi Outlet</t>
  </si>
  <si>
    <t xml:space="preserve">      Arkansas - Multi Outlet</t>
  </si>
  <si>
    <t xml:space="preserve">      Illinois - Multi Outlet</t>
  </si>
  <si>
    <t xml:space="preserve">      Iowa - Multi Outlet</t>
  </si>
  <si>
    <t xml:space="preserve">      Kansas - Multi Outlet</t>
  </si>
  <si>
    <t xml:space="preserve">      Minnesota - Multi Outlet</t>
  </si>
  <si>
    <t xml:space="preserve">      Missouri - Multi Outlet</t>
  </si>
  <si>
    <t xml:space="preserve">      Nebraska - Multi Outlet</t>
  </si>
  <si>
    <t xml:space="preserve">      South Dakota - Multi Outlet</t>
  </si>
  <si>
    <t xml:space="preserve">      Tulsa, OK - Multi Outlet</t>
  </si>
  <si>
    <t>North Dakota* - Multi Outlet</t>
  </si>
  <si>
    <t>N Dakota</t>
  </si>
  <si>
    <t>Circana STANDARD FOOD REGIONS</t>
  </si>
  <si>
    <t>Circana STANDARD CONVENIENCE REGIONS</t>
  </si>
  <si>
    <t xml:space="preserve">        New Mexico - Multi Outlet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</si>
  <si>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</si>
  <si>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</si>
  <si>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</si>
  <si>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</si>
  <si>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</si>
  <si>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</si>
  <si>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</si>
  <si>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</si>
  <si>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</si>
  <si>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</si>
  <si>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</si>
  <si>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</si>
  <si>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</si>
  <si>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</si>
  <si>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</si>
  <si>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</si>
  <si>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</si>
  <si>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</si>
  <si>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</si>
  <si>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</si>
  <si>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</si>
  <si>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</si>
  <si>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</si>
  <si>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</si>
  <si>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</si>
  <si>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</si>
  <si>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</si>
  <si>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</si>
  <si>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</si>
  <si>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</si>
  <si>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</si>
  <si>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</si>
  <si>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</si>
  <si>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</si>
  <si>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</si>
  <si>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</si>
  <si>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</si>
  <si>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</si>
  <si>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</si>
  <si>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</si>
  <si>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</si>
  <si>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</si>
  <si>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</si>
  <si>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</si>
  <si>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</si>
  <si>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</si>
  <si>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</si>
  <si>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</si>
  <si>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</si>
  <si>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</si>
  <si>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</si>
  <si>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</si>
  <si>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</si>
  <si>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</si>
  <si>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</si>
  <si>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</si>
  <si>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</si>
  <si>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</si>
  <si>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</si>
  <si>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</si>
  <si>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</si>
  <si>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</si>
  <si>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</si>
  <si>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</si>
  <si>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</si>
  <si>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</si>
  <si>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</si>
  <si>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</si>
  <si>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</si>
  <si>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</si>
  <si>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</si>
  <si>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</si>
  <si>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 xml:space="preserve">    Total US - Multi Outlet+ with Conv</t>
  </si>
  <si>
    <t xml:space="preserve">    Total US - Multi Outlet+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</si>
  <si>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</si>
  <si>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</si>
  <si>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</si>
  <si>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</si>
  <si>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</si>
  <si>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</si>
  <si>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</si>
  <si>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</si>
  <si>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Mississippi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</si>
  <si>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</si>
  <si>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</si>
  <si>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</si>
  <si>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</si>
  <si>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</si>
  <si>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</si>
  <si>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</si>
  <si>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</si>
  <si>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</si>
  <si>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</si>
  <si>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</si>
  <si>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</si>
  <si>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</si>
  <si>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</si>
  <si>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</si>
  <si>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</si>
  <si>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</si>
  <si>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</si>
  <si>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</si>
  <si>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</si>
  <si>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</si>
  <si>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</si>
  <si>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</si>
  <si>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</si>
  <si>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</si>
  <si>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</si>
  <si>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</si>
  <si>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</si>
  <si>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</si>
  <si>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</si>
  <si>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</si>
  <si>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</si>
  <si>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</si>
  <si>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</si>
  <si>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</si>
  <si>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</si>
  <si>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</si>
  <si>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</si>
  <si>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</si>
  <si>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</si>
  <si>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</si>
  <si>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</si>
  <si>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</si>
  <si>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</si>
  <si>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</si>
  <si>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</si>
  <si>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</si>
  <si>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</si>
  <si>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</si>
  <si>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</si>
  <si>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</si>
  <si>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</si>
  <si>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</si>
  <si>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</si>
  <si>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TOTAL U.S. MULTI-OUTLET+ with CONVENIENCE</t>
  </si>
  <si>
    <t>TOTAL U.S. MULTI-OUTLET+</t>
  </si>
  <si>
    <t>Circana STANDARD MULO+ with C REGIONS</t>
  </si>
  <si>
    <t>CALIFORNIA - MULO+ with C</t>
  </si>
  <si>
    <t>GREAT LAKES - MULO+ with C</t>
  </si>
  <si>
    <t>MID-SOUTH - MULO+ with C</t>
  </si>
  <si>
    <t>NORTHEAST - MULO+ with C</t>
  </si>
  <si>
    <t>PLAINS - MULO+ with C</t>
  </si>
  <si>
    <t>SOUTH CENTRAL - MULO+ with C</t>
  </si>
  <si>
    <t>SOUTHEAST - MULO+ with C</t>
  </si>
  <si>
    <t>WEST - MULO+ with C</t>
  </si>
  <si>
    <t>Circana STANDARD MULO+ REGIONS</t>
  </si>
  <si>
    <t>CALIFORNIA - MULO+</t>
  </si>
  <si>
    <t>GREAT LAKES - MULO+</t>
  </si>
  <si>
    <t>MID-SOUTH - MULO+</t>
  </si>
  <si>
    <t>NORTHEAST - MULO+</t>
  </si>
  <si>
    <t>PLAINS - MULO+</t>
  </si>
  <si>
    <t>SOUTH CENTRAL - MULO+</t>
  </si>
  <si>
    <t>SOUTHEAST - MULO+</t>
  </si>
  <si>
    <t>WEST - MULO+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</si>
  <si>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</si>
  <si>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</si>
  <si>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</si>
  <si>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</si>
  <si>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</si>
  <si>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</si>
  <si>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</si>
  <si>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</si>
  <si>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</si>
  <si>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</si>
  <si>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</si>
  <si>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</si>
  <si>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</si>
  <si>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</si>
  <si>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</si>
  <si>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</si>
  <si>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</si>
  <si>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</si>
  <si>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</si>
  <si>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</si>
  <si>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</si>
  <si>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</si>
  <si>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>Louisiana - Multi Outlet+</t>
  </si>
  <si>
    <t>Oklahoma - Multi Outlet+</t>
  </si>
  <si>
    <t>Colorado - Multi Outlet+</t>
  </si>
  <si>
    <t>Wyoming - Multi Outlet+</t>
  </si>
  <si>
    <t>New Mexico - Multi Outlet+</t>
  </si>
  <si>
    <t>Connecticut - Multi Outlet+</t>
  </si>
  <si>
    <t>Massachusetts - Multi Outlet+</t>
  </si>
  <si>
    <t>Alabama - Multi Outlet+</t>
  </si>
  <si>
    <t>New Hampshire - Multi Outlet+</t>
  </si>
  <si>
    <t>Georgia - Multi Outlet+</t>
  </si>
  <si>
    <t>Rhode Island - Multi Outlet+</t>
  </si>
  <si>
    <t>Kentucky - Multi Outlet+</t>
  </si>
  <si>
    <t>Vermont - Multi Outlet+</t>
  </si>
  <si>
    <t>North Carolina - Multi Outlet+</t>
  </si>
  <si>
    <t>Tennessee - Multi Outlet+</t>
  </si>
  <si>
    <t>Virginia - Multi Outlet+</t>
  </si>
  <si>
    <t>Nevada - Multi Outlet+</t>
  </si>
  <si>
    <t>Arizona - Multi Outlet+</t>
  </si>
  <si>
    <t>ADA NORTHEAST - MULO+</t>
  </si>
  <si>
    <t>ADA MIDEAST - MULO+</t>
  </si>
  <si>
    <t xml:space="preserve">    DairyMax - MULO+</t>
  </si>
  <si>
    <t>DAIRY WEST - MULO+</t>
  </si>
  <si>
    <t>Texas - MULO+</t>
  </si>
  <si>
    <t>Montana - MULO+</t>
  </si>
  <si>
    <t>NEW ENGLAND DAIRY - MULO+</t>
  </si>
  <si>
    <t>THE DAIRY ALLIANCE  - MULO+</t>
  </si>
  <si>
    <t xml:space="preserve">DAIRY MANAGEMENT WEST - MULO+ </t>
  </si>
  <si>
    <t>Dairy Management West - MULO+</t>
  </si>
  <si>
    <t>MIDWEST DAIRY ASSOCIATION - MULO+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</si>
  <si>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</si>
  <si>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</si>
  <si>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</si>
  <si>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</si>
  <si>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</si>
  <si>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</si>
  <si>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</si>
  <si>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</si>
  <si>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</si>
  <si>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</si>
  <si>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</si>
  <si>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</si>
  <si>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</si>
  <si>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</si>
  <si>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</si>
  <si>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</si>
  <si>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</si>
  <si>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</si>
  <si>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</si>
  <si>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</si>
  <si>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</si>
  <si>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</si>
  <si>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</si>
  <si>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</si>
  <si>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</si>
  <si>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</si>
  <si>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</si>
  <si>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</si>
  <si>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</si>
  <si>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</si>
  <si>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</si>
  <si>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</si>
  <si>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</si>
  <si>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</si>
  <si>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</si>
  <si>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</si>
  <si>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</si>
  <si>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</si>
  <si>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</si>
  <si>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</si>
  <si>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</si>
  <si>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</si>
  <si>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</si>
  <si>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</si>
  <si>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</si>
  <si>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TOTAL U.S. MULO+</t>
  </si>
  <si>
    <t>TOTAL U.S. MULO+ with C</t>
  </si>
  <si>
    <t>CIRCANA STANDARD REGIONS &amp; MARKETS</t>
  </si>
  <si>
    <t xml:space="preserve">  Maryland - Multi Outlet+</t>
  </si>
  <si>
    <t xml:space="preserve">  Florida - Multi Outlet+</t>
  </si>
  <si>
    <t>4 WEEKS  ENDING 12-28-2025</t>
  </si>
  <si>
    <t>LATEST 52 WEEKS ENDING 12-28-2025</t>
  </si>
  <si>
    <t>YTD Ending 12-28-2025</t>
  </si>
  <si>
    <t>Volume Sales Change vs YA</t>
  </si>
  <si>
    <t>Volume Sales % Change vs YA</t>
  </si>
  <si>
    <t>Dollar Sales Change vs YA</t>
  </si>
  <si>
    <t>Dollar Sales % Change vs YA</t>
  </si>
  <si>
    <t>Product Development Index Change vs YA</t>
  </si>
  <si>
    <t>Pd 12-28-25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</si>
  <si>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</si>
  <si>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</si>
  <si>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</si>
  <si>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</si>
  <si>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 xml:space="preserve"> 12-28-25</t>
  </si>
  <si>
    <t>Calendar Year 2025 Ending 12-28-25</t>
  </si>
  <si>
    <t>VOLUME SALES (GALLONS)</t>
  </si>
  <si>
    <t xml:space="preserve"> Maryland - Multi Outlet+</t>
  </si>
  <si>
    <t>FLORIDA DAIRY FARMERS - MULO+</t>
  </si>
  <si>
    <t xml:space="preserve">      North Dakota* - Multi Outlet+</t>
  </si>
  <si>
    <t>Latest 4 Week Pd Ending 02-23-25</t>
  </si>
  <si>
    <t>Latest 52 Week Pd Ending 02-23-25</t>
  </si>
  <si>
    <t>Building Calendar Year 2025 Ending 02-23-25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</si>
</sst>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&quot;$&quot;#,##0.00"/>
    <numFmt numFmtId="170" formatCode="_(* #,##0_);_(* \(#,##0\);_(* &quot;-&quot;??_);_(@_)"/>
    <numFmt numFmtId="171" formatCode="#,###"/>
    <numFmt numFmtId="172" formatCode="#,##0.00000"/>
    <numFmt numFmtId="173" formatCode="\$#,##0.00000000"/>
    <numFmt numFmtId="174" formatCode="#,##0.0000000000"/>
    <numFmt numFmtId="175" formatCode="0.000000000000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" fillId="0" borderId="0"/>
  </cellStyleXfs>
  <cellXfs count="479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Font="1" applyFill="1" applyBorder="1" applyAlignment="1" applyProtection="1">
      <alignment vertical="center"/>
      <protection hidden="1"/>
    </xf>
    <xf numFmtId="166" fontId="0" fillId="0" borderId="3" xfId="0" applyNumberFormat="1" applyFont="1" applyFill="1" applyBorder="1" applyAlignment="1">
      <alignment vertical="center"/>
    </xf>
    <xf numFmtId="164" fontId="0" fillId="0" borderId="16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 applyProtection="1">
      <alignment vertical="center"/>
      <protection hidden="1"/>
    </xf>
    <xf numFmtId="166" fontId="0" fillId="0" borderId="8" xfId="0" applyNumberFormat="1" applyFont="1" applyFill="1" applyBorder="1" applyAlignment="1">
      <alignment vertical="center"/>
    </xf>
    <xf numFmtId="164" fontId="0" fillId="0" borderId="9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 applyProtection="1">
      <alignment vertical="center"/>
      <protection hidden="1"/>
    </xf>
    <xf numFmtId="3" fontId="0" fillId="0" borderId="15" xfId="0" applyNumberFormat="1" applyFont="1" applyFill="1" applyBorder="1" applyAlignment="1" applyProtection="1">
      <alignment vertical="center"/>
      <protection hidden="1"/>
    </xf>
    <xf numFmtId="166" fontId="0" fillId="0" borderId="29" xfId="0" applyNumberFormat="1" applyFont="1" applyFill="1" applyBorder="1" applyAlignment="1">
      <alignment vertical="center"/>
    </xf>
    <xf numFmtId="166" fontId="0" fillId="0" borderId="30" xfId="0" applyNumberFormat="1" applyFont="1" applyFill="1" applyBorder="1" applyAlignment="1">
      <alignment vertical="center"/>
    </xf>
    <xf numFmtId="164" fontId="0" fillId="0" borderId="26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3" fillId="2" borderId="12" xfId="2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vertical="center"/>
    </xf>
    <xf numFmtId="167" fontId="0" fillId="0" borderId="9" xfId="0" applyNumberFormat="1" applyFont="1" applyFill="1" applyBorder="1" applyAlignment="1">
      <alignment horizontal="center" vertical="center"/>
    </xf>
    <xf numFmtId="167" fontId="0" fillId="0" borderId="16" xfId="0" applyNumberFormat="1" applyFont="1" applyFill="1" applyBorder="1" applyAlignment="1">
      <alignment horizontal="center" vertical="center"/>
    </xf>
    <xf numFmtId="0" fontId="3" fillId="2" borderId="10" xfId="2" applyNumberFormat="1" applyFont="1" applyFill="1" applyBorder="1" applyAlignment="1">
      <alignment horizontal="center" vertical="center" wrapText="1"/>
    </xf>
    <xf numFmtId="0" fontId="3" fillId="2" borderId="11" xfId="2" applyNumberFormat="1" applyFont="1" applyFill="1" applyBorder="1" applyAlignment="1">
      <alignment horizontal="center" vertical="center" wrapText="1"/>
    </xf>
    <xf numFmtId="0" fontId="3" fillId="2" borderId="31" xfId="2" applyNumberFormat="1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/>
    </xf>
    <xf numFmtId="0" fontId="3" fillId="0" borderId="41" xfId="2" applyFont="1" applyFill="1" applyBorder="1" applyAlignment="1">
      <alignment horizontal="center" vertical="center"/>
    </xf>
    <xf numFmtId="0" fontId="3" fillId="0" borderId="38" xfId="2" applyFont="1" applyFill="1" applyBorder="1" applyAlignment="1">
      <alignment horizontal="center" vertical="center"/>
    </xf>
    <xf numFmtId="0" fontId="3" fillId="0" borderId="37" xfId="2" applyFont="1" applyFill="1" applyBorder="1" applyAlignment="1">
      <alignment horizontal="center" vertical="center"/>
    </xf>
    <xf numFmtId="0" fontId="3" fillId="2" borderId="27" xfId="2" applyNumberFormat="1" applyFont="1" applyFill="1" applyBorder="1" applyAlignment="1">
      <alignment horizontal="center" vertical="center" wrapText="1"/>
    </xf>
    <xf numFmtId="167" fontId="0" fillId="0" borderId="7" xfId="0" applyNumberFormat="1" applyFont="1" applyFill="1" applyBorder="1" applyAlignment="1">
      <alignment horizontal="center" vertical="center"/>
    </xf>
    <xf numFmtId="167" fontId="0" fillId="0" borderId="15" xfId="0" applyNumberFormat="1" applyFont="1" applyFill="1" applyBorder="1" applyAlignment="1">
      <alignment horizontal="center" vertical="center"/>
    </xf>
    <xf numFmtId="0" fontId="3" fillId="0" borderId="0" xfId="2" applyFont="1"/>
    <xf numFmtId="0" fontId="6" fillId="2" borderId="39" xfId="2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/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6" fillId="0" borderId="0" xfId="2" applyFont="1" applyFill="1" applyBorder="1" applyAlignment="1">
      <alignment horizontal="left" vertical="center"/>
    </xf>
    <xf numFmtId="3" fontId="6" fillId="0" borderId="0" xfId="2" applyNumberFormat="1" applyFont="1" applyFill="1" applyBorder="1" applyAlignment="1">
      <alignment vertical="center"/>
    </xf>
    <xf numFmtId="3" fontId="6" fillId="0" borderId="0" xfId="2" applyNumberFormat="1" applyFont="1" applyFill="1" applyBorder="1" applyAlignment="1">
      <alignment horizontal="center" vertical="center"/>
    </xf>
    <xf numFmtId="168" fontId="6" fillId="0" borderId="0" xfId="2" applyNumberFormat="1" applyFont="1" applyFill="1" applyBorder="1" applyAlignment="1">
      <alignment vertical="center"/>
    </xf>
    <xf numFmtId="168" fontId="6" fillId="0" borderId="0" xfId="2" applyNumberFormat="1" applyFont="1" applyFill="1" applyBorder="1" applyAlignment="1">
      <alignment horizontal="center" vertical="center"/>
    </xf>
    <xf numFmtId="0" fontId="6" fillId="2" borderId="40" xfId="2" applyNumberFormat="1" applyFont="1" applyFill="1" applyBorder="1" applyAlignment="1">
      <alignment horizontal="center" vertical="center" wrapText="1"/>
    </xf>
    <xf numFmtId="0" fontId="3" fillId="0" borderId="0" xfId="2" applyFont="1" applyAlignment="1"/>
    <xf numFmtId="0" fontId="0" fillId="0" borderId="0" xfId="0" applyFont="1" applyAlignment="1"/>
    <xf numFmtId="0" fontId="3" fillId="0" borderId="42" xfId="2" applyFont="1" applyFill="1" applyBorder="1" applyAlignment="1">
      <alignment horizontal="center"/>
    </xf>
    <xf numFmtId="0" fontId="11" fillId="5" borderId="0" xfId="0" applyFont="1" applyFill="1" applyAlignment="1"/>
    <xf numFmtId="0" fontId="12" fillId="0" borderId="0" xfId="0" applyFont="1" applyBorder="1" applyAlignment="1"/>
    <xf numFmtId="0" fontId="2" fillId="0" borderId="2" xfId="0" applyFont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 wrapText="1"/>
    </xf>
    <xf numFmtId="0" fontId="0" fillId="5" borderId="0" xfId="0" applyFill="1" applyBorder="1" applyAlignment="1">
      <alignment vertical="center"/>
    </xf>
    <xf numFmtId="0" fontId="0" fillId="5" borderId="0" xfId="0" applyFill="1" applyBorder="1" applyAlignment="1">
      <alignment vertical="center" wrapText="1"/>
    </xf>
    <xf numFmtId="0" fontId="2" fillId="5" borderId="0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left" vertical="center"/>
    </xf>
    <xf numFmtId="3" fontId="1" fillId="5" borderId="0" xfId="0" applyNumberFormat="1" applyFont="1" applyFill="1" applyBorder="1" applyAlignment="1" applyProtection="1">
      <alignment vertical="center"/>
      <protection hidden="1"/>
    </xf>
    <xf numFmtId="164" fontId="1" fillId="5" borderId="0" xfId="1" applyNumberFormat="1" applyFont="1" applyFill="1" applyBorder="1" applyAlignment="1" applyProtection="1">
      <alignment horizontal="center" vertical="center"/>
      <protection hidden="1"/>
    </xf>
    <xf numFmtId="4" fontId="1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 indent="2"/>
    </xf>
    <xf numFmtId="3" fontId="2" fillId="5" borderId="0" xfId="0" applyNumberFormat="1" applyFont="1" applyFill="1" applyBorder="1" applyAlignment="1" applyProtection="1">
      <alignment vertical="center"/>
      <protection hidden="1"/>
    </xf>
    <xf numFmtId="164" fontId="2" fillId="5" borderId="0" xfId="1" applyNumberFormat="1" applyFont="1" applyFill="1" applyBorder="1" applyAlignment="1" applyProtection="1">
      <alignment horizontal="center" vertical="center"/>
      <protection hidden="1"/>
    </xf>
    <xf numFmtId="4" fontId="2" fillId="5" borderId="0" xfId="0" applyNumberFormat="1" applyFont="1" applyFill="1" applyBorder="1" applyAlignment="1" applyProtection="1">
      <alignment horizontal="center" vertical="center"/>
      <protection hidden="1"/>
    </xf>
    <xf numFmtId="3" fontId="0" fillId="5" borderId="0" xfId="0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horizontal="center" vertical="center"/>
      <protection hidden="1"/>
    </xf>
    <xf numFmtId="4" fontId="0" fillId="5" borderId="0" xfId="0" applyNumberFormat="1" applyFont="1" applyFill="1" applyBorder="1" applyAlignment="1" applyProtection="1">
      <alignment horizontal="center" vertical="center"/>
      <protection hidden="1"/>
    </xf>
    <xf numFmtId="0" fontId="2" fillId="5" borderId="0" xfId="0" applyFont="1" applyFill="1" applyBorder="1" applyAlignment="1">
      <alignment horizontal="left" vertical="center"/>
    </xf>
    <xf numFmtId="0" fontId="2" fillId="5" borderId="0" xfId="0" applyNumberFormat="1" applyFont="1" applyFill="1" applyBorder="1" applyAlignment="1">
      <alignment horizontal="left" vertical="center"/>
    </xf>
    <xf numFmtId="3" fontId="3" fillId="5" borderId="0" xfId="0" applyNumberFormat="1" applyFont="1" applyFill="1" applyBorder="1" applyAlignment="1" applyProtection="1">
      <alignment vertical="center"/>
      <protection hidden="1"/>
    </xf>
    <xf numFmtId="164" fontId="3" fillId="5" borderId="0" xfId="0" applyNumberFormat="1" applyFont="1" applyFill="1" applyBorder="1" applyAlignment="1">
      <alignment horizontal="center" vertical="center"/>
    </xf>
    <xf numFmtId="2" fontId="3" fillId="5" borderId="0" xfId="0" applyNumberFormat="1" applyFont="1" applyFill="1" applyBorder="1" applyAlignment="1">
      <alignment horizontal="center" vertical="center"/>
    </xf>
    <xf numFmtId="166" fontId="3" fillId="5" borderId="0" xfId="0" applyNumberFormat="1" applyFont="1" applyFill="1" applyBorder="1" applyAlignment="1">
      <alignment vertical="center"/>
    </xf>
    <xf numFmtId="0" fontId="0" fillId="0" borderId="0" xfId="0"/>
    <xf numFmtId="3" fontId="0" fillId="5" borderId="3" xfId="0" applyNumberFormat="1" applyFont="1" applyFill="1" applyBorder="1" applyAlignment="1" applyProtection="1">
      <alignment vertical="center"/>
      <protection hidden="1"/>
    </xf>
    <xf numFmtId="3" fontId="3" fillId="0" borderId="0" xfId="0" applyNumberFormat="1" applyFont="1" applyFill="1" applyBorder="1" applyAlignment="1" applyProtection="1">
      <alignment vertical="center"/>
      <protection hidden="1"/>
    </xf>
    <xf numFmtId="164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vertical="center"/>
    </xf>
    <xf numFmtId="170" fontId="2" fillId="2" borderId="13" xfId="4" applyNumberFormat="1" applyFont="1" applyFill="1" applyBorder="1" applyAlignment="1">
      <alignment horizontal="right" vertical="center" wrapText="1"/>
    </xf>
    <xf numFmtId="170" fontId="2" fillId="2" borderId="5" xfId="4" applyNumberFormat="1" applyFont="1" applyFill="1" applyBorder="1" applyAlignment="1">
      <alignment horizontal="right" vertical="center" wrapText="1"/>
    </xf>
    <xf numFmtId="170" fontId="3" fillId="5" borderId="3" xfId="4" applyNumberFormat="1" applyFont="1" applyFill="1" applyBorder="1" applyAlignment="1" applyProtection="1">
      <alignment horizontal="right" vertical="center"/>
      <protection hidden="1"/>
    </xf>
    <xf numFmtId="170" fontId="3" fillId="5" borderId="30" xfId="4" applyNumberFormat="1" applyFont="1" applyFill="1" applyBorder="1" applyAlignment="1" applyProtection="1">
      <alignment horizontal="right" vertical="center"/>
      <protection hidden="1"/>
    </xf>
    <xf numFmtId="164" fontId="3" fillId="5" borderId="16" xfId="1" applyNumberFormat="1" applyFont="1" applyFill="1" applyBorder="1" applyAlignment="1" applyProtection="1">
      <alignment horizontal="center" vertical="center"/>
      <protection hidden="1"/>
    </xf>
    <xf numFmtId="168" fontId="3" fillId="5" borderId="30" xfId="0" applyNumberFormat="1" applyFont="1" applyFill="1" applyBorder="1" applyAlignment="1" applyProtection="1">
      <alignment horizontal="right" vertical="center"/>
      <protection hidden="1"/>
    </xf>
    <xf numFmtId="168" fontId="3" fillId="5" borderId="3" xfId="0" applyNumberFormat="1" applyFont="1" applyFill="1" applyBorder="1" applyAlignment="1" applyProtection="1">
      <alignment horizontal="right" vertical="center"/>
      <protection hidden="1"/>
    </xf>
    <xf numFmtId="39" fontId="3" fillId="5" borderId="16" xfId="4" applyNumberFormat="1" applyFont="1" applyFill="1" applyBorder="1" applyAlignment="1" applyProtection="1">
      <alignment horizontal="center" vertical="center"/>
      <protection hidden="1"/>
    </xf>
    <xf numFmtId="3" fontId="0" fillId="5" borderId="30" xfId="0" applyNumberFormat="1" applyFont="1" applyFill="1" applyBorder="1" applyAlignment="1" applyProtection="1">
      <alignment vertical="center"/>
      <protection hidden="1"/>
    </xf>
    <xf numFmtId="0" fontId="3" fillId="0" borderId="35" xfId="2" applyFont="1" applyFill="1" applyBorder="1" applyAlignment="1">
      <alignment horizontal="center" vertical="center"/>
    </xf>
    <xf numFmtId="164" fontId="0" fillId="5" borderId="3" xfId="0" applyNumberFormat="1" applyFont="1" applyFill="1" applyBorder="1" applyAlignment="1">
      <alignment horizontal="center" vertical="center"/>
    </xf>
    <xf numFmtId="166" fontId="0" fillId="5" borderId="3" xfId="0" applyNumberFormat="1" applyFont="1" applyFill="1" applyBorder="1" applyAlignment="1">
      <alignment vertical="center"/>
    </xf>
    <xf numFmtId="164" fontId="0" fillId="5" borderId="16" xfId="0" applyNumberFormat="1" applyFont="1" applyFill="1" applyBorder="1" applyAlignment="1">
      <alignment horizontal="center" vertical="center"/>
    </xf>
    <xf numFmtId="0" fontId="3" fillId="5" borderId="21" xfId="2" applyFont="1" applyFill="1" applyBorder="1" applyAlignment="1">
      <alignment horizontal="left" vertical="center" indent="2"/>
    </xf>
    <xf numFmtId="0" fontId="3" fillId="5" borderId="23" xfId="2" applyFont="1" applyFill="1" applyBorder="1" applyAlignment="1">
      <alignment horizontal="left" vertical="center" indent="2"/>
    </xf>
    <xf numFmtId="3" fontId="0" fillId="5" borderId="32" xfId="0" applyNumberFormat="1" applyFont="1" applyFill="1" applyBorder="1" applyAlignment="1" applyProtection="1">
      <alignment vertical="center"/>
      <protection hidden="1"/>
    </xf>
    <xf numFmtId="3" fontId="0" fillId="5" borderId="24" xfId="0" applyNumberFormat="1" applyFont="1" applyFill="1" applyBorder="1" applyAlignment="1" applyProtection="1">
      <alignment vertical="center"/>
      <protection hidden="1"/>
    </xf>
    <xf numFmtId="164" fontId="0" fillId="5" borderId="24" xfId="0" applyNumberFormat="1" applyFont="1" applyFill="1" applyBorder="1" applyAlignment="1">
      <alignment horizontal="center" vertical="center"/>
    </xf>
    <xf numFmtId="166" fontId="0" fillId="5" borderId="24" xfId="0" applyNumberFormat="1" applyFont="1" applyFill="1" applyBorder="1" applyAlignment="1">
      <alignment vertical="center"/>
    </xf>
    <xf numFmtId="164" fontId="0" fillId="5" borderId="25" xfId="0" applyNumberFormat="1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2" fontId="3" fillId="5" borderId="30" xfId="0" applyNumberFormat="1" applyFont="1" applyFill="1" applyBorder="1" applyAlignment="1" applyProtection="1">
      <alignment horizontal="center" vertical="center"/>
      <protection hidden="1"/>
    </xf>
    <xf numFmtId="170" fontId="6" fillId="3" borderId="3" xfId="4" applyNumberFormat="1" applyFont="1" applyFill="1" applyBorder="1" applyAlignment="1" applyProtection="1">
      <alignment horizontal="right" vertical="center"/>
      <protection hidden="1"/>
    </xf>
    <xf numFmtId="168" fontId="6" fillId="3" borderId="3" xfId="0" applyNumberFormat="1" applyFont="1" applyFill="1" applyBorder="1" applyAlignment="1" applyProtection="1">
      <alignment horizontal="right" vertical="center"/>
      <protection hidden="1"/>
    </xf>
    <xf numFmtId="164" fontId="6" fillId="3" borderId="16" xfId="1" applyNumberFormat="1" applyFont="1" applyFill="1" applyBorder="1" applyAlignment="1" applyProtection="1">
      <alignment horizontal="center" vertical="center"/>
      <protection hidden="1"/>
    </xf>
    <xf numFmtId="2" fontId="6" fillId="3" borderId="30" xfId="0" applyNumberFormat="1" applyFont="1" applyFill="1" applyBorder="1" applyAlignment="1" applyProtection="1">
      <alignment horizontal="center" vertical="center"/>
      <protection hidden="1"/>
    </xf>
    <xf numFmtId="39" fontId="6" fillId="3" borderId="16" xfId="4" applyNumberFormat="1" applyFont="1" applyFill="1" applyBorder="1" applyAlignment="1" applyProtection="1">
      <alignment horizontal="center" vertical="center"/>
      <protection hidden="1"/>
    </xf>
    <xf numFmtId="168" fontId="6" fillId="3" borderId="30" xfId="0" applyNumberFormat="1" applyFont="1" applyFill="1" applyBorder="1" applyAlignment="1" applyProtection="1">
      <alignment horizontal="right" vertical="center"/>
      <protection hidden="1"/>
    </xf>
    <xf numFmtId="170" fontId="6" fillId="3" borderId="30" xfId="4" applyNumberFormat="1" applyFont="1" applyFill="1" applyBorder="1" applyAlignment="1" applyProtection="1">
      <alignment horizontal="right" vertical="center"/>
      <protection hidden="1"/>
    </xf>
    <xf numFmtId="170" fontId="3" fillId="5" borderId="5" xfId="4" applyNumberFormat="1" applyFont="1" applyFill="1" applyBorder="1" applyAlignment="1" applyProtection="1">
      <alignment horizontal="right" vertical="center"/>
      <protection hidden="1"/>
    </xf>
    <xf numFmtId="168" fontId="3" fillId="5" borderId="5" xfId="0" applyNumberFormat="1" applyFont="1" applyFill="1" applyBorder="1" applyAlignment="1" applyProtection="1">
      <alignment horizontal="right" vertical="center"/>
      <protection hidden="1"/>
    </xf>
    <xf numFmtId="164" fontId="3" fillId="5" borderId="14" xfId="1" applyNumberFormat="1" applyFont="1" applyFill="1" applyBorder="1" applyAlignment="1" applyProtection="1">
      <alignment horizontal="center" vertical="center"/>
      <protection hidden="1"/>
    </xf>
    <xf numFmtId="2" fontId="3" fillId="5" borderId="28" xfId="0" applyNumberFormat="1" applyFont="1" applyFill="1" applyBorder="1" applyAlignment="1" applyProtection="1">
      <alignment horizontal="center" vertical="center"/>
      <protection hidden="1"/>
    </xf>
    <xf numFmtId="39" fontId="3" fillId="5" borderId="14" xfId="4" applyNumberFormat="1" applyFont="1" applyFill="1" applyBorder="1" applyAlignment="1" applyProtection="1">
      <alignment horizontal="center" vertical="center"/>
      <protection hidden="1"/>
    </xf>
    <xf numFmtId="168" fontId="3" fillId="5" borderId="28" xfId="0" applyNumberFormat="1" applyFont="1" applyFill="1" applyBorder="1" applyAlignment="1" applyProtection="1">
      <alignment horizontal="right" vertical="center"/>
      <protection hidden="1"/>
    </xf>
    <xf numFmtId="170" fontId="3" fillId="5" borderId="28" xfId="4" applyNumberFormat="1" applyFont="1" applyFill="1" applyBorder="1" applyAlignment="1" applyProtection="1">
      <alignment horizontal="right" vertical="center"/>
      <protection hidden="1"/>
    </xf>
    <xf numFmtId="170" fontId="3" fillId="5" borderId="6" xfId="4" applyNumberFormat="1" applyFont="1" applyFill="1" applyBorder="1" applyAlignment="1" applyProtection="1">
      <alignment horizontal="right" vertical="center"/>
      <protection hidden="1"/>
    </xf>
    <xf numFmtId="168" fontId="3" fillId="5" borderId="6" xfId="0" applyNumberFormat="1" applyFont="1" applyFill="1" applyBorder="1" applyAlignment="1" applyProtection="1">
      <alignment horizontal="right" vertical="center"/>
      <protection hidden="1"/>
    </xf>
    <xf numFmtId="164" fontId="3" fillId="5" borderId="22" xfId="1" applyNumberFormat="1" applyFont="1" applyFill="1" applyBorder="1" applyAlignment="1" applyProtection="1">
      <alignment horizontal="center" vertical="center"/>
      <protection hidden="1"/>
    </xf>
    <xf numFmtId="2" fontId="3" fillId="5" borderId="33" xfId="0" applyNumberFormat="1" applyFont="1" applyFill="1" applyBorder="1" applyAlignment="1" applyProtection="1">
      <alignment horizontal="center" vertical="center"/>
      <protection hidden="1"/>
    </xf>
    <xf numFmtId="39" fontId="3" fillId="5" borderId="22" xfId="4" applyNumberFormat="1" applyFont="1" applyFill="1" applyBorder="1" applyAlignment="1" applyProtection="1">
      <alignment horizontal="center" vertical="center"/>
      <protection hidden="1"/>
    </xf>
    <xf numFmtId="168" fontId="3" fillId="5" borderId="33" xfId="0" applyNumberFormat="1" applyFont="1" applyFill="1" applyBorder="1" applyAlignment="1" applyProtection="1">
      <alignment horizontal="right" vertical="center"/>
      <protection hidden="1"/>
    </xf>
    <xf numFmtId="170" fontId="3" fillId="5" borderId="33" xfId="4" applyNumberFormat="1" applyFont="1" applyFill="1" applyBorder="1" applyAlignment="1" applyProtection="1">
      <alignment horizontal="right" vertical="center"/>
      <protection hidden="1"/>
    </xf>
    <xf numFmtId="170" fontId="6" fillId="3" borderId="8" xfId="4" applyNumberFormat="1" applyFont="1" applyFill="1" applyBorder="1" applyAlignment="1" applyProtection="1">
      <alignment horizontal="right" vertical="center"/>
      <protection hidden="1"/>
    </xf>
    <xf numFmtId="168" fontId="6" fillId="3" borderId="8" xfId="0" applyNumberFormat="1" applyFont="1" applyFill="1" applyBorder="1" applyAlignment="1" applyProtection="1">
      <alignment horizontal="right" vertical="center"/>
      <protection hidden="1"/>
    </xf>
    <xf numFmtId="170" fontId="6" fillId="3" borderId="11" xfId="4" applyNumberFormat="1" applyFont="1" applyFill="1" applyBorder="1" applyAlignment="1" applyProtection="1">
      <alignment horizontal="right" vertical="center"/>
      <protection hidden="1"/>
    </xf>
    <xf numFmtId="168" fontId="6" fillId="3" borderId="11" xfId="0" applyNumberFormat="1" applyFont="1" applyFill="1" applyBorder="1" applyAlignment="1" applyProtection="1">
      <alignment horizontal="right" vertical="center"/>
      <protection hidden="1"/>
    </xf>
    <xf numFmtId="164" fontId="6" fillId="3" borderId="9" xfId="1" applyNumberFormat="1" applyFont="1" applyFill="1" applyBorder="1" applyAlignment="1" applyProtection="1">
      <alignment horizontal="center" vertical="center"/>
      <protection hidden="1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39" fontId="6" fillId="3" borderId="9" xfId="4" applyNumberFormat="1" applyFont="1" applyFill="1" applyBorder="1" applyAlignment="1" applyProtection="1">
      <alignment horizontal="center" vertical="center"/>
      <protection hidden="1"/>
    </xf>
    <xf numFmtId="168" fontId="6" fillId="3" borderId="29" xfId="0" applyNumberFormat="1" applyFont="1" applyFill="1" applyBorder="1" applyAlignment="1" applyProtection="1">
      <alignment horizontal="right" vertical="center"/>
      <protection hidden="1"/>
    </xf>
    <xf numFmtId="170" fontId="6" fillId="3" borderId="29" xfId="4" applyNumberFormat="1" applyFont="1" applyFill="1" applyBorder="1" applyAlignment="1" applyProtection="1">
      <alignment horizontal="right" vertical="center"/>
      <protection hidden="1"/>
    </xf>
    <xf numFmtId="164" fontId="6" fillId="3" borderId="12" xfId="1" applyNumberFormat="1" applyFont="1" applyFill="1" applyBorder="1" applyAlignment="1" applyProtection="1">
      <alignment horizontal="center" vertical="center"/>
      <protection hidden="1"/>
    </xf>
    <xf numFmtId="2" fontId="6" fillId="3" borderId="31" xfId="0" applyNumberFormat="1" applyFont="1" applyFill="1" applyBorder="1" applyAlignment="1" applyProtection="1">
      <alignment horizontal="center" vertical="center"/>
      <protection hidden="1"/>
    </xf>
    <xf numFmtId="39" fontId="6" fillId="3" borderId="12" xfId="4" applyNumberFormat="1" applyFont="1" applyFill="1" applyBorder="1" applyAlignment="1" applyProtection="1">
      <alignment horizontal="center" vertical="center"/>
      <protection hidden="1"/>
    </xf>
    <xf numFmtId="168" fontId="6" fillId="3" borderId="31" xfId="0" applyNumberFormat="1" applyFont="1" applyFill="1" applyBorder="1" applyAlignment="1" applyProtection="1">
      <alignment horizontal="right" vertical="center"/>
      <protection hidden="1"/>
    </xf>
    <xf numFmtId="170" fontId="6" fillId="3" borderId="31" xfId="4" applyNumberFormat="1" applyFont="1" applyFill="1" applyBorder="1" applyAlignment="1" applyProtection="1">
      <alignment horizontal="right" vertical="center"/>
      <protection hidden="1"/>
    </xf>
    <xf numFmtId="170" fontId="3" fillId="5" borderId="51" xfId="4" applyNumberFormat="1" applyFont="1" applyFill="1" applyBorder="1" applyAlignment="1" applyProtection="1">
      <alignment horizontal="right" vertical="center"/>
      <protection hidden="1"/>
    </xf>
    <xf numFmtId="168" fontId="3" fillId="5" borderId="51" xfId="0" applyNumberFormat="1" applyFont="1" applyFill="1" applyBorder="1" applyAlignment="1" applyProtection="1">
      <alignment horizontal="right" vertical="center"/>
      <protection hidden="1"/>
    </xf>
    <xf numFmtId="164" fontId="3" fillId="5" borderId="52" xfId="1" applyNumberFormat="1" applyFont="1" applyFill="1" applyBorder="1" applyAlignment="1" applyProtection="1">
      <alignment horizontal="center" vertical="center"/>
      <protection hidden="1"/>
    </xf>
    <xf numFmtId="2" fontId="3" fillId="5" borderId="48" xfId="0" applyNumberFormat="1" applyFont="1" applyFill="1" applyBorder="1" applyAlignment="1" applyProtection="1">
      <alignment horizontal="center" vertical="center"/>
      <protection hidden="1"/>
    </xf>
    <xf numFmtId="39" fontId="3" fillId="5" borderId="52" xfId="4" applyNumberFormat="1" applyFont="1" applyFill="1" applyBorder="1" applyAlignment="1" applyProtection="1">
      <alignment horizontal="center" vertical="center"/>
      <protection hidden="1"/>
    </xf>
    <xf numFmtId="168" fontId="3" fillId="5" borderId="48" xfId="0" applyNumberFormat="1" applyFont="1" applyFill="1" applyBorder="1" applyAlignment="1" applyProtection="1">
      <alignment horizontal="right" vertical="center"/>
      <protection hidden="1"/>
    </xf>
    <xf numFmtId="170" fontId="3" fillId="5" borderId="48" xfId="4" applyNumberFormat="1" applyFont="1" applyFill="1" applyBorder="1" applyAlignment="1" applyProtection="1">
      <alignment horizontal="right" vertical="center"/>
      <protection hidden="1"/>
    </xf>
    <xf numFmtId="170" fontId="3" fillId="5" borderId="11" xfId="4" applyNumberFormat="1" applyFont="1" applyFill="1" applyBorder="1" applyAlignment="1" applyProtection="1">
      <alignment horizontal="right" vertical="center"/>
      <protection hidden="1"/>
    </xf>
    <xf numFmtId="168" fontId="3" fillId="5" borderId="11" xfId="0" applyNumberFormat="1" applyFont="1" applyFill="1" applyBorder="1" applyAlignment="1" applyProtection="1">
      <alignment horizontal="right" vertical="center"/>
      <protection hidden="1"/>
    </xf>
    <xf numFmtId="164" fontId="3" fillId="5" borderId="12" xfId="1" applyNumberFormat="1" applyFont="1" applyFill="1" applyBorder="1" applyAlignment="1" applyProtection="1">
      <alignment horizontal="center" vertical="center"/>
      <protection hidden="1"/>
    </xf>
    <xf numFmtId="2" fontId="3" fillId="5" borderId="31" xfId="0" applyNumberFormat="1" applyFont="1" applyFill="1" applyBorder="1" applyAlignment="1" applyProtection="1">
      <alignment horizontal="center" vertical="center"/>
      <protection hidden="1"/>
    </xf>
    <xf numFmtId="39" fontId="3" fillId="5" borderId="12" xfId="4" applyNumberFormat="1" applyFont="1" applyFill="1" applyBorder="1" applyAlignment="1" applyProtection="1">
      <alignment horizontal="center" vertical="center"/>
      <protection hidden="1"/>
    </xf>
    <xf numFmtId="168" fontId="3" fillId="5" borderId="31" xfId="0" applyNumberFormat="1" applyFont="1" applyFill="1" applyBorder="1" applyAlignment="1" applyProtection="1">
      <alignment horizontal="right" vertical="center"/>
      <protection hidden="1"/>
    </xf>
    <xf numFmtId="170" fontId="3" fillId="5" borderId="31" xfId="4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2" fillId="5" borderId="0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3" fontId="0" fillId="0" borderId="0" xfId="0" applyNumberFormat="1" applyFont="1" applyFill="1" applyBorder="1" applyAlignment="1" applyProtection="1"/>
    <xf numFmtId="164" fontId="0" fillId="0" borderId="0" xfId="0" applyNumberFormat="1" applyFont="1" applyFill="1"/>
    <xf numFmtId="166" fontId="0" fillId="0" borderId="0" xfId="0" applyNumberFormat="1" applyFont="1" applyFill="1"/>
    <xf numFmtId="3" fontId="0" fillId="0" borderId="53" xfId="0" applyNumberFormat="1" applyFont="1" applyFill="1" applyBorder="1" applyAlignment="1" applyProtection="1">
      <alignment vertical="center"/>
      <protection hidden="1"/>
    </xf>
    <xf numFmtId="3" fontId="0" fillId="0" borderId="24" xfId="0" applyNumberFormat="1" applyFont="1" applyFill="1" applyBorder="1" applyAlignment="1" applyProtection="1">
      <alignment vertical="center"/>
      <protection hidden="1"/>
    </xf>
    <xf numFmtId="164" fontId="0" fillId="0" borderId="25" xfId="0" applyNumberFormat="1" applyFont="1" applyFill="1" applyBorder="1" applyAlignment="1">
      <alignment horizontal="center" vertical="center"/>
    </xf>
    <xf numFmtId="166" fontId="0" fillId="0" borderId="32" xfId="0" applyNumberFormat="1" applyFont="1" applyFill="1" applyBorder="1" applyAlignment="1">
      <alignment vertical="center"/>
    </xf>
    <xf numFmtId="166" fontId="0" fillId="0" borderId="24" xfId="0" applyNumberFormat="1" applyFont="1" applyFill="1" applyBorder="1" applyAlignment="1">
      <alignment vertical="center"/>
    </xf>
    <xf numFmtId="164" fontId="0" fillId="0" borderId="54" xfId="0" applyNumberFormat="1" applyFont="1" applyFill="1" applyBorder="1" applyAlignment="1">
      <alignment horizontal="center" vertical="center"/>
    </xf>
    <xf numFmtId="167" fontId="0" fillId="0" borderId="53" xfId="0" applyNumberFormat="1" applyFont="1" applyFill="1" applyBorder="1" applyAlignment="1">
      <alignment horizontal="center" vertical="center"/>
    </xf>
    <xf numFmtId="167" fontId="0" fillId="0" borderId="25" xfId="0" applyNumberFormat="1" applyFont="1" applyFill="1" applyBorder="1" applyAlignment="1">
      <alignment horizontal="center" vertical="center"/>
    </xf>
    <xf numFmtId="2" fontId="0" fillId="0" borderId="0" xfId="0" applyNumberFormat="1" applyFont="1" applyFill="1"/>
    <xf numFmtId="165" fontId="0" fillId="0" borderId="0" xfId="0" applyNumberFormat="1" applyFont="1" applyFill="1"/>
    <xf numFmtId="0" fontId="0" fillId="0" borderId="0" xfId="0" applyFill="1"/>
    <xf numFmtId="0" fontId="1" fillId="5" borderId="0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2" fillId="5" borderId="0" xfId="0" applyFont="1" applyFill="1" applyBorder="1" applyAlignment="1">
      <alignment vertical="center"/>
    </xf>
    <xf numFmtId="169" fontId="3" fillId="5" borderId="30" xfId="0" applyNumberFormat="1" applyFont="1" applyFill="1" applyBorder="1" applyAlignment="1" applyProtection="1">
      <alignment horizontal="center" vertical="center"/>
      <protection hidden="1"/>
    </xf>
    <xf numFmtId="167" fontId="3" fillId="5" borderId="3" xfId="4" applyNumberFormat="1" applyFont="1" applyFill="1" applyBorder="1" applyAlignment="1" applyProtection="1">
      <alignment horizontal="center" vertical="center"/>
      <protection hidden="1"/>
    </xf>
    <xf numFmtId="169" fontId="3" fillId="5" borderId="31" xfId="0" applyNumberFormat="1" applyFont="1" applyFill="1" applyBorder="1" applyAlignment="1" applyProtection="1">
      <alignment horizontal="center" vertical="center"/>
      <protection hidden="1"/>
    </xf>
    <xf numFmtId="167" fontId="3" fillId="5" borderId="11" xfId="4" applyNumberFormat="1" applyFont="1" applyFill="1" applyBorder="1" applyAlignment="1" applyProtection="1">
      <alignment horizontal="center" vertical="center"/>
      <protection hidden="1"/>
    </xf>
    <xf numFmtId="169" fontId="3" fillId="5" borderId="33" xfId="0" applyNumberFormat="1" applyFont="1" applyFill="1" applyBorder="1" applyAlignment="1" applyProtection="1">
      <alignment horizontal="center" vertical="center"/>
      <protection hidden="1"/>
    </xf>
    <xf numFmtId="167" fontId="3" fillId="5" borderId="6" xfId="4" applyNumberFormat="1" applyFont="1" applyFill="1" applyBorder="1" applyAlignment="1" applyProtection="1">
      <alignment horizontal="center" vertical="center"/>
      <protection hidden="1"/>
    </xf>
    <xf numFmtId="169" fontId="3" fillId="5" borderId="48" xfId="0" applyNumberFormat="1" applyFont="1" applyFill="1" applyBorder="1" applyAlignment="1" applyProtection="1">
      <alignment horizontal="center" vertical="center"/>
      <protection hidden="1"/>
    </xf>
    <xf numFmtId="167" fontId="3" fillId="5" borderId="51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0" applyNumberFormat="1" applyFont="1" applyFill="1" applyBorder="1" applyAlignment="1" applyProtection="1">
      <alignment horizontal="center" vertical="center"/>
      <protection hidden="1"/>
    </xf>
    <xf numFmtId="167" fontId="6" fillId="3" borderId="8" xfId="4" applyNumberFormat="1" applyFont="1" applyFill="1" applyBorder="1" applyAlignment="1" applyProtection="1">
      <alignment horizontal="center" vertical="center"/>
      <protection hidden="1"/>
    </xf>
    <xf numFmtId="169" fontId="6" fillId="3" borderId="31" xfId="0" applyNumberFormat="1" applyFont="1" applyFill="1" applyBorder="1" applyAlignment="1" applyProtection="1">
      <alignment horizontal="center" vertical="center"/>
      <protection hidden="1"/>
    </xf>
    <xf numFmtId="167" fontId="6" fillId="3" borderId="11" xfId="4" applyNumberFormat="1" applyFont="1" applyFill="1" applyBorder="1" applyAlignment="1" applyProtection="1">
      <alignment horizontal="center" vertical="center"/>
      <protection hidden="1"/>
    </xf>
    <xf numFmtId="169" fontId="3" fillId="5" borderId="28" xfId="0" applyNumberFormat="1" applyFont="1" applyFill="1" applyBorder="1" applyAlignment="1" applyProtection="1">
      <alignment horizontal="center" vertical="center"/>
      <protection hidden="1"/>
    </xf>
    <xf numFmtId="167" fontId="3" fillId="5" borderId="5" xfId="4" applyNumberFormat="1" applyFont="1" applyFill="1" applyBorder="1" applyAlignment="1" applyProtection="1">
      <alignment horizontal="center" vertical="center"/>
      <protection hidden="1"/>
    </xf>
    <xf numFmtId="169" fontId="6" fillId="3" borderId="30" xfId="0" applyNumberFormat="1" applyFont="1" applyFill="1" applyBorder="1" applyAlignment="1" applyProtection="1">
      <alignment horizontal="center" vertical="center"/>
      <protection hidden="1"/>
    </xf>
    <xf numFmtId="167" fontId="6" fillId="3" borderId="3" xfId="4" applyNumberFormat="1" applyFont="1" applyFill="1" applyBorder="1" applyAlignment="1" applyProtection="1">
      <alignment horizontal="center" vertical="center"/>
      <protection hidden="1"/>
    </xf>
    <xf numFmtId="165" fontId="3" fillId="0" borderId="0" xfId="0" applyNumberFormat="1" applyFont="1" applyFill="1" applyBorder="1" applyAlignment="1">
      <alignment horizontal="center" vertical="center"/>
    </xf>
    <xf numFmtId="169" fontId="1" fillId="5" borderId="0" xfId="0" applyNumberFormat="1" applyFont="1" applyFill="1" applyBorder="1" applyAlignment="1" applyProtection="1">
      <alignment horizontal="center" vertical="center"/>
      <protection hidden="1"/>
    </xf>
    <xf numFmtId="169" fontId="2" fillId="5" borderId="0" xfId="0" applyNumberFormat="1" applyFont="1" applyFill="1" applyBorder="1" applyAlignment="1" applyProtection="1">
      <alignment horizontal="center" vertical="center"/>
      <protection hidden="1"/>
    </xf>
    <xf numFmtId="169" fontId="0" fillId="5" borderId="0" xfId="0" applyNumberFormat="1" applyFont="1" applyFill="1" applyBorder="1" applyAlignment="1" applyProtection="1">
      <alignment horizontal="center" vertical="center"/>
      <protection hidden="1"/>
    </xf>
    <xf numFmtId="165" fontId="3" fillId="5" borderId="0" xfId="0" applyNumberFormat="1" applyFont="1" applyFill="1" applyBorder="1" applyAlignment="1">
      <alignment horizontal="center" vertical="center"/>
    </xf>
    <xf numFmtId="0" fontId="10" fillId="0" borderId="0" xfId="3" quotePrefix="1"/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Border="1"/>
    <xf numFmtId="0" fontId="0" fillId="0" borderId="0" xfId="0" applyNumberFormat="1" applyFont="1" applyFill="1" applyBorder="1" applyAlignment="1">
      <alignment vertical="center"/>
    </xf>
    <xf numFmtId="0" fontId="2" fillId="5" borderId="18" xfId="0" applyFont="1" applyFill="1" applyBorder="1" applyAlignment="1">
      <alignment horizontal="left" vertical="center"/>
    </xf>
    <xf numFmtId="0" fontId="2" fillId="5" borderId="19" xfId="0" applyFont="1" applyFill="1" applyBorder="1" applyAlignment="1">
      <alignment horizontal="left" vertical="center"/>
    </xf>
    <xf numFmtId="0" fontId="2" fillId="5" borderId="20" xfId="0" applyFont="1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13" fillId="0" borderId="56" xfId="0" applyNumberFormat="1" applyFont="1" applyFill="1" applyBorder="1"/>
    <xf numFmtId="0" fontId="0" fillId="0" borderId="0" xfId="0"/>
    <xf numFmtId="0" fontId="0" fillId="0" borderId="0" xfId="0"/>
    <xf numFmtId="3" fontId="14" fillId="0" borderId="57" xfId="0" applyNumberFormat="1" applyFont="1" applyFill="1" applyBorder="1"/>
    <xf numFmtId="0" fontId="14" fillId="0" borderId="57" xfId="0" applyNumberFormat="1" applyFont="1" applyFill="1" applyBorder="1"/>
    <xf numFmtId="170" fontId="0" fillId="0" borderId="0" xfId="4" applyNumberFormat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7" borderId="0" xfId="0" applyFill="1"/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/>
    <xf numFmtId="0" fontId="14" fillId="0" borderId="58" xfId="0" applyFont="1" applyBorder="1" applyAlignment="1">
      <alignment horizontal="left" indent="2"/>
    </xf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14" fillId="0" borderId="62" xfId="0" applyFont="1" applyBorder="1"/>
    <xf numFmtId="0" fontId="0" fillId="0" borderId="0" xfId="0"/>
    <xf numFmtId="171" fontId="14" fillId="0" borderId="63" xfId="0" applyNumberFormat="1" applyFont="1" applyBorder="1"/>
    <xf numFmtId="0" fontId="0" fillId="0" borderId="0" xfId="0"/>
    <xf numFmtId="0" fontId="6" fillId="10" borderId="1" xfId="2" applyFont="1" applyFill="1" applyBorder="1" applyAlignment="1">
      <alignment horizontal="left" vertical="center"/>
    </xf>
    <xf numFmtId="3" fontId="6" fillId="10" borderId="45" xfId="0" applyNumberFormat="1" applyFont="1" applyFill="1" applyBorder="1" applyAlignment="1" applyProtection="1">
      <alignment vertical="center"/>
      <protection hidden="1"/>
    </xf>
    <xf numFmtId="164" fontId="6" fillId="10" borderId="45" xfId="1" applyNumberFormat="1" applyFont="1" applyFill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center"/>
    </xf>
    <xf numFmtId="170" fontId="6" fillId="10" borderId="30" xfId="4" applyNumberFormat="1" applyFont="1" applyFill="1" applyBorder="1" applyAlignment="1" applyProtection="1">
      <alignment horizontal="right" vertical="center"/>
      <protection hidden="1"/>
    </xf>
    <xf numFmtId="170" fontId="6" fillId="10" borderId="3" xfId="4" applyNumberFormat="1" applyFont="1" applyFill="1" applyBorder="1" applyAlignment="1" applyProtection="1">
      <alignment horizontal="right" vertical="center"/>
      <protection hidden="1"/>
    </xf>
    <xf numFmtId="164" fontId="6" fillId="10" borderId="16" xfId="1" applyNumberFormat="1" applyFont="1" applyFill="1" applyBorder="1" applyAlignment="1" applyProtection="1">
      <alignment horizontal="center" vertical="center"/>
      <protection hidden="1"/>
    </xf>
    <xf numFmtId="2" fontId="6" fillId="10" borderId="30" xfId="0" applyNumberFormat="1" applyFont="1" applyFill="1" applyBorder="1" applyAlignment="1" applyProtection="1">
      <alignment horizontal="center" vertical="center"/>
      <protection hidden="1"/>
    </xf>
    <xf numFmtId="39" fontId="6" fillId="10" borderId="16" xfId="4" applyNumberFormat="1" applyFont="1" applyFill="1" applyBorder="1" applyAlignment="1" applyProtection="1">
      <alignment horizontal="center" vertical="center"/>
      <protection hidden="1"/>
    </xf>
    <xf numFmtId="169" fontId="6" fillId="10" borderId="30" xfId="0" applyNumberFormat="1" applyFont="1" applyFill="1" applyBorder="1" applyAlignment="1" applyProtection="1">
      <alignment horizontal="center" vertical="center"/>
      <protection hidden="1"/>
    </xf>
    <xf numFmtId="167" fontId="6" fillId="10" borderId="3" xfId="4" applyNumberFormat="1" applyFont="1" applyFill="1" applyBorder="1" applyAlignment="1" applyProtection="1">
      <alignment horizontal="center" vertical="center"/>
      <protection hidden="1"/>
    </xf>
    <xf numFmtId="168" fontId="6" fillId="10" borderId="30" xfId="0" applyNumberFormat="1" applyFont="1" applyFill="1" applyBorder="1" applyAlignment="1" applyProtection="1">
      <alignment horizontal="right" vertical="center"/>
      <protection hidden="1"/>
    </xf>
    <xf numFmtId="168" fontId="6" fillId="10" borderId="3" xfId="0" applyNumberFormat="1" applyFont="1" applyFill="1" applyBorder="1" applyAlignment="1" applyProtection="1">
      <alignment horizontal="right" vertical="center"/>
      <protection hidden="1"/>
    </xf>
    <xf numFmtId="0" fontId="6" fillId="10" borderId="39" xfId="0" applyFont="1" applyFill="1" applyBorder="1" applyAlignment="1">
      <alignment horizontal="left" vertical="center"/>
    </xf>
    <xf numFmtId="3" fontId="6" fillId="10" borderId="46" xfId="0" applyNumberFormat="1" applyFont="1" applyFill="1" applyBorder="1" applyAlignment="1" applyProtection="1">
      <alignment vertical="center"/>
      <protection hidden="1"/>
    </xf>
    <xf numFmtId="164" fontId="6" fillId="10" borderId="46" xfId="0" applyNumberFormat="1" applyFont="1" applyFill="1" applyBorder="1" applyAlignment="1">
      <alignment horizontal="center" vertical="center"/>
    </xf>
    <xf numFmtId="166" fontId="6" fillId="10" borderId="46" xfId="0" applyNumberFormat="1" applyFont="1" applyFill="1" applyBorder="1" applyAlignment="1">
      <alignment vertical="center"/>
    </xf>
    <xf numFmtId="164" fontId="6" fillId="10" borderId="47" xfId="0" applyNumberFormat="1" applyFont="1" applyFill="1" applyBorder="1" applyAlignment="1">
      <alignment horizontal="center" vertical="center"/>
    </xf>
    <xf numFmtId="0" fontId="5" fillId="6" borderId="64" xfId="0" applyFont="1" applyFill="1" applyBorder="1" applyAlignment="1">
      <alignment vertical="center"/>
    </xf>
    <xf numFmtId="164" fontId="14" fillId="6" borderId="65" xfId="0" applyNumberFormat="1" applyFont="1" applyFill="1" applyBorder="1" applyAlignment="1">
      <alignment vertical="center"/>
    </xf>
    <xf numFmtId="164" fontId="14" fillId="0" borderId="65" xfId="0" applyNumberFormat="1" applyFont="1" applyBorder="1" applyAlignment="1">
      <alignment vertical="center"/>
    </xf>
    <xf numFmtId="0" fontId="0" fillId="0" borderId="0" xfId="0"/>
    <xf numFmtId="0" fontId="0" fillId="0" borderId="0" xfId="0" applyNumberFormat="1" applyFont="1" applyFill="1" applyAlignment="1">
      <alignment horizontal="center" vertical="center" wrapText="1"/>
    </xf>
    <xf numFmtId="164" fontId="14" fillId="6" borderId="66" xfId="0" applyNumberFormat="1" applyFont="1" applyFill="1" applyBorder="1" applyAlignment="1">
      <alignment vertical="center"/>
    </xf>
    <xf numFmtId="164" fontId="14" fillId="0" borderId="66" xfId="0" applyNumberFormat="1" applyFont="1" applyBorder="1" applyAlignment="1">
      <alignment vertical="center"/>
    </xf>
    <xf numFmtId="171" fontId="14" fillId="6" borderId="66" xfId="0" applyNumberFormat="1" applyFont="1" applyFill="1" applyBorder="1" applyAlignment="1">
      <alignment vertical="center"/>
    </xf>
    <xf numFmtId="171" fontId="14" fillId="0" borderId="66" xfId="0" applyNumberFormat="1" applyFont="1" applyBorder="1" applyAlignment="1">
      <alignment vertical="center"/>
    </xf>
    <xf numFmtId="0" fontId="14" fillId="6" borderId="67" xfId="0" applyFont="1" applyFill="1" applyBorder="1" applyAlignment="1">
      <alignment vertical="center"/>
    </xf>
    <xf numFmtId="0" fontId="14" fillId="0" borderId="67" xfId="0" applyFont="1" applyBorder="1" applyAlignment="1">
      <alignment vertical="center"/>
    </xf>
    <xf numFmtId="0" fontId="13" fillId="0" borderId="59" xfId="0" applyNumberFormat="1" applyFont="1" applyFill="1" applyBorder="1"/>
    <xf numFmtId="0" fontId="14" fillId="0" borderId="59" xfId="0" applyFont="1" applyBorder="1" applyAlignment="1">
      <alignment vertical="center"/>
    </xf>
    <xf numFmtId="0" fontId="14" fillId="6" borderId="59" xfId="0" applyFont="1" applyFill="1" applyBorder="1" applyAlignment="1">
      <alignment vertical="center"/>
    </xf>
    <xf numFmtId="0" fontId="14" fillId="6" borderId="68" xfId="0" applyFont="1" applyFill="1" applyBorder="1" applyAlignment="1">
      <alignment vertical="center"/>
    </xf>
    <xf numFmtId="3" fontId="14" fillId="6" borderId="68" xfId="0" applyNumberFormat="1" applyFont="1" applyFill="1" applyBorder="1" applyAlignment="1">
      <alignment vertical="center"/>
    </xf>
    <xf numFmtId="164" fontId="14" fillId="6" borderId="68" xfId="0" applyNumberFormat="1" applyFont="1" applyFill="1" applyBorder="1" applyAlignment="1">
      <alignment vertical="center"/>
    </xf>
    <xf numFmtId="166" fontId="14" fillId="6" borderId="68" xfId="0" applyNumberFormat="1" applyFont="1" applyFill="1" applyBorder="1" applyAlignment="1">
      <alignment vertical="center"/>
    </xf>
    <xf numFmtId="0" fontId="14" fillId="0" borderId="68" xfId="0" applyFont="1" applyBorder="1" applyAlignment="1">
      <alignment vertical="center"/>
    </xf>
    <xf numFmtId="3" fontId="14" fillId="0" borderId="68" xfId="0" applyNumberFormat="1" applyFont="1" applyBorder="1" applyAlignment="1">
      <alignment vertical="center"/>
    </xf>
    <xf numFmtId="164" fontId="14" fillId="0" borderId="68" xfId="0" applyNumberFormat="1" applyFont="1" applyBorder="1" applyAlignment="1">
      <alignment vertical="center"/>
    </xf>
    <xf numFmtId="166" fontId="14" fillId="0" borderId="68" xfId="0" applyNumberFormat="1" applyFont="1" applyBorder="1" applyAlignment="1">
      <alignment vertical="center"/>
    </xf>
    <xf numFmtId="171" fontId="14" fillId="6" borderId="68" xfId="0" applyNumberFormat="1" applyFont="1" applyFill="1" applyBorder="1" applyAlignment="1">
      <alignment vertical="center"/>
    </xf>
    <xf numFmtId="171" fontId="14" fillId="0" borderId="68" xfId="0" applyNumberFormat="1" applyFont="1" applyBorder="1" applyAlignment="1">
      <alignment vertical="center"/>
    </xf>
    <xf numFmtId="0" fontId="0" fillId="0" borderId="0" xfId="0"/>
    <xf numFmtId="3" fontId="14" fillId="6" borderId="69" xfId="0" applyNumberFormat="1" applyFont="1" applyFill="1" applyBorder="1" applyAlignment="1">
      <alignment vertical="center"/>
    </xf>
    <xf numFmtId="164" fontId="14" fillId="6" borderId="69" xfId="0" applyNumberFormat="1" applyFont="1" applyFill="1" applyBorder="1" applyAlignment="1">
      <alignment vertical="center"/>
    </xf>
    <xf numFmtId="166" fontId="14" fillId="6" borderId="69" xfId="0" applyNumberFormat="1" applyFont="1" applyFill="1" applyBorder="1" applyAlignment="1">
      <alignment vertical="center"/>
    </xf>
    <xf numFmtId="3" fontId="14" fillId="0" borderId="69" xfId="0" applyNumberFormat="1" applyFont="1" applyBorder="1" applyAlignment="1">
      <alignment vertical="center"/>
    </xf>
    <xf numFmtId="164" fontId="14" fillId="0" borderId="69" xfId="0" applyNumberFormat="1" applyFont="1" applyBorder="1" applyAlignment="1">
      <alignment vertical="center"/>
    </xf>
    <xf numFmtId="166" fontId="14" fillId="0" borderId="69" xfId="0" applyNumberFormat="1" applyFont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3" fontId="16" fillId="6" borderId="70" xfId="0" applyNumberFormat="1" applyFont="1" applyFill="1" applyBorder="1" applyAlignment="1">
      <alignment vertical="center"/>
    </xf>
    <xf numFmtId="164" fontId="16" fillId="6" borderId="70" xfId="0" applyNumberFormat="1" applyFont="1" applyFill="1" applyBorder="1" applyAlignment="1">
      <alignment vertical="center"/>
    </xf>
    <xf numFmtId="166" fontId="16" fillId="6" borderId="70" xfId="0" applyNumberFormat="1" applyFont="1" applyFill="1" applyBorder="1" applyAlignment="1">
      <alignment vertical="center"/>
    </xf>
    <xf numFmtId="167" fontId="16" fillId="6" borderId="70" xfId="0" applyNumberFormat="1" applyFont="1" applyFill="1" applyBorder="1" applyAlignment="1">
      <alignment vertical="center"/>
    </xf>
    <xf numFmtId="3" fontId="16" fillId="0" borderId="70" xfId="0" applyNumberFormat="1" applyFont="1" applyBorder="1" applyAlignment="1">
      <alignment vertical="center"/>
    </xf>
    <xf numFmtId="164" fontId="16" fillId="0" borderId="70" xfId="0" applyNumberFormat="1" applyFont="1" applyBorder="1" applyAlignment="1">
      <alignment vertical="center"/>
    </xf>
    <xf numFmtId="166" fontId="16" fillId="0" borderId="70" xfId="0" applyNumberFormat="1" applyFont="1" applyBorder="1" applyAlignment="1">
      <alignment vertical="center"/>
    </xf>
    <xf numFmtId="167" fontId="16" fillId="0" borderId="70" xfId="0" applyNumberFormat="1" applyFont="1" applyBorder="1" applyAlignment="1">
      <alignment vertical="center"/>
    </xf>
    <xf numFmtId="0" fontId="16" fillId="6" borderId="70" xfId="0" applyFont="1" applyFill="1" applyBorder="1" applyAlignment="1">
      <alignment vertical="center"/>
    </xf>
    <xf numFmtId="0" fontId="16" fillId="0" borderId="70" xfId="0" applyFont="1" applyBorder="1" applyAlignment="1">
      <alignment vertical="center"/>
    </xf>
    <xf numFmtId="0" fontId="0" fillId="0" borderId="0" xfId="0"/>
    <xf numFmtId="3" fontId="16" fillId="6" borderId="71" xfId="0" applyNumberFormat="1" applyFont="1" applyFill="1" applyBorder="1" applyAlignment="1">
      <alignment vertical="center"/>
    </xf>
    <xf numFmtId="164" fontId="16" fillId="6" borderId="71" xfId="0" applyNumberFormat="1" applyFont="1" applyFill="1" applyBorder="1" applyAlignment="1">
      <alignment vertical="center"/>
    </xf>
    <xf numFmtId="166" fontId="16" fillId="6" borderId="71" xfId="0" applyNumberFormat="1" applyFont="1" applyFill="1" applyBorder="1" applyAlignment="1">
      <alignment vertical="center"/>
    </xf>
    <xf numFmtId="167" fontId="16" fillId="6" borderId="71" xfId="0" applyNumberFormat="1" applyFont="1" applyFill="1" applyBorder="1" applyAlignment="1">
      <alignment vertical="center"/>
    </xf>
    <xf numFmtId="3" fontId="16" fillId="0" borderId="71" xfId="0" applyNumberFormat="1" applyFont="1" applyBorder="1" applyAlignment="1">
      <alignment vertical="center"/>
    </xf>
    <xf numFmtId="164" fontId="16" fillId="0" borderId="71" xfId="0" applyNumberFormat="1" applyFont="1" applyBorder="1" applyAlignment="1">
      <alignment vertical="center"/>
    </xf>
    <xf numFmtId="166" fontId="16" fillId="0" borderId="71" xfId="0" applyNumberFormat="1" applyFont="1" applyBorder="1" applyAlignment="1">
      <alignment vertical="center"/>
    </xf>
    <xf numFmtId="167" fontId="16" fillId="0" borderId="71" xfId="0" applyNumberFormat="1" applyFont="1" applyBorder="1" applyAlignment="1">
      <alignment vertical="center"/>
    </xf>
    <xf numFmtId="0" fontId="16" fillId="6" borderId="71" xfId="0" applyFont="1" applyFill="1" applyBorder="1" applyAlignment="1">
      <alignment vertical="center"/>
    </xf>
    <xf numFmtId="0" fontId="16" fillId="0" borderId="71" xfId="0" applyFont="1" applyBorder="1" applyAlignment="1">
      <alignment vertical="center"/>
    </xf>
    <xf numFmtId="0" fontId="16" fillId="11" borderId="59" xfId="0" applyFont="1" applyFill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2" fontId="16" fillId="6" borderId="71" xfId="0" applyNumberFormat="1" applyFont="1" applyFill="1" applyBorder="1" applyAlignment="1">
      <alignment vertical="center"/>
    </xf>
    <xf numFmtId="165" fontId="16" fillId="6" borderId="71" xfId="0" applyNumberFormat="1" applyFont="1" applyFill="1" applyBorder="1" applyAlignment="1">
      <alignment vertical="center"/>
    </xf>
    <xf numFmtId="2" fontId="16" fillId="0" borderId="71" xfId="0" applyNumberFormat="1" applyFont="1" applyBorder="1" applyAlignment="1">
      <alignment vertical="center"/>
    </xf>
    <xf numFmtId="165" fontId="16" fillId="0" borderId="71" xfId="0" applyNumberFormat="1" applyFont="1" applyBorder="1" applyAlignment="1">
      <alignment vertical="center"/>
    </xf>
    <xf numFmtId="0" fontId="7" fillId="0" borderId="0" xfId="0" applyFont="1" applyAlignment="1">
      <alignment wrapText="1"/>
    </xf>
    <xf numFmtId="0" fontId="2" fillId="0" borderId="0" xfId="0" applyFont="1" applyAlignment="1"/>
    <xf numFmtId="164" fontId="6" fillId="2" borderId="9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5" applyFont="1" applyFill="1" applyAlignment="1">
      <alignment horizontal="center" vertical="center"/>
    </xf>
    <xf numFmtId="164" fontId="6" fillId="2" borderId="40" xfId="1" applyNumberFormat="1" applyFont="1" applyFill="1" applyBorder="1" applyAlignment="1">
      <alignment vertical="center"/>
    </xf>
    <xf numFmtId="0" fontId="6" fillId="10" borderId="1" xfId="5" applyFont="1" applyFill="1" applyBorder="1" applyAlignment="1">
      <alignment horizontal="center" vertical="center"/>
    </xf>
    <xf numFmtId="0" fontId="3" fillId="5" borderId="21" xfId="5" applyFont="1" applyFill="1" applyBorder="1" applyAlignment="1">
      <alignment horizontal="center" vertical="center"/>
    </xf>
    <xf numFmtId="0" fontId="3" fillId="5" borderId="23" xfId="5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0" fontId="5" fillId="0" borderId="19" xfId="2" applyBorder="1" applyAlignment="1">
      <alignment horizontal="center" vertical="center"/>
    </xf>
    <xf numFmtId="0" fontId="5" fillId="0" borderId="20" xfId="2" applyBorder="1" applyAlignment="1">
      <alignment horizontal="center" vertical="center"/>
    </xf>
    <xf numFmtId="0" fontId="15" fillId="0" borderId="0" xfId="2" applyFont="1" applyAlignment="1">
      <alignment horizontal="center" vertical="center"/>
    </xf>
    <xf numFmtId="164" fontId="15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164" fontId="7" fillId="0" borderId="0" xfId="1" applyNumberFormat="1" applyFont="1" applyAlignment="1">
      <alignment wrapText="1"/>
    </xf>
    <xf numFmtId="164" fontId="2" fillId="0" borderId="0" xfId="1" applyNumberFormat="1" applyFont="1" applyAlignment="1"/>
    <xf numFmtId="164" fontId="6" fillId="2" borderId="39" xfId="1" applyNumberFormat="1" applyFont="1" applyFill="1" applyBorder="1" applyAlignment="1">
      <alignment horizontal="center" vertical="center" wrapText="1"/>
    </xf>
    <xf numFmtId="164" fontId="3" fillId="5" borderId="0" xfId="1" applyNumberFormat="1" applyFont="1" applyFill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/>
    </xf>
    <xf numFmtId="164" fontId="5" fillId="5" borderId="60" xfId="1" applyNumberFormat="1" applyFont="1" applyFill="1" applyBorder="1" applyAlignment="1" applyProtection="1">
      <alignment horizontal="center" vertical="center"/>
      <protection hidden="1"/>
    </xf>
    <xf numFmtId="164" fontId="3" fillId="5" borderId="21" xfId="1" applyNumberFormat="1" applyFont="1" applyFill="1" applyBorder="1" applyAlignment="1">
      <alignment horizontal="center" vertical="center"/>
    </xf>
    <xf numFmtId="164" fontId="5" fillId="5" borderId="15" xfId="1" applyNumberFormat="1" applyFont="1" applyFill="1" applyBorder="1" applyAlignment="1" applyProtection="1">
      <alignment horizontal="center" vertical="center"/>
      <protection hidden="1"/>
    </xf>
    <xf numFmtId="164" fontId="3" fillId="0" borderId="0" xfId="1" applyNumberFormat="1" applyFont="1" applyAlignment="1">
      <alignment horizontal="center" vertical="center"/>
    </xf>
    <xf numFmtId="164" fontId="3" fillId="5" borderId="23" xfId="1" applyNumberFormat="1" applyFont="1" applyFill="1" applyBorder="1" applyAlignment="1">
      <alignment horizontal="center" vertical="center"/>
    </xf>
    <xf numFmtId="164" fontId="5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vertical="center"/>
    </xf>
    <xf numFmtId="164" fontId="3" fillId="5" borderId="0" xfId="1" applyNumberFormat="1" applyFont="1" applyFill="1" applyAlignment="1">
      <alignment vertical="center"/>
    </xf>
    <xf numFmtId="164" fontId="5" fillId="5" borderId="7" xfId="1" applyNumberFormat="1" applyFont="1" applyFill="1" applyBorder="1" applyAlignment="1" applyProtection="1">
      <alignment horizontal="center" vertical="center"/>
      <protection hidden="1"/>
    </xf>
    <xf numFmtId="164" fontId="6" fillId="2" borderId="39" xfId="1" applyNumberFormat="1" applyFont="1" applyFill="1" applyBorder="1" applyAlignment="1">
      <alignment vertical="center" wrapText="1"/>
    </xf>
    <xf numFmtId="164" fontId="6" fillId="2" borderId="23" xfId="1" applyNumberFormat="1" applyFont="1" applyFill="1" applyBorder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0" fillId="0" borderId="0" xfId="1" applyNumberFormat="1" applyFont="1"/>
    <xf numFmtId="171" fontId="16" fillId="6" borderId="71" xfId="0" applyNumberFormat="1" applyFont="1" applyFill="1" applyBorder="1" applyAlignment="1">
      <alignment vertical="center"/>
    </xf>
    <xf numFmtId="171" fontId="16" fillId="0" borderId="71" xfId="0" applyNumberFormat="1" applyFont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164" fontId="14" fillId="6" borderId="72" xfId="0" applyNumberFormat="1" applyFont="1" applyFill="1" applyBorder="1" applyAlignment="1">
      <alignment vertical="center"/>
    </xf>
    <xf numFmtId="164" fontId="14" fillId="0" borderId="72" xfId="0" applyNumberFormat="1" applyFont="1" applyBorder="1" applyAlignment="1">
      <alignment vertical="center"/>
    </xf>
    <xf numFmtId="171" fontId="14" fillId="6" borderId="72" xfId="0" applyNumberFormat="1" applyFont="1" applyFill="1" applyBorder="1" applyAlignment="1">
      <alignment vertical="center"/>
    </xf>
    <xf numFmtId="171" fontId="14" fillId="0" borderId="72" xfId="0" applyNumberFormat="1" applyFont="1" applyBorder="1" applyAlignment="1">
      <alignment vertical="center"/>
    </xf>
    <xf numFmtId="0" fontId="5" fillId="11" borderId="59" xfId="0" applyFont="1" applyFill="1" applyBorder="1" applyAlignment="1">
      <alignment horizontal="center" vertical="center" wrapText="1"/>
    </xf>
    <xf numFmtId="0" fontId="16" fillId="6" borderId="72" xfId="0" applyFont="1" applyFill="1" applyBorder="1" applyAlignment="1">
      <alignment vertical="center"/>
    </xf>
    <xf numFmtId="0" fontId="16" fillId="0" borderId="72" xfId="0" applyFont="1" applyBorder="1" applyAlignment="1">
      <alignment vertical="center"/>
    </xf>
    <xf numFmtId="2" fontId="7" fillId="0" borderId="0" xfId="1" applyNumberFormat="1" applyFont="1" applyAlignment="1">
      <alignment wrapText="1"/>
    </xf>
    <xf numFmtId="2" fontId="2" fillId="0" borderId="0" xfId="1" applyNumberFormat="1" applyFont="1" applyAlignment="1"/>
    <xf numFmtId="2" fontId="6" fillId="2" borderId="39" xfId="1" applyNumberFormat="1" applyFont="1" applyFill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2" fontId="15" fillId="0" borderId="0" xfId="1" applyNumberFormat="1" applyFont="1" applyAlignment="1">
      <alignment horizontal="center" vertical="center"/>
    </xf>
    <xf numFmtId="2" fontId="0" fillId="0" borderId="0" xfId="1" applyNumberFormat="1" applyFont="1"/>
    <xf numFmtId="2" fontId="0" fillId="0" borderId="0" xfId="1" applyNumberFormat="1" applyFont="1" applyAlignment="1">
      <alignment horizontal="center"/>
    </xf>
    <xf numFmtId="2" fontId="6" fillId="2" borderId="1" xfId="1" applyNumberFormat="1" applyFont="1" applyFill="1" applyBorder="1" applyAlignment="1">
      <alignment vertical="center"/>
    </xf>
    <xf numFmtId="2" fontId="3" fillId="0" borderId="0" xfId="1" applyNumberFormat="1" applyFont="1" applyAlignment="1">
      <alignment horizontal="center" vertical="center"/>
    </xf>
    <xf numFmtId="2" fontId="3" fillId="5" borderId="0" xfId="1" applyNumberFormat="1" applyFont="1" applyFill="1" applyAlignment="1" applyProtection="1">
      <alignment horizontal="center" vertical="center"/>
      <protection hidden="1"/>
    </xf>
    <xf numFmtId="1" fontId="6" fillId="10" borderId="45" xfId="2" applyNumberFormat="1" applyFont="1" applyFill="1" applyBorder="1" applyAlignment="1" applyProtection="1">
      <alignment horizontal="center" vertical="center"/>
      <protection hidden="1"/>
    </xf>
    <xf numFmtId="1" fontId="7" fillId="0" borderId="0" xfId="0" applyNumberFormat="1" applyFont="1" applyAlignment="1">
      <alignment wrapText="1"/>
    </xf>
    <xf numFmtId="1" fontId="2" fillId="0" borderId="0" xfId="0" applyNumberFormat="1" applyFont="1" applyAlignment="1"/>
    <xf numFmtId="1" fontId="6" fillId="2" borderId="7" xfId="5" applyNumberFormat="1" applyFont="1" applyFill="1" applyBorder="1" applyAlignment="1">
      <alignment vertical="center"/>
    </xf>
    <xf numFmtId="1" fontId="6" fillId="2" borderId="39" xfId="5" applyNumberFormat="1" applyFont="1" applyFill="1" applyBorder="1" applyAlignment="1">
      <alignment horizontal="center" vertical="center" wrapText="1"/>
    </xf>
    <xf numFmtId="1" fontId="5" fillId="5" borderId="60" xfId="2" applyNumberFormat="1" applyFill="1" applyBorder="1" applyAlignment="1" applyProtection="1">
      <alignment horizontal="center" vertical="center"/>
      <protection hidden="1"/>
    </xf>
    <xf numFmtId="1" fontId="3" fillId="0" borderId="0" xfId="5" applyNumberFormat="1" applyFont="1" applyAlignment="1">
      <alignment horizontal="center" vertical="center"/>
    </xf>
    <xf numFmtId="1" fontId="5" fillId="5" borderId="15" xfId="2" applyNumberFormat="1" applyFill="1" applyBorder="1" applyAlignment="1" applyProtection="1">
      <alignment horizontal="center" vertical="center"/>
      <protection hidden="1"/>
    </xf>
    <xf numFmtId="1" fontId="5" fillId="5" borderId="7" xfId="2" applyNumberFormat="1" applyFill="1" applyBorder="1" applyAlignment="1" applyProtection="1">
      <alignment horizontal="center" vertical="center"/>
      <protection hidden="1"/>
    </xf>
    <xf numFmtId="1" fontId="5" fillId="0" borderId="0" xfId="2" applyNumberFormat="1" applyAlignment="1">
      <alignment horizontal="center" vertical="center"/>
    </xf>
    <xf numFmtId="1" fontId="15" fillId="0" borderId="0" xfId="2" applyNumberFormat="1" applyFont="1" applyAlignment="1">
      <alignment horizontal="center" vertical="center"/>
    </xf>
    <xf numFmtId="1" fontId="3" fillId="5" borderId="0" xfId="2" applyNumberFormat="1" applyFont="1" applyFill="1" applyAlignment="1" applyProtection="1">
      <alignment horizontal="center" vertical="center"/>
      <protection hidden="1"/>
    </xf>
    <xf numFmtId="1" fontId="0" fillId="0" borderId="0" xfId="0" applyNumberFormat="1" applyFont="1"/>
    <xf numFmtId="1" fontId="6" fillId="2" borderId="8" xfId="5" applyNumberFormat="1" applyFont="1" applyFill="1" applyBorder="1" applyAlignment="1">
      <alignment vertical="center"/>
    </xf>
    <xf numFmtId="1" fontId="0" fillId="0" borderId="0" xfId="0" applyNumberFormat="1" applyFont="1" applyAlignment="1">
      <alignment horizontal="center"/>
    </xf>
    <xf numFmtId="1" fontId="7" fillId="0" borderId="0" xfId="1" applyNumberFormat="1" applyFont="1" applyAlignment="1">
      <alignment wrapText="1"/>
    </xf>
    <xf numFmtId="1" fontId="2" fillId="0" borderId="0" xfId="1" applyNumberFormat="1" applyFont="1" applyAlignment="1"/>
    <xf numFmtId="1" fontId="6" fillId="2" borderId="7" xfId="1" applyNumberFormat="1" applyFont="1" applyFill="1" applyBorder="1" applyAlignment="1">
      <alignment vertical="center"/>
    </xf>
    <xf numFmtId="1" fontId="6" fillId="2" borderId="39" xfId="1" applyNumberFormat="1" applyFont="1" applyFill="1" applyBorder="1" applyAlignment="1">
      <alignment horizontal="center" vertical="center" wrapText="1"/>
    </xf>
    <xf numFmtId="1" fontId="6" fillId="10" borderId="45" xfId="1" applyNumberFormat="1" applyFont="1" applyFill="1" applyBorder="1" applyAlignment="1" applyProtection="1">
      <alignment horizontal="center" vertical="center"/>
      <protection hidden="1"/>
    </xf>
    <xf numFmtId="1" fontId="5" fillId="5" borderId="15" xfId="1" applyNumberFormat="1" applyFont="1" applyFill="1" applyBorder="1" applyAlignment="1" applyProtection="1">
      <alignment horizontal="center" vertical="center"/>
      <protection hidden="1"/>
    </xf>
    <xf numFmtId="1" fontId="5" fillId="0" borderId="0" xfId="1" applyNumberFormat="1" applyFont="1" applyAlignment="1">
      <alignment horizontal="center" vertical="center"/>
    </xf>
    <xf numFmtId="1" fontId="6" fillId="2" borderId="43" xfId="1" applyNumberFormat="1" applyFont="1" applyFill="1" applyBorder="1" applyAlignment="1">
      <alignment vertical="center"/>
    </xf>
    <xf numFmtId="1" fontId="5" fillId="0" borderId="0" xfId="1" applyNumberFormat="1" applyFont="1" applyAlignment="1">
      <alignment vertical="center"/>
    </xf>
    <xf numFmtId="1" fontId="5" fillId="5" borderId="0" xfId="1" applyNumberFormat="1" applyFont="1" applyFill="1" applyAlignment="1" applyProtection="1">
      <alignment vertical="center"/>
      <protection hidden="1"/>
    </xf>
    <xf numFmtId="1" fontId="6" fillId="2" borderId="44" xfId="1" applyNumberFormat="1" applyFont="1" applyFill="1" applyBorder="1" applyAlignment="1">
      <alignment vertical="center"/>
    </xf>
    <xf numFmtId="1" fontId="6" fillId="2" borderId="61" xfId="1" applyNumberFormat="1" applyFont="1" applyFill="1" applyBorder="1" applyAlignment="1">
      <alignment horizontal="center" vertical="center" wrapText="1"/>
    </xf>
    <xf numFmtId="1" fontId="3" fillId="5" borderId="0" xfId="1" applyNumberFormat="1" applyFont="1" applyFill="1" applyAlignment="1">
      <alignment horizontal="center" vertical="center"/>
    </xf>
    <xf numFmtId="1" fontId="15" fillId="0" borderId="0" xfId="1" applyNumberFormat="1" applyFont="1" applyAlignment="1">
      <alignment horizontal="center" vertical="center"/>
    </xf>
    <xf numFmtId="1" fontId="0" fillId="0" borderId="0" xfId="1" applyNumberFormat="1" applyFont="1"/>
    <xf numFmtId="1" fontId="6" fillId="2" borderId="8" xfId="1" applyNumberFormat="1" applyFont="1" applyFill="1" applyBorder="1" applyAlignment="1">
      <alignment vertical="center"/>
    </xf>
    <xf numFmtId="1" fontId="0" fillId="0" borderId="0" xfId="1" applyNumberFormat="1" applyFont="1" applyAlignment="1">
      <alignment horizontal="center"/>
    </xf>
    <xf numFmtId="0" fontId="16" fillId="6" borderId="71" xfId="0" applyFont="1" applyFill="1" applyBorder="1" applyAlignment="1">
      <alignment vertical="center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vertical="center"/>
    </xf>
    <xf numFmtId="0" fontId="0" fillId="0" borderId="0" xfId="0"/>
    <xf numFmtId="0" fontId="0" fillId="0" borderId="59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" fillId="8" borderId="43" xfId="0" applyFont="1" applyFill="1" applyBorder="1" applyAlignment="1">
      <alignment horizontal="center"/>
    </xf>
    <xf numFmtId="0" fontId="9" fillId="8" borderId="44" xfId="0" applyFont="1" applyFill="1" applyBorder="1" applyAlignment="1">
      <alignment horizontal="center"/>
    </xf>
    <xf numFmtId="0" fontId="9" fillId="8" borderId="40" xfId="0" applyFont="1" applyFill="1" applyBorder="1" applyAlignment="1">
      <alignment horizontal="center"/>
    </xf>
    <xf numFmtId="0" fontId="1" fillId="4" borderId="39" xfId="0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2" fillId="5" borderId="0" xfId="0" applyNumberFormat="1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6" fillId="2" borderId="34" xfId="2" applyNumberFormat="1" applyFont="1" applyFill="1" applyBorder="1" applyAlignment="1">
      <alignment horizontal="left" vertical="center" wrapText="1"/>
    </xf>
    <xf numFmtId="0" fontId="6" fillId="2" borderId="49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/>
    </xf>
    <xf numFmtId="0" fontId="6" fillId="2" borderId="7" xfId="2" applyNumberFormat="1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29" xfId="2" applyNumberFormat="1" applyFont="1" applyFill="1" applyBorder="1" applyAlignment="1">
      <alignment horizontal="center" vertical="center"/>
    </xf>
    <xf numFmtId="0" fontId="6" fillId="2" borderId="26" xfId="2" applyFont="1" applyFill="1" applyBorder="1" applyAlignment="1">
      <alignment horizontal="center" vertical="center"/>
    </xf>
    <xf numFmtId="0" fontId="1" fillId="9" borderId="39" xfId="0" applyFont="1" applyFill="1" applyBorder="1" applyAlignment="1">
      <alignment horizontal="center" vertical="center" wrapText="1"/>
    </xf>
    <xf numFmtId="0" fontId="1" fillId="9" borderId="55" xfId="0" applyFont="1" applyFill="1" applyBorder="1" applyAlignment="1">
      <alignment horizontal="center" vertical="center" wrapText="1"/>
    </xf>
    <xf numFmtId="0" fontId="1" fillId="9" borderId="2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9" borderId="18" xfId="0" applyFont="1" applyFill="1" applyBorder="1" applyAlignment="1">
      <alignment horizontal="center" vertical="center" wrapText="1"/>
    </xf>
    <xf numFmtId="0" fontId="1" fillId="9" borderId="19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43" xfId="2" applyNumberFormat="1" applyFont="1" applyFill="1" applyBorder="1" applyAlignment="1">
      <alignment horizontal="center" vertical="center"/>
    </xf>
    <xf numFmtId="0" fontId="6" fillId="2" borderId="4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39" xfId="2" applyNumberFormat="1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23" xfId="2" applyNumberFormat="1" applyFont="1" applyFill="1" applyBorder="1" applyAlignment="1">
      <alignment horizontal="center" vertical="center"/>
    </xf>
    <xf numFmtId="0" fontId="5" fillId="6" borderId="59" xfId="0" applyFont="1" applyFill="1" applyBorder="1" applyAlignment="1">
      <alignment horizontal="center" vertical="center"/>
    </xf>
    <xf numFmtId="0" fontId="6" fillId="2" borderId="39" xfId="5" applyFont="1" applyFill="1" applyBorder="1" applyAlignment="1">
      <alignment horizontal="center" vertical="center" wrapText="1"/>
    </xf>
    <xf numFmtId="0" fontId="6" fillId="2" borderId="23" xfId="5" applyFont="1" applyFill="1" applyBorder="1" applyAlignment="1">
      <alignment horizontal="center" vertical="center" wrapText="1"/>
    </xf>
    <xf numFmtId="164" fontId="6" fillId="2" borderId="39" xfId="1" applyNumberFormat="1" applyFont="1" applyFill="1" applyBorder="1" applyAlignment="1">
      <alignment horizontal="center" vertical="center" wrapText="1"/>
    </xf>
    <xf numFmtId="164" fontId="6" fillId="2" borderId="23" xfId="1" applyNumberFormat="1" applyFont="1" applyFill="1" applyBorder="1" applyAlignment="1">
      <alignment horizontal="center" vertical="center" wrapText="1"/>
    </xf>
  </cellXfs>
  <cellStyles count="6">
    <cellStyle name="Comma" xfId="4" builtinId="3"/>
    <cellStyle name="Hyperlink" xfId="3" builtinId="8"/>
    <cellStyle name="Normal" xfId="0" builtinId="0"/>
    <cellStyle name="Normal 2" xfId="2" xr:uid="{00000000-0005-0000-0000-000003000000}"/>
    <cellStyle name="Normal 2 2" xfId="5" xr:uid="{7FD5A7A9-BC31-4C7A-A0F8-D48EAAC68188}"/>
    <cellStyle name="Percent" xfId="1" builtinId="5"/>
  </cellStyles>
  <dxfs count="104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DD900"/>
      <color rgb="FFEF2A79"/>
      <color rgb="FF4E106F"/>
      <color rgb="FFFEE866"/>
      <color rgb="FF3C0B52"/>
      <color rgb="FF7A4C93"/>
      <color rgb="FFFEF4B2"/>
      <color rgb="FFFFCCFF"/>
      <color rgb="FFC9DD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122554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12599973-30AB-587F-DF8C-B5BB506383E4}"/>
            </a:ext>
          </a:extLst>
        </xdr:cNvPr>
        <xdr:cNvSpPr>
          <a:spLocks noChangeAspect="1" noChangeArrowheads="1"/>
        </xdr:cNvSpPr>
      </xdr:nvSpPr>
      <xdr:spPr bwMode="auto">
        <a:xfrm>
          <a:off x="609600" y="32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96BEEF60-2002-23C5-23FD-A13E276E655A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6ACD6C3C-4FFF-E78F-7555-6DD7B82FC9C7}"/>
            </a:ext>
          </a:extLst>
        </xdr:cNvPr>
        <xdr:cNvSpPr>
          <a:spLocks noChangeAspect="1" noChangeArrowheads="1"/>
        </xdr:cNvSpPr>
      </xdr:nvSpPr>
      <xdr:spPr bwMode="auto">
        <a:xfrm>
          <a:off x="609600" y="158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119945</xdr:colOff>
      <xdr:row>0</xdr:row>
      <xdr:rowOff>148167</xdr:rowOff>
    </xdr:from>
    <xdr:to>
      <xdr:col>2</xdr:col>
      <xdr:colOff>485428</xdr:colOff>
      <xdr:row>9</xdr:row>
      <xdr:rowOff>60254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F94C096-AFF6-95DB-224C-433502E4A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945" y="148167"/>
          <a:ext cx="4120944" cy="169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riworldwide-my.sharepoint.com/personal/daniel_figueroa_circana_com/Documents/Documents/DMI/MONTHLY%20TOP%20LINE/12-28-2025/Monthly%20Top%20Line%20-%20Cream_Creamers_12-28-2025.xlsx" TargetMode="External"/><Relationship Id="rId1" Type="http://schemas.openxmlformats.org/officeDocument/2006/relationships/externalLinkPath" Target="Monthly%20Top%20Line%20-%20Cream_Creamers_12-28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Sales By Region &amp; Outlet"/>
      <sheetName val="Sales By Region &amp; Market"/>
      <sheetName val="SubSegments"/>
      <sheetName val="NB vs PL"/>
      <sheetName val="Flavors"/>
      <sheetName val="Fat Content"/>
      <sheetName val="Organic"/>
      <sheetName val="Form"/>
      <sheetName val="Package Type"/>
      <sheetName val="Size"/>
      <sheetName val="Sugar Content"/>
      <sheetName val="RFG vs SS"/>
      <sheetName val="IRI_UO_WorkspaceStorage"/>
      <sheetName val="HOME PAGE"/>
      <sheetName val="TOTAL U.S. MULO+ with C"/>
      <sheetName val="TOTAL U.S. MULO+"/>
      <sheetName val="TOTAL U.S. FOOD"/>
      <sheetName val="TOTAL U.S. CONVENIENCE"/>
      <sheetName val="TOTAL U.S. ALL OTHER OUTLETS"/>
      <sheetName val="CIRCANA STANDARD REGIONS"/>
      <sheetName val="DMI SR Data"/>
      <sheetName val="CIRCANA REGIONS &amp; MARKETS"/>
      <sheetName val="DMI CUSTOM REGIONS &amp; MARK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H6" t="str">
            <v>LATEST 52 WEEKS ENDING 12-28-2025</v>
          </cell>
        </row>
        <row r="7">
          <cell r="H7" t="str">
            <v>YTD ENDING 12-28-2025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>
        <row r="58">
          <cell r="H58">
            <v>-3.0502225127826129E-2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K138"/>
  <sheetViews>
    <sheetView topLeftCell="A103" zoomScaleNormal="100" workbookViewId="0">
      <selection activeCell="K133" sqref="K133"/>
    </sheetView>
  </sheetViews>
  <sheetFormatPr defaultRowHeight="14.4"/>
  <cols>
    <col min="1" max="1" width="7.44140625" bestFit="1" customWidth="1"/>
    <col min="2" max="2" width="46.6640625" bestFit="1" customWidth="1"/>
    <col min="3" max="3" width="12.5546875" style="186" bestFit="1" customWidth="1"/>
    <col min="4" max="4" width="11" style="186" bestFit="1" customWidth="1"/>
    <col min="5" max="5" width="8.44140625" style="186" bestFit="1" customWidth="1"/>
    <col min="6" max="6" width="13.6640625" style="186" bestFit="1" customWidth="1"/>
    <col min="7" max="7" width="12" style="186" bestFit="1" customWidth="1"/>
    <col min="8" max="8" width="8.44140625" style="186" bestFit="1" customWidth="1"/>
    <col min="9" max="9" width="7.21875" style="186" bestFit="1" customWidth="1"/>
    <col min="10" max="10" width="7" style="186" bestFit="1" customWidth="1"/>
  </cols>
  <sheetData>
    <row r="1" spans="1:11" ht="15" customHeight="1">
      <c r="A1" s="319" t="s">
        <v>1</v>
      </c>
      <c r="B1" s="319" t="s">
        <v>0</v>
      </c>
      <c r="C1" s="319" t="s">
        <v>3</v>
      </c>
      <c r="D1" s="319" t="s">
        <v>469</v>
      </c>
      <c r="E1" s="319" t="s">
        <v>470</v>
      </c>
      <c r="F1" s="320" t="s">
        <v>6</v>
      </c>
      <c r="G1" s="320" t="s">
        <v>471</v>
      </c>
      <c r="H1" s="320" t="s">
        <v>472</v>
      </c>
      <c r="I1" s="319" t="s">
        <v>12</v>
      </c>
      <c r="J1" s="319" t="s">
        <v>473</v>
      </c>
    </row>
    <row r="2" spans="1:11" ht="15" customHeight="1">
      <c r="A2" s="416" t="s">
        <v>474</v>
      </c>
      <c r="B2" s="317" t="s">
        <v>421</v>
      </c>
      <c r="C2" s="309">
        <v>31432927.590454701</v>
      </c>
      <c r="D2" s="309">
        <v>1873967.9977836087</v>
      </c>
      <c r="E2" s="310">
        <v>6.3397630485216516E-2</v>
      </c>
      <c r="F2" s="311">
        <v>96989128.334763438</v>
      </c>
      <c r="G2" s="311">
        <v>9508435.9416479915</v>
      </c>
      <c r="H2" s="310">
        <v>0.1086918230930267</v>
      </c>
      <c r="I2" s="312">
        <v>89.226135606760906</v>
      </c>
      <c r="J2" s="312">
        <v>-1.5997094475839759</v>
      </c>
    </row>
    <row r="3" spans="1:11">
      <c r="A3" s="416" t="s">
        <v>474</v>
      </c>
      <c r="B3" s="318" t="s">
        <v>422</v>
      </c>
      <c r="C3" s="313">
        <v>42870120.881999023</v>
      </c>
      <c r="D3" s="313">
        <v>3340401.9842528328</v>
      </c>
      <c r="E3" s="314">
        <v>8.4503560293298405E-2</v>
      </c>
      <c r="F3" s="315">
        <v>122762802.85622987</v>
      </c>
      <c r="G3" s="315">
        <v>12914030.231277943</v>
      </c>
      <c r="H3" s="314">
        <v>0.11756189825961284</v>
      </c>
      <c r="I3" s="316">
        <v>101.31461539534412</v>
      </c>
      <c r="J3" s="316">
        <v>0.22646694603155026</v>
      </c>
    </row>
    <row r="4" spans="1:11">
      <c r="A4" s="416" t="s">
        <v>474</v>
      </c>
      <c r="B4" s="317" t="s">
        <v>423</v>
      </c>
      <c r="C4" s="309">
        <v>35723719.057294928</v>
      </c>
      <c r="D4" s="309">
        <v>2610803.4726747088</v>
      </c>
      <c r="E4" s="310">
        <v>7.8845472426092703E-2</v>
      </c>
      <c r="F4" s="311">
        <v>107432123.25292377</v>
      </c>
      <c r="G4" s="311">
        <v>12020561.917510226</v>
      </c>
      <c r="H4" s="310">
        <v>0.12598642920487038</v>
      </c>
      <c r="I4" s="312">
        <v>98.743640284783055</v>
      </c>
      <c r="J4" s="312">
        <v>0.19596786355330664</v>
      </c>
      <c r="K4" s="290"/>
    </row>
    <row r="5" spans="1:11">
      <c r="A5" s="416" t="s">
        <v>474</v>
      </c>
      <c r="B5" s="318" t="s">
        <v>424</v>
      </c>
      <c r="C5" s="313">
        <v>57423778.179904029</v>
      </c>
      <c r="D5" s="313">
        <v>3706726.7599253058</v>
      </c>
      <c r="E5" s="314">
        <v>6.9004657961302035E-2</v>
      </c>
      <c r="F5" s="315">
        <v>184092726.69940919</v>
      </c>
      <c r="G5" s="315">
        <v>18484765.721263111</v>
      </c>
      <c r="H5" s="314">
        <v>0.1116176155547401</v>
      </c>
      <c r="I5" s="316">
        <v>111.71747804345533</v>
      </c>
      <c r="J5" s="316">
        <v>-1.3163838021760057</v>
      </c>
      <c r="K5" s="290"/>
    </row>
    <row r="6" spans="1:11">
      <c r="A6" s="416" t="s">
        <v>474</v>
      </c>
      <c r="B6" s="317" t="s">
        <v>425</v>
      </c>
      <c r="C6" s="309">
        <v>20584194.88453858</v>
      </c>
      <c r="D6" s="309">
        <v>1505756.1556373276</v>
      </c>
      <c r="E6" s="310">
        <v>7.8924495711292703E-2</v>
      </c>
      <c r="F6" s="311">
        <v>58031010.80156336</v>
      </c>
      <c r="G6" s="311">
        <v>6229664.8572959751</v>
      </c>
      <c r="H6" s="310">
        <v>0.12026067554303352</v>
      </c>
      <c r="I6" s="312">
        <v>106.02638617744408</v>
      </c>
      <c r="J6" s="312">
        <v>-0.13062426198199262</v>
      </c>
      <c r="K6" s="290"/>
    </row>
    <row r="7" spans="1:11">
      <c r="A7" s="416" t="s">
        <v>474</v>
      </c>
      <c r="B7" s="318" t="s">
        <v>426</v>
      </c>
      <c r="C7" s="313">
        <v>29340083.552490707</v>
      </c>
      <c r="D7" s="313">
        <v>2282118.8139481656</v>
      </c>
      <c r="E7" s="314">
        <v>8.4341850394143519E-2</v>
      </c>
      <c r="F7" s="315">
        <v>85706693.457057983</v>
      </c>
      <c r="G7" s="315">
        <v>10327071.881524652</v>
      </c>
      <c r="H7" s="314">
        <v>0.13700084539661056</v>
      </c>
      <c r="I7" s="316">
        <v>79.296513558620035</v>
      </c>
      <c r="J7" s="316">
        <v>0.85315272667433817</v>
      </c>
      <c r="K7" s="290"/>
    </row>
    <row r="8" spans="1:11">
      <c r="A8" s="416" t="s">
        <v>474</v>
      </c>
      <c r="B8" s="317" t="s">
        <v>427</v>
      </c>
      <c r="C8" s="309">
        <v>42300496.367782004</v>
      </c>
      <c r="D8" s="309">
        <v>3512392.1074855402</v>
      </c>
      <c r="E8" s="310">
        <v>9.0553332638141526E-2</v>
      </c>
      <c r="F8" s="311">
        <v>122489948.54807903</v>
      </c>
      <c r="G8" s="311">
        <v>13769584.175703883</v>
      </c>
      <c r="H8" s="310">
        <v>0.12665137994333847</v>
      </c>
      <c r="I8" s="312">
        <v>102.85658747007376</v>
      </c>
      <c r="J8" s="312">
        <v>1.7965537169955184</v>
      </c>
      <c r="K8" s="290"/>
    </row>
    <row r="9" spans="1:11">
      <c r="A9" s="416" t="s">
        <v>474</v>
      </c>
      <c r="B9" s="318" t="s">
        <v>428</v>
      </c>
      <c r="C9" s="313">
        <v>36404351.281570524</v>
      </c>
      <c r="D9" s="313">
        <v>2573894.4607380927</v>
      </c>
      <c r="E9" s="314">
        <v>7.6082166858388867E-2</v>
      </c>
      <c r="F9" s="315">
        <v>107940546.6105476</v>
      </c>
      <c r="G9" s="315">
        <v>11839247.69386141</v>
      </c>
      <c r="H9" s="314">
        <v>0.12319550128167671</v>
      </c>
      <c r="I9" s="316">
        <v>108.93669348546062</v>
      </c>
      <c r="J9" s="316">
        <v>-3.7879927284905079E-3</v>
      </c>
      <c r="K9" s="290"/>
    </row>
    <row r="10" spans="1:11">
      <c r="A10" s="416" t="s">
        <v>474</v>
      </c>
      <c r="B10" s="317" t="s">
        <v>429</v>
      </c>
      <c r="C10" s="309">
        <v>31326631.040313832</v>
      </c>
      <c r="D10" s="309">
        <v>1860839.6025983579</v>
      </c>
      <c r="E10" s="310">
        <v>6.3152541024794256E-2</v>
      </c>
      <c r="F10" s="311">
        <v>96258367.879222751</v>
      </c>
      <c r="G10" s="311">
        <v>9355656.5079517961</v>
      </c>
      <c r="H10" s="310">
        <v>0.10765666985903354</v>
      </c>
      <c r="I10" s="312">
        <v>89.221715893100097</v>
      </c>
      <c r="J10" s="312">
        <v>-1.5621540022909528</v>
      </c>
      <c r="K10" s="290"/>
    </row>
    <row r="11" spans="1:11">
      <c r="A11" s="416" t="s">
        <v>474</v>
      </c>
      <c r="B11" s="318" t="s">
        <v>430</v>
      </c>
      <c r="C11" s="313">
        <v>42800290.558248475</v>
      </c>
      <c r="D11" s="313">
        <v>3325754.8976274505</v>
      </c>
      <c r="E11" s="314">
        <v>8.4250640114435962E-2</v>
      </c>
      <c r="F11" s="315">
        <v>122298634.33360578</v>
      </c>
      <c r="G11" s="315">
        <v>12771903.6857761</v>
      </c>
      <c r="H11" s="314">
        <v>0.11660992353403347</v>
      </c>
      <c r="I11" s="316">
        <v>101.48777624736651</v>
      </c>
      <c r="J11" s="316">
        <v>0.26836105242240649</v>
      </c>
      <c r="K11" s="290"/>
    </row>
    <row r="12" spans="1:11">
      <c r="A12" s="416" t="s">
        <v>474</v>
      </c>
      <c r="B12" s="317" t="s">
        <v>431</v>
      </c>
      <c r="C12" s="309">
        <v>35623204.538157098</v>
      </c>
      <c r="D12" s="309">
        <v>2584200.6993941367</v>
      </c>
      <c r="E12" s="310">
        <v>7.8216665127240528E-2</v>
      </c>
      <c r="F12" s="311">
        <v>106788436.54020983</v>
      </c>
      <c r="G12" s="311">
        <v>11830243.718576953</v>
      </c>
      <c r="H12" s="310">
        <v>0.12458370749323958</v>
      </c>
      <c r="I12" s="312">
        <v>98.795026103168041</v>
      </c>
      <c r="J12" s="312">
        <v>0.20200571718881122</v>
      </c>
      <c r="K12" s="290"/>
    </row>
    <row r="13" spans="1:11">
      <c r="A13" s="416" t="s">
        <v>474</v>
      </c>
      <c r="B13" s="318" t="s">
        <v>475</v>
      </c>
      <c r="C13" s="313">
        <v>63325475.627964087</v>
      </c>
      <c r="D13" s="313">
        <v>4806547.787089631</v>
      </c>
      <c r="E13" s="314">
        <v>8.2136634494734212E-2</v>
      </c>
      <c r="F13" s="315">
        <v>179957178.95114657</v>
      </c>
      <c r="G13" s="315">
        <v>18823825.656673819</v>
      </c>
      <c r="H13" s="314">
        <v>0.11682141078683503</v>
      </c>
      <c r="I13" s="316">
        <v>102.93080056206354</v>
      </c>
      <c r="J13" s="316">
        <v>0.12627236409913678</v>
      </c>
      <c r="K13" s="290"/>
    </row>
    <row r="14" spans="1:11">
      <c r="A14" s="416" t="s">
        <v>474</v>
      </c>
      <c r="B14" s="317" t="s">
        <v>432</v>
      </c>
      <c r="C14" s="309">
        <v>57096524.783318363</v>
      </c>
      <c r="D14" s="309">
        <v>3641930.6419026256</v>
      </c>
      <c r="E14" s="310">
        <v>6.8131293491215897E-2</v>
      </c>
      <c r="F14" s="311">
        <v>182031934.74300736</v>
      </c>
      <c r="G14" s="311">
        <v>17934603.367178977</v>
      </c>
      <c r="H14" s="310">
        <v>0.10929247427006453</v>
      </c>
      <c r="I14" s="312">
        <v>111.45220432715838</v>
      </c>
      <c r="J14" s="312">
        <v>-1.3328918124813356</v>
      </c>
      <c r="K14" s="290"/>
    </row>
    <row r="15" spans="1:11">
      <c r="A15" s="416" t="s">
        <v>474</v>
      </c>
      <c r="B15" s="318" t="s">
        <v>476</v>
      </c>
      <c r="C15" s="313">
        <v>57096524.783318363</v>
      </c>
      <c r="D15" s="313">
        <v>3641930.6419026256</v>
      </c>
      <c r="E15" s="314">
        <v>6.8131293491215897E-2</v>
      </c>
      <c r="F15" s="315">
        <v>182031934.74300736</v>
      </c>
      <c r="G15" s="315">
        <v>17934603.367178977</v>
      </c>
      <c r="H15" s="314">
        <v>0.10929247427006453</v>
      </c>
      <c r="I15" s="316">
        <v>111.45220432715838</v>
      </c>
      <c r="J15" s="316">
        <v>-1.3328918124813356</v>
      </c>
      <c r="K15" s="290"/>
    </row>
    <row r="16" spans="1:11">
      <c r="A16" s="416" t="s">
        <v>474</v>
      </c>
      <c r="B16" s="317" t="s">
        <v>433</v>
      </c>
      <c r="C16" s="309">
        <v>20525185.06971569</v>
      </c>
      <c r="D16" s="309">
        <v>1480792.8894482106</v>
      </c>
      <c r="E16" s="310">
        <v>7.7754799178233094E-2</v>
      </c>
      <c r="F16" s="311">
        <v>57658544.617540814</v>
      </c>
      <c r="G16" s="311">
        <v>6051921.9708347097</v>
      </c>
      <c r="H16" s="310">
        <v>0.1172702583593888</v>
      </c>
      <c r="I16" s="312">
        <v>106.07591412185965</v>
      </c>
      <c r="J16" s="312">
        <v>-0.17758521796095295</v>
      </c>
      <c r="K16" s="290"/>
    </row>
    <row r="17" spans="1:11">
      <c r="A17" s="416" t="s">
        <v>474</v>
      </c>
      <c r="B17" s="318" t="s">
        <v>434</v>
      </c>
      <c r="C17" s="313">
        <v>29279489.769276999</v>
      </c>
      <c r="D17" s="313">
        <v>2266186.8471616283</v>
      </c>
      <c r="E17" s="314">
        <v>8.3891512774113094E-2</v>
      </c>
      <c r="F17" s="315">
        <v>85293595.134502769</v>
      </c>
      <c r="G17" s="315">
        <v>10192576.686567172</v>
      </c>
      <c r="H17" s="314">
        <v>0.13571822189912458</v>
      </c>
      <c r="I17" s="316">
        <v>79.397326393773753</v>
      </c>
      <c r="J17" s="316">
        <v>0.8721298134173594</v>
      </c>
      <c r="K17" s="290"/>
    </row>
    <row r="18" spans="1:11">
      <c r="A18" s="416" t="s">
        <v>474</v>
      </c>
      <c r="B18" s="317" t="s">
        <v>435</v>
      </c>
      <c r="C18" s="309">
        <v>42140852.686719157</v>
      </c>
      <c r="D18" s="309">
        <v>3456048.6608439237</v>
      </c>
      <c r="E18" s="310">
        <v>8.9338662761022772E-2</v>
      </c>
      <c r="F18" s="311">
        <v>121515675.12702425</v>
      </c>
      <c r="G18" s="311">
        <v>13406404.570786372</v>
      </c>
      <c r="H18" s="310">
        <v>0.12400790886672786</v>
      </c>
      <c r="I18" s="312">
        <v>102.811002520378</v>
      </c>
      <c r="J18" s="312">
        <v>1.7481473596766648</v>
      </c>
      <c r="K18" s="290"/>
    </row>
    <row r="19" spans="1:11">
      <c r="A19" s="416" t="s">
        <v>474</v>
      </c>
      <c r="B19" s="318" t="s">
        <v>477</v>
      </c>
      <c r="C19" s="313">
        <v>107043546.99415338</v>
      </c>
      <c r="D19" s="313">
        <v>8306436.2074182779</v>
      </c>
      <c r="E19" s="314">
        <v>8.4126790233507734E-2</v>
      </c>
      <c r="F19" s="315">
        <v>313597706.80173689</v>
      </c>
      <c r="G19" s="315">
        <v>35429224.976000667</v>
      </c>
      <c r="H19" s="314">
        <v>0.12736606513960111</v>
      </c>
      <c r="I19" s="316">
        <v>93.960881028781188</v>
      </c>
      <c r="J19" s="316">
        <v>0.97868331445948797</v>
      </c>
      <c r="K19" s="290"/>
    </row>
    <row r="20" spans="1:11">
      <c r="A20" s="416" t="s">
        <v>474</v>
      </c>
      <c r="B20" s="317" t="s">
        <v>436</v>
      </c>
      <c r="C20" s="309">
        <v>36300859.523047514</v>
      </c>
      <c r="D20" s="309">
        <v>2542830.4495921955</v>
      </c>
      <c r="E20" s="310">
        <v>7.5325204681208097E-2</v>
      </c>
      <c r="F20" s="311">
        <v>107208774.31832266</v>
      </c>
      <c r="G20" s="311">
        <v>11552223.066482872</v>
      </c>
      <c r="H20" s="310">
        <v>0.12076771444612043</v>
      </c>
      <c r="I20" s="312">
        <v>108.99019465834974</v>
      </c>
      <c r="J20" s="312">
        <v>-1.0380295803074091E-2</v>
      </c>
      <c r="K20" s="290"/>
    </row>
    <row r="21" spans="1:11">
      <c r="A21" s="416" t="s">
        <v>474</v>
      </c>
      <c r="B21" s="318" t="s">
        <v>478</v>
      </c>
      <c r="C21" s="313">
        <v>67627490.563509241</v>
      </c>
      <c r="D21" s="313">
        <v>4403670.0523375422</v>
      </c>
      <c r="E21" s="314">
        <v>6.9652071272083449E-2</v>
      </c>
      <c r="F21" s="315">
        <v>203467142.19813788</v>
      </c>
      <c r="G21" s="315">
        <v>20907879.575025558</v>
      </c>
      <c r="H21" s="314">
        <v>0.1145265338751351</v>
      </c>
      <c r="I21" s="316">
        <v>98.845266507832818</v>
      </c>
      <c r="J21" s="316">
        <v>-0.83348055989146985</v>
      </c>
      <c r="K21" s="290"/>
    </row>
    <row r="22" spans="1:11">
      <c r="A22" s="416" t="s">
        <v>474</v>
      </c>
      <c r="B22" s="317" t="s">
        <v>437</v>
      </c>
      <c r="C22" s="309">
        <v>15860410.397040812</v>
      </c>
      <c r="D22" s="309">
        <v>417684.22919200361</v>
      </c>
      <c r="E22" s="310">
        <v>2.7047311766856742E-2</v>
      </c>
      <c r="F22" s="311">
        <v>55942150.212170795</v>
      </c>
      <c r="G22" s="311">
        <v>3724404.076077044</v>
      </c>
      <c r="H22" s="310">
        <v>7.1324489310017836E-2</v>
      </c>
      <c r="I22" s="312">
        <v>83.737769986767148</v>
      </c>
      <c r="J22" s="312">
        <v>-3.026053510197201</v>
      </c>
      <c r="K22" s="290"/>
    </row>
    <row r="23" spans="1:11">
      <c r="A23" s="416" t="s">
        <v>474</v>
      </c>
      <c r="B23" s="318" t="s">
        <v>438</v>
      </c>
      <c r="C23" s="313">
        <v>24332312.93802185</v>
      </c>
      <c r="D23" s="313">
        <v>1501454.5882648677</v>
      </c>
      <c r="E23" s="314">
        <v>6.5764263667329417E-2</v>
      </c>
      <c r="F23" s="315">
        <v>74705286.103925511</v>
      </c>
      <c r="G23" s="315">
        <v>6601231.5011762828</v>
      </c>
      <c r="H23" s="314">
        <v>9.6928612249024659E-2</v>
      </c>
      <c r="I23" s="316">
        <v>106.95485509344877</v>
      </c>
      <c r="J23" s="316">
        <v>0.1986410606579625</v>
      </c>
      <c r="K23" s="290"/>
    </row>
    <row r="24" spans="1:11">
      <c r="A24" s="416" t="s">
        <v>474</v>
      </c>
      <c r="B24" s="317" t="s">
        <v>439</v>
      </c>
      <c r="C24" s="309">
        <v>19696844.794857759</v>
      </c>
      <c r="D24" s="309">
        <v>1248880.6391773112</v>
      </c>
      <c r="E24" s="310">
        <v>6.7697477544846549E-2</v>
      </c>
      <c r="F24" s="311">
        <v>64707458.046173006</v>
      </c>
      <c r="G24" s="311">
        <v>6492400.8144367784</v>
      </c>
      <c r="H24" s="310">
        <v>0.11152442552091855</v>
      </c>
      <c r="I24" s="312">
        <v>101.26254770301921</v>
      </c>
      <c r="J24" s="312">
        <v>0.87223579700668097</v>
      </c>
      <c r="K24" s="290"/>
    </row>
    <row r="25" spans="1:11">
      <c r="A25" s="416" t="s">
        <v>474</v>
      </c>
      <c r="B25" s="318" t="s">
        <v>440</v>
      </c>
      <c r="C25" s="313">
        <v>37897634.267635264</v>
      </c>
      <c r="D25" s="313">
        <v>1851859.3225089461</v>
      </c>
      <c r="E25" s="314">
        <v>5.1375211805769004E-2</v>
      </c>
      <c r="F25" s="315">
        <v>129604449.1474472</v>
      </c>
      <c r="G25" s="315">
        <v>11225956.243476704</v>
      </c>
      <c r="H25" s="314">
        <v>9.4831045471944653E-2</v>
      </c>
      <c r="I25" s="316">
        <v>137.13274785805112</v>
      </c>
      <c r="J25" s="316">
        <v>-1.5572606778811462</v>
      </c>
      <c r="K25" s="290"/>
    </row>
    <row r="26" spans="1:11">
      <c r="A26" s="416" t="s">
        <v>474</v>
      </c>
      <c r="B26" s="317" t="s">
        <v>441</v>
      </c>
      <c r="C26" s="309">
        <v>8170719.158981137</v>
      </c>
      <c r="D26" s="309">
        <v>446662.12961620931</v>
      </c>
      <c r="E26" s="310">
        <v>5.782739924344317E-2</v>
      </c>
      <c r="F26" s="311">
        <v>24960625.251574434</v>
      </c>
      <c r="G26" s="311">
        <v>1984981.4040377736</v>
      </c>
      <c r="H26" s="310">
        <v>8.6395028457519979E-2</v>
      </c>
      <c r="I26" s="312">
        <v>78.278063962771981</v>
      </c>
      <c r="J26" s="312">
        <v>-0.30803445439576649</v>
      </c>
      <c r="K26" s="290"/>
    </row>
    <row r="27" spans="1:11">
      <c r="A27" s="416" t="s">
        <v>474</v>
      </c>
      <c r="B27" s="318" t="s">
        <v>442</v>
      </c>
      <c r="C27" s="313">
        <v>13334577.813442247</v>
      </c>
      <c r="D27" s="313">
        <v>1000935.0987480544</v>
      </c>
      <c r="E27" s="314">
        <v>8.1154864130736429E-2</v>
      </c>
      <c r="F27" s="315">
        <v>43133920.970338643</v>
      </c>
      <c r="G27" s="315">
        <v>5297343.1205722243</v>
      </c>
      <c r="H27" s="314">
        <v>0.1400058731951343</v>
      </c>
      <c r="I27" s="316">
        <v>67.030388290669549</v>
      </c>
      <c r="J27" s="316">
        <v>1.6500990558901236</v>
      </c>
      <c r="K27" s="290"/>
    </row>
    <row r="28" spans="1:11">
      <c r="A28" s="416" t="s">
        <v>474</v>
      </c>
      <c r="B28" s="317" t="s">
        <v>443</v>
      </c>
      <c r="C28" s="309">
        <v>21857893.686425466</v>
      </c>
      <c r="D28" s="309">
        <v>1555423.7592972741</v>
      </c>
      <c r="E28" s="310">
        <v>7.6612538517735446E-2</v>
      </c>
      <c r="F28" s="311">
        <v>68757027.608211175</v>
      </c>
      <c r="G28" s="311">
        <v>6379608.2640694752</v>
      </c>
      <c r="H28" s="310">
        <v>0.10227432188036854</v>
      </c>
      <c r="I28" s="312">
        <v>98.854097488678903</v>
      </c>
      <c r="J28" s="312">
        <v>2.1323423589443991</v>
      </c>
      <c r="K28" s="290"/>
    </row>
    <row r="29" spans="1:11">
      <c r="A29" s="416" t="s">
        <v>474</v>
      </c>
      <c r="B29" s="318" t="s">
        <v>444</v>
      </c>
      <c r="C29" s="313">
        <v>18037073.962505046</v>
      </c>
      <c r="D29" s="313">
        <v>946376.38562345505</v>
      </c>
      <c r="E29" s="314">
        <v>5.5373771688734842E-2</v>
      </c>
      <c r="F29" s="315">
        <v>59792290.675435722</v>
      </c>
      <c r="G29" s="315">
        <v>5007210.847943157</v>
      </c>
      <c r="H29" s="314">
        <v>9.1397345111294506E-2</v>
      </c>
      <c r="I29" s="316">
        <v>100.38913154921558</v>
      </c>
      <c r="J29" s="316">
        <v>-0.24275758757568155</v>
      </c>
      <c r="K29" s="290"/>
    </row>
    <row r="30" spans="1:11">
      <c r="A30" s="416" t="s">
        <v>474</v>
      </c>
      <c r="B30" s="317" t="s">
        <v>445</v>
      </c>
      <c r="C30" s="309">
        <v>106296.55014089087</v>
      </c>
      <c r="D30" s="309">
        <v>13128.395185269474</v>
      </c>
      <c r="E30" s="310">
        <v>0.14091075637939696</v>
      </c>
      <c r="F30" s="311">
        <v>730760.45554071665</v>
      </c>
      <c r="G30" s="311">
        <v>152779.43369625998</v>
      </c>
      <c r="H30" s="310">
        <v>0.26433295890704039</v>
      </c>
      <c r="I30" s="312">
        <v>90.548031020353903</v>
      </c>
      <c r="J30" s="312">
        <v>-15.833975851502288</v>
      </c>
      <c r="K30" s="290"/>
    </row>
    <row r="31" spans="1:11">
      <c r="A31" s="416" t="s">
        <v>474</v>
      </c>
      <c r="B31" s="318" t="s">
        <v>446</v>
      </c>
      <c r="C31" s="313">
        <v>69830.323750557363</v>
      </c>
      <c r="D31" s="313">
        <v>14647.086625371165</v>
      </c>
      <c r="E31" s="314">
        <v>0.2654263756246022</v>
      </c>
      <c r="F31" s="315">
        <v>464168.52262417198</v>
      </c>
      <c r="G31" s="315">
        <v>142126.54550186562</v>
      </c>
      <c r="H31" s="314">
        <v>0.44132925394346417</v>
      </c>
      <c r="I31" s="316">
        <v>49.523808644103227</v>
      </c>
      <c r="J31" s="316">
        <v>-2.9163587802133932</v>
      </c>
      <c r="K31" s="290"/>
    </row>
    <row r="32" spans="1:11">
      <c r="A32" s="416" t="s">
        <v>474</v>
      </c>
      <c r="B32" s="317" t="s">
        <v>447</v>
      </c>
      <c r="C32" s="309">
        <v>100514.51913783836</v>
      </c>
      <c r="D32" s="309">
        <v>26602.773280586174</v>
      </c>
      <c r="E32" s="310">
        <v>0.35992619267801967</v>
      </c>
      <c r="F32" s="311">
        <v>643686.71271397115</v>
      </c>
      <c r="G32" s="311">
        <v>190318.19893325702</v>
      </c>
      <c r="H32" s="310">
        <v>0.4197869793518797</v>
      </c>
      <c r="I32" s="312">
        <v>83.374618022244817</v>
      </c>
      <c r="J32" s="312">
        <v>1.6330827383747675</v>
      </c>
      <c r="K32" s="290"/>
    </row>
    <row r="33" spans="1:11">
      <c r="A33" s="416" t="s">
        <v>474</v>
      </c>
      <c r="B33" s="318" t="s">
        <v>448</v>
      </c>
      <c r="C33" s="313">
        <v>327253.39658569609</v>
      </c>
      <c r="D33" s="313">
        <v>64796.118022724986</v>
      </c>
      <c r="E33" s="314">
        <v>0.24688253409279531</v>
      </c>
      <c r="F33" s="315">
        <v>2060791.9564018655</v>
      </c>
      <c r="G33" s="315">
        <v>550162.3540841504</v>
      </c>
      <c r="H33" s="314">
        <v>0.36419407725100333</v>
      </c>
      <c r="I33" s="316">
        <v>191.0583892047112</v>
      </c>
      <c r="J33" s="316">
        <v>-14.169038395288197</v>
      </c>
      <c r="K33" s="290"/>
    </row>
    <row r="34" spans="1:11">
      <c r="A34" s="416" t="s">
        <v>474</v>
      </c>
      <c r="B34" s="317" t="s">
        <v>449</v>
      </c>
      <c r="C34" s="309">
        <v>59009.814822891902</v>
      </c>
      <c r="D34" s="309">
        <v>24963.266189127353</v>
      </c>
      <c r="E34" s="310">
        <v>0.73320989030796657</v>
      </c>
      <c r="F34" s="311">
        <v>372466.18402253627</v>
      </c>
      <c r="G34" s="311">
        <v>177742.88646128654</v>
      </c>
      <c r="H34" s="310">
        <v>0.91279722913165007</v>
      </c>
      <c r="I34" s="312">
        <v>91.213036808603391</v>
      </c>
      <c r="J34" s="312">
        <v>20.815198830851259</v>
      </c>
      <c r="K34" s="290"/>
    </row>
    <row r="35" spans="1:11">
      <c r="A35" s="416" t="s">
        <v>474</v>
      </c>
      <c r="B35" s="318" t="s">
        <v>450</v>
      </c>
      <c r="C35" s="313">
        <v>60593.783213687748</v>
      </c>
      <c r="D35" s="313">
        <v>15931.966786537778</v>
      </c>
      <c r="E35" s="314">
        <v>0.35672455939012632</v>
      </c>
      <c r="F35" s="315">
        <v>413098.32255521062</v>
      </c>
      <c r="G35" s="315">
        <v>134495.19495744182</v>
      </c>
      <c r="H35" s="314">
        <v>0.48274833135261236</v>
      </c>
      <c r="I35" s="316">
        <v>49.144328451445723</v>
      </c>
      <c r="J35" s="316">
        <v>1.0296233403457222</v>
      </c>
      <c r="K35" s="290"/>
    </row>
    <row r="36" spans="1:11">
      <c r="A36" s="416" t="s">
        <v>474</v>
      </c>
      <c r="B36" s="317" t="s">
        <v>451</v>
      </c>
      <c r="C36" s="309">
        <v>159643.68106287872</v>
      </c>
      <c r="D36" s="309">
        <v>56343.446641682924</v>
      </c>
      <c r="E36" s="310">
        <v>0.54543387009121846</v>
      </c>
      <c r="F36" s="311">
        <v>974273.42105476977</v>
      </c>
      <c r="G36" s="311">
        <v>363179.60491746</v>
      </c>
      <c r="H36" s="310">
        <v>0.5943107184639802</v>
      </c>
      <c r="I36" s="312">
        <v>116.49062364445048</v>
      </c>
      <c r="J36" s="312">
        <v>16.476214842760356</v>
      </c>
      <c r="K36" s="290"/>
    </row>
    <row r="37" spans="1:11">
      <c r="A37" s="416" t="s">
        <v>474</v>
      </c>
      <c r="B37" s="318" t="s">
        <v>452</v>
      </c>
      <c r="C37" s="313">
        <v>103491.75852300717</v>
      </c>
      <c r="D37" s="313">
        <v>31064.011145890603</v>
      </c>
      <c r="E37" s="314">
        <v>0.4288965523688954</v>
      </c>
      <c r="F37" s="315">
        <v>731772.29222495679</v>
      </c>
      <c r="G37" s="315">
        <v>287024.62737859419</v>
      </c>
      <c r="H37" s="314">
        <v>0.64536511389609297</v>
      </c>
      <c r="I37" s="316">
        <v>92.934988286474933</v>
      </c>
      <c r="J37" s="316">
        <v>6.2653893866947072</v>
      </c>
      <c r="K37" s="290"/>
    </row>
    <row r="38" spans="1:11">
      <c r="A38" s="416" t="s">
        <v>474</v>
      </c>
      <c r="B38" s="317" t="s">
        <v>453</v>
      </c>
      <c r="C38" s="309">
        <v>279232627.57249713</v>
      </c>
      <c r="D38" s="309">
        <v>20740900.460184813</v>
      </c>
      <c r="E38" s="310">
        <v>8.0238159618830199E-2</v>
      </c>
      <c r="F38" s="311">
        <v>823111812.48422694</v>
      </c>
      <c r="G38" s="311">
        <v>89371129.501307011</v>
      </c>
      <c r="H38" s="310">
        <v>0.12180206382721101</v>
      </c>
      <c r="I38" s="317"/>
      <c r="J38" s="317"/>
      <c r="K38" s="290"/>
    </row>
    <row r="39" spans="1:11">
      <c r="A39" s="416" t="s">
        <v>474</v>
      </c>
      <c r="B39" s="318" t="s">
        <v>454</v>
      </c>
      <c r="C39" s="313">
        <v>18467977.620226625</v>
      </c>
      <c r="D39" s="313">
        <v>1824300.3093625642</v>
      </c>
      <c r="E39" s="314">
        <v>0.10960920926842069</v>
      </c>
      <c r="F39" s="315">
        <v>47593348.229680255</v>
      </c>
      <c r="G39" s="315">
        <v>6170672.184599787</v>
      </c>
      <c r="H39" s="314">
        <v>0.14896845819145579</v>
      </c>
      <c r="I39" s="318"/>
      <c r="J39" s="318"/>
      <c r="K39" s="290"/>
    </row>
    <row r="40" spans="1:11">
      <c r="A40" s="416" t="s">
        <v>474</v>
      </c>
      <c r="B40" s="317" t="s">
        <v>455</v>
      </c>
      <c r="C40" s="309">
        <v>15926359.743299332</v>
      </c>
      <c r="D40" s="309">
        <v>1335320.0602168106</v>
      </c>
      <c r="E40" s="310">
        <v>9.1516443599631764E-2</v>
      </c>
      <c r="F40" s="311">
        <v>42080978.494036831</v>
      </c>
      <c r="G40" s="311">
        <v>5337842.9041402116</v>
      </c>
      <c r="H40" s="310">
        <v>0.145274561314467</v>
      </c>
      <c r="I40" s="317"/>
      <c r="J40" s="317"/>
      <c r="K40" s="290"/>
    </row>
    <row r="41" spans="1:11">
      <c r="A41" s="416" t="s">
        <v>474</v>
      </c>
      <c r="B41" s="318" t="s">
        <v>456</v>
      </c>
      <c r="C41" s="313">
        <v>19198890.515683107</v>
      </c>
      <c r="D41" s="313">
        <v>1790071.319393687</v>
      </c>
      <c r="E41" s="314">
        <v>0.10282554486953539</v>
      </c>
      <c r="F41" s="315">
        <v>52427485.595560119</v>
      </c>
      <c r="G41" s="315">
        <v>6708647.1237021983</v>
      </c>
      <c r="H41" s="314">
        <v>0.14673704205831223</v>
      </c>
      <c r="I41" s="318"/>
      <c r="J41" s="318"/>
      <c r="K41" s="290"/>
    </row>
    <row r="42" spans="1:11">
      <c r="A42" s="416" t="s">
        <v>474</v>
      </c>
      <c r="B42" s="317" t="s">
        <v>457</v>
      </c>
      <c r="C42" s="309">
        <v>12354465.910734553</v>
      </c>
      <c r="D42" s="309">
        <v>1034130.7598320022</v>
      </c>
      <c r="E42" s="310">
        <v>9.1351602761474138E-2</v>
      </c>
      <c r="F42" s="311">
        <v>32697919.365966357</v>
      </c>
      <c r="G42" s="311">
        <v>4066940.5667968802</v>
      </c>
      <c r="H42" s="310">
        <v>0.14204685754281141</v>
      </c>
      <c r="I42" s="317"/>
      <c r="J42" s="317"/>
      <c r="K42" s="290"/>
    </row>
    <row r="43" spans="1:11">
      <c r="A43" s="416" t="s">
        <v>474</v>
      </c>
      <c r="B43" s="318" t="s">
        <v>458</v>
      </c>
      <c r="C43" s="313">
        <v>15944911.955834746</v>
      </c>
      <c r="D43" s="313">
        <v>1265251.7484135684</v>
      </c>
      <c r="E43" s="314">
        <v>8.6190806226831534E-2</v>
      </c>
      <c r="F43" s="315">
        <v>42159674.164164156</v>
      </c>
      <c r="G43" s="315">
        <v>4895233.5659949929</v>
      </c>
      <c r="H43" s="314">
        <v>0.13136474041785295</v>
      </c>
      <c r="I43" s="318"/>
      <c r="J43" s="318"/>
      <c r="K43" s="290"/>
    </row>
    <row r="44" spans="1:11">
      <c r="A44" s="416" t="s">
        <v>474</v>
      </c>
      <c r="B44" s="317" t="s">
        <v>459</v>
      </c>
      <c r="C44" s="309">
        <v>20282959.000293683</v>
      </c>
      <c r="D44" s="309">
        <v>1900624.9015466236</v>
      </c>
      <c r="E44" s="310">
        <v>0.10339410062600103</v>
      </c>
      <c r="F44" s="311">
        <v>52758647.518813074</v>
      </c>
      <c r="G44" s="311">
        <v>7026796.3067168593</v>
      </c>
      <c r="H44" s="310">
        <v>0.15365212910642573</v>
      </c>
      <c r="I44" s="317"/>
      <c r="J44" s="317"/>
      <c r="K44" s="290"/>
    </row>
    <row r="45" spans="1:11">
      <c r="A45" s="416" t="s">
        <v>474</v>
      </c>
      <c r="B45" s="318" t="s">
        <v>460</v>
      </c>
      <c r="C45" s="313">
        <v>18263785.560542479</v>
      </c>
      <c r="D45" s="313">
        <v>1596454.0639687665</v>
      </c>
      <c r="E45" s="314">
        <v>9.5783423057071132E-2</v>
      </c>
      <c r="F45" s="315">
        <v>47416483.642886952</v>
      </c>
      <c r="G45" s="315">
        <v>6545012.2185397074</v>
      </c>
      <c r="H45" s="314">
        <v>0.16013644702404392</v>
      </c>
      <c r="I45" s="318"/>
      <c r="J45" s="318"/>
      <c r="K45" s="290"/>
    </row>
    <row r="46" spans="1:11">
      <c r="A46" s="416" t="s">
        <v>479</v>
      </c>
      <c r="B46" s="317" t="s">
        <v>421</v>
      </c>
      <c r="C46" s="309">
        <v>477210242.26868796</v>
      </c>
      <c r="D46" s="309">
        <v>34776484.102775693</v>
      </c>
      <c r="E46" s="310">
        <v>7.8602691275050818E-2</v>
      </c>
      <c r="F46" s="311">
        <v>1433029083.1358531</v>
      </c>
      <c r="G46" s="311">
        <v>167778960.30875611</v>
      </c>
      <c r="H46" s="310">
        <v>0.13260536970655878</v>
      </c>
      <c r="I46" s="312">
        <v>91.214423517102361</v>
      </c>
      <c r="J46" s="312">
        <v>-1.384666667340781</v>
      </c>
      <c r="K46" s="290"/>
    </row>
    <row r="47" spans="1:11">
      <c r="A47" s="416" t="s">
        <v>479</v>
      </c>
      <c r="B47" s="318" t="s">
        <v>422</v>
      </c>
      <c r="C47" s="313">
        <v>633490251.77423465</v>
      </c>
      <c r="D47" s="313">
        <v>59134892.335107446</v>
      </c>
      <c r="E47" s="314">
        <v>0.10295871948135765</v>
      </c>
      <c r="F47" s="315">
        <v>1779766342.4823208</v>
      </c>
      <c r="G47" s="315">
        <v>231637203.52797437</v>
      </c>
      <c r="H47" s="314">
        <v>0.14962395429390934</v>
      </c>
      <c r="I47" s="316">
        <v>100.81005177106906</v>
      </c>
      <c r="J47" s="316">
        <v>0.76505987593198199</v>
      </c>
      <c r="K47" s="290"/>
    </row>
    <row r="48" spans="1:11">
      <c r="A48" s="416" t="s">
        <v>479</v>
      </c>
      <c r="B48" s="317" t="s">
        <v>423</v>
      </c>
      <c r="C48" s="309">
        <v>537772408.82904243</v>
      </c>
      <c r="D48" s="309">
        <v>47563040.199173212</v>
      </c>
      <c r="E48" s="310">
        <v>9.7025971437697089E-2</v>
      </c>
      <c r="F48" s="311">
        <v>1576270891.9344337</v>
      </c>
      <c r="G48" s="311">
        <v>204104212.08254242</v>
      </c>
      <c r="H48" s="310">
        <v>0.14874593231237257</v>
      </c>
      <c r="I48" s="312">
        <v>100.09156837478264</v>
      </c>
      <c r="J48" s="312">
        <v>0.71849637185101756</v>
      </c>
      <c r="K48" s="290"/>
    </row>
    <row r="49" spans="1:11">
      <c r="A49" s="416" t="s">
        <v>479</v>
      </c>
      <c r="B49" s="318" t="s">
        <v>424</v>
      </c>
      <c r="C49" s="313">
        <v>842887240.98517942</v>
      </c>
      <c r="D49" s="313">
        <v>58444902.246159434</v>
      </c>
      <c r="E49" s="314">
        <v>7.450503288757819E-2</v>
      </c>
      <c r="F49" s="315">
        <v>2637941421.1919937</v>
      </c>
      <c r="G49" s="315">
        <v>281851101.12120771</v>
      </c>
      <c r="H49" s="314">
        <v>0.11962661139100127</v>
      </c>
      <c r="I49" s="316">
        <v>110.4193914077797</v>
      </c>
      <c r="J49" s="316">
        <v>-2.0140710347144477</v>
      </c>
      <c r="K49" s="290"/>
    </row>
    <row r="50" spans="1:11">
      <c r="A50" s="416" t="s">
        <v>479</v>
      </c>
      <c r="B50" s="317" t="s">
        <v>425</v>
      </c>
      <c r="C50" s="309">
        <v>304078600.58043206</v>
      </c>
      <c r="D50" s="309">
        <v>27838263.497680664</v>
      </c>
      <c r="E50" s="310">
        <v>0.1007755195771476</v>
      </c>
      <c r="F50" s="311">
        <v>838568999.03783357</v>
      </c>
      <c r="G50" s="311">
        <v>107558866.86992681</v>
      </c>
      <c r="H50" s="310">
        <v>0.1471373133378423</v>
      </c>
      <c r="I50" s="312">
        <v>105.46599188825174</v>
      </c>
      <c r="J50" s="312">
        <v>0.76974761116842672</v>
      </c>
      <c r="K50" s="290"/>
    </row>
    <row r="51" spans="1:11">
      <c r="A51" s="416" t="s">
        <v>479</v>
      </c>
      <c r="B51" s="318" t="s">
        <v>426</v>
      </c>
      <c r="C51" s="313">
        <v>448024555.56229186</v>
      </c>
      <c r="D51" s="313">
        <v>42778819.855757415</v>
      </c>
      <c r="E51" s="314">
        <v>0.10556266503624956</v>
      </c>
      <c r="F51" s="315">
        <v>1276257274.2453856</v>
      </c>
      <c r="G51" s="315">
        <v>172461723.77721095</v>
      </c>
      <c r="H51" s="314">
        <v>0.15624426435136593</v>
      </c>
      <c r="I51" s="316">
        <v>81.534436477467992</v>
      </c>
      <c r="J51" s="316">
        <v>1.5109112991498819</v>
      </c>
      <c r="K51" s="290"/>
    </row>
    <row r="52" spans="1:11">
      <c r="A52" s="416" t="s">
        <v>479</v>
      </c>
      <c r="B52" s="317" t="s">
        <v>427</v>
      </c>
      <c r="C52" s="309">
        <v>622388193.74169374</v>
      </c>
      <c r="D52" s="309">
        <v>50780709.558398366</v>
      </c>
      <c r="E52" s="310">
        <v>8.8838426653830682E-2</v>
      </c>
      <c r="F52" s="311">
        <v>1764088245.4585085</v>
      </c>
      <c r="G52" s="311">
        <v>216018155.69497943</v>
      </c>
      <c r="H52" s="310">
        <v>0.13954029415294539</v>
      </c>
      <c r="I52" s="312">
        <v>101.9047676503926</v>
      </c>
      <c r="J52" s="312">
        <v>0.46296676295034445</v>
      </c>
      <c r="K52" s="290"/>
    </row>
    <row r="53" spans="1:11">
      <c r="A53" s="416" t="s">
        <v>479</v>
      </c>
      <c r="B53" s="318" t="s">
        <v>428</v>
      </c>
      <c r="C53" s="313">
        <v>531205361.52330124</v>
      </c>
      <c r="D53" s="313">
        <v>43198888.900781691</v>
      </c>
      <c r="E53" s="314">
        <v>8.8521139214882277E-2</v>
      </c>
      <c r="F53" s="315">
        <v>1537299434.8488007</v>
      </c>
      <c r="G53" s="315">
        <v>178300932.09825134</v>
      </c>
      <c r="H53" s="314">
        <v>0.13120024174962563</v>
      </c>
      <c r="I53" s="316">
        <v>107.03599534122515</v>
      </c>
      <c r="J53" s="316">
        <v>-3.7753123004478084E-3</v>
      </c>
      <c r="K53" s="290"/>
    </row>
    <row r="54" spans="1:11">
      <c r="A54" s="416" t="s">
        <v>479</v>
      </c>
      <c r="B54" s="317" t="s">
        <v>429</v>
      </c>
      <c r="C54" s="309">
        <v>475725882.99556434</v>
      </c>
      <c r="D54" s="309">
        <v>34538346.036331713</v>
      </c>
      <c r="E54" s="310">
        <v>7.8284954000237744E-2</v>
      </c>
      <c r="F54" s="311">
        <v>1423053168.4699252</v>
      </c>
      <c r="G54" s="311">
        <v>165661750.05817223</v>
      </c>
      <c r="H54" s="310">
        <v>0.13175034252056875</v>
      </c>
      <c r="I54" s="312">
        <v>91.199489907337622</v>
      </c>
      <c r="J54" s="312">
        <v>-1.3818627614243582</v>
      </c>
      <c r="K54" s="290"/>
    </row>
    <row r="55" spans="1:11">
      <c r="A55" s="416" t="s">
        <v>479</v>
      </c>
      <c r="B55" s="318" t="s">
        <v>430</v>
      </c>
      <c r="C55" s="313">
        <v>632522162.82740939</v>
      </c>
      <c r="D55" s="313">
        <v>58944603.930128098</v>
      </c>
      <c r="E55" s="314">
        <v>0.10276657971670078</v>
      </c>
      <c r="F55" s="315">
        <v>1773538865.0538507</v>
      </c>
      <c r="G55" s="315">
        <v>229971041.37765837</v>
      </c>
      <c r="H55" s="314">
        <v>0.14898667739131455</v>
      </c>
      <c r="I55" s="316">
        <v>100.95353148097345</v>
      </c>
      <c r="J55" s="316">
        <v>0.78099978149610649</v>
      </c>
      <c r="K55" s="290"/>
    </row>
    <row r="56" spans="1:11">
      <c r="A56" s="416" t="s">
        <v>479</v>
      </c>
      <c r="B56" s="317" t="s">
        <v>431</v>
      </c>
      <c r="C56" s="309">
        <v>536442548.83756745</v>
      </c>
      <c r="D56" s="309">
        <v>47350645.026496887</v>
      </c>
      <c r="E56" s="310">
        <v>9.6813389584931228E-2</v>
      </c>
      <c r="F56" s="311">
        <v>1567564782.0599399</v>
      </c>
      <c r="G56" s="311">
        <v>202061648.8425703</v>
      </c>
      <c r="H56" s="310">
        <v>0.14797596865741122</v>
      </c>
      <c r="I56" s="312">
        <v>100.13918727371802</v>
      </c>
      <c r="J56" s="312">
        <v>0.73162915906436865</v>
      </c>
      <c r="K56" s="290"/>
    </row>
    <row r="57" spans="1:11">
      <c r="A57" s="416" t="s">
        <v>479</v>
      </c>
      <c r="B57" s="318" t="s">
        <v>475</v>
      </c>
      <c r="C57" s="313">
        <v>935905159.50579357</v>
      </c>
      <c r="D57" s="313">
        <v>86619389.114124537</v>
      </c>
      <c r="E57" s="314">
        <v>0.10199086353958088</v>
      </c>
      <c r="F57" s="315">
        <v>2607756450.6895652</v>
      </c>
      <c r="G57" s="315">
        <v>336291836.74415112</v>
      </c>
      <c r="H57" s="314">
        <v>0.14805066065283312</v>
      </c>
      <c r="I57" s="316">
        <v>102.39470069487253</v>
      </c>
      <c r="J57" s="316">
        <v>0.77464318156091849</v>
      </c>
      <c r="K57" s="290"/>
    </row>
    <row r="58" spans="1:11">
      <c r="A58" s="416" t="s">
        <v>479</v>
      </c>
      <c r="B58" s="317" t="s">
        <v>432</v>
      </c>
      <c r="C58" s="309">
        <v>838460128.73677826</v>
      </c>
      <c r="D58" s="309">
        <v>57889367.292443395</v>
      </c>
      <c r="E58" s="310">
        <v>7.4162869212942822E-2</v>
      </c>
      <c r="F58" s="311">
        <v>2610416812.6199436</v>
      </c>
      <c r="G58" s="311">
        <v>277008444.16214657</v>
      </c>
      <c r="H58" s="310">
        <v>0.11871408704393556</v>
      </c>
      <c r="I58" s="312">
        <v>110.16411544816008</v>
      </c>
      <c r="J58" s="312">
        <v>-2.0089690389526709</v>
      </c>
      <c r="K58" s="290"/>
    </row>
    <row r="59" spans="1:11">
      <c r="A59" s="416" t="s">
        <v>479</v>
      </c>
      <c r="B59" s="318" t="s">
        <v>476</v>
      </c>
      <c r="C59" s="313">
        <v>838460128.73677826</v>
      </c>
      <c r="D59" s="313">
        <v>57889367.292443395</v>
      </c>
      <c r="E59" s="314">
        <v>7.4162869212942822E-2</v>
      </c>
      <c r="F59" s="315">
        <v>2610416812.6199436</v>
      </c>
      <c r="G59" s="315">
        <v>277008444.16214657</v>
      </c>
      <c r="H59" s="314">
        <v>0.11871408704393556</v>
      </c>
      <c r="I59" s="316">
        <v>110.16411544816008</v>
      </c>
      <c r="J59" s="316">
        <v>-2.0089690389526709</v>
      </c>
      <c r="K59" s="290"/>
    </row>
    <row r="60" spans="1:11">
      <c r="A60" s="416" t="s">
        <v>479</v>
      </c>
      <c r="B60" s="317" t="s">
        <v>433</v>
      </c>
      <c r="C60" s="309">
        <v>303382996.67847168</v>
      </c>
      <c r="D60" s="309">
        <v>27674785.184017122</v>
      </c>
      <c r="E60" s="310">
        <v>0.1003770799353713</v>
      </c>
      <c r="F60" s="311">
        <v>834217585.63609385</v>
      </c>
      <c r="G60" s="311">
        <v>106320795.3663516</v>
      </c>
      <c r="H60" s="310">
        <v>0.14606575655726067</v>
      </c>
      <c r="I60" s="312">
        <v>105.53577100843114</v>
      </c>
      <c r="J60" s="312">
        <v>0.76611170053435274</v>
      </c>
      <c r="K60" s="290"/>
    </row>
    <row r="61" spans="1:11">
      <c r="A61" s="416" t="s">
        <v>479</v>
      </c>
      <c r="B61" s="318" t="s">
        <v>434</v>
      </c>
      <c r="C61" s="313">
        <v>447286050.36656129</v>
      </c>
      <c r="D61" s="313">
        <v>42647608.333095849</v>
      </c>
      <c r="E61" s="314">
        <v>0.10539682813816463</v>
      </c>
      <c r="F61" s="315">
        <v>1271485125.1226559</v>
      </c>
      <c r="G61" s="315">
        <v>171372179.63663006</v>
      </c>
      <c r="H61" s="314">
        <v>0.15577689576311501</v>
      </c>
      <c r="I61" s="316">
        <v>81.640654385964822</v>
      </c>
      <c r="J61" s="316">
        <v>1.5266963855351889</v>
      </c>
      <c r="K61" s="290"/>
    </row>
    <row r="62" spans="1:11">
      <c r="A62" s="416" t="s">
        <v>479</v>
      </c>
      <c r="B62" s="317" t="s">
        <v>435</v>
      </c>
      <c r="C62" s="309">
        <v>620413823.71511698</v>
      </c>
      <c r="D62" s="309">
        <v>50209276.745434403</v>
      </c>
      <c r="E62" s="310">
        <v>8.8054851565580378E-2</v>
      </c>
      <c r="F62" s="311">
        <v>1752058097.7642844</v>
      </c>
      <c r="G62" s="311">
        <v>212048822.78167748</v>
      </c>
      <c r="H62" s="310">
        <v>0.13769321148021813</v>
      </c>
      <c r="I62" s="312">
        <v>101.88177206814196</v>
      </c>
      <c r="J62" s="312">
        <v>0.42254638510128473</v>
      </c>
      <c r="K62" s="290"/>
    </row>
    <row r="63" spans="1:11">
      <c r="A63" s="416" t="s">
        <v>479</v>
      </c>
      <c r="B63" s="318" t="s">
        <v>477</v>
      </c>
      <c r="C63" s="313">
        <v>1604142422.9191217</v>
      </c>
      <c r="D63" s="313">
        <v>140207530.1054287</v>
      </c>
      <c r="E63" s="314">
        <v>9.5774430129162952E-2</v>
      </c>
      <c r="F63" s="315">
        <v>4591108004.9464874</v>
      </c>
      <c r="G63" s="315">
        <v>585482651.26205826</v>
      </c>
      <c r="H63" s="314">
        <v>0.14616510521222942</v>
      </c>
      <c r="I63" s="316">
        <v>94.778157635249514</v>
      </c>
      <c r="J63" s="316">
        <v>0.88134303678337744</v>
      </c>
      <c r="K63" s="290"/>
    </row>
    <row r="64" spans="1:11">
      <c r="A64" s="416" t="s">
        <v>479</v>
      </c>
      <c r="B64" s="317" t="s">
        <v>436</v>
      </c>
      <c r="C64" s="309">
        <v>529864008.81731784</v>
      </c>
      <c r="D64" s="309">
        <v>42890326.131499231</v>
      </c>
      <c r="E64" s="310">
        <v>8.8075244425828314E-2</v>
      </c>
      <c r="F64" s="311">
        <v>1528266276.9931576</v>
      </c>
      <c r="G64" s="311">
        <v>175559145.93789721</v>
      </c>
      <c r="H64" s="310">
        <v>0.12978355913666378</v>
      </c>
      <c r="I64" s="312">
        <v>107.08131357696359</v>
      </c>
      <c r="J64" s="312">
        <v>-1.3121020300232544E-2</v>
      </c>
      <c r="K64" s="290"/>
    </row>
    <row r="65" spans="1:11">
      <c r="A65" s="416" t="s">
        <v>479</v>
      </c>
      <c r="B65" s="318" t="s">
        <v>478</v>
      </c>
      <c r="C65" s="313">
        <v>1005589891.8133885</v>
      </c>
      <c r="D65" s="313">
        <v>77428672.168200612</v>
      </c>
      <c r="E65" s="314">
        <v>8.3421576477629183E-2</v>
      </c>
      <c r="F65" s="315">
        <v>2951319445.4651618</v>
      </c>
      <c r="G65" s="315">
        <v>341220895.99775124</v>
      </c>
      <c r="H65" s="314">
        <v>0.13073103928101765</v>
      </c>
      <c r="I65" s="316">
        <v>98.930966656328991</v>
      </c>
      <c r="J65" s="316">
        <v>-0.7368531166577128</v>
      </c>
      <c r="K65" s="290"/>
    </row>
    <row r="66" spans="1:11">
      <c r="A66" s="416" t="s">
        <v>479</v>
      </c>
      <c r="B66" s="317" t="s">
        <v>437</v>
      </c>
      <c r="C66" s="309">
        <v>241306845.44877326</v>
      </c>
      <c r="D66" s="309">
        <v>9308685.7832707465</v>
      </c>
      <c r="E66" s="310">
        <v>4.012396389993831E-2</v>
      </c>
      <c r="F66" s="311">
        <v>827099760.60874128</v>
      </c>
      <c r="G66" s="311">
        <v>67782892.648343086</v>
      </c>
      <c r="H66" s="310">
        <v>8.9268256123974682E-2</v>
      </c>
      <c r="I66" s="312">
        <v>85.004232662233051</v>
      </c>
      <c r="J66" s="312">
        <v>-2.8207552259402888</v>
      </c>
      <c r="K66" s="290"/>
    </row>
    <row r="67" spans="1:11">
      <c r="A67" s="416" t="s">
        <v>479</v>
      </c>
      <c r="B67" s="318" t="s">
        <v>438</v>
      </c>
      <c r="C67" s="313">
        <v>364389159.46427763</v>
      </c>
      <c r="D67" s="313">
        <v>26925137.096433401</v>
      </c>
      <c r="E67" s="314">
        <v>7.9786689281752018E-2</v>
      </c>
      <c r="F67" s="315">
        <v>1095782466.8538396</v>
      </c>
      <c r="G67" s="315">
        <v>117844364.6347425</v>
      </c>
      <c r="H67" s="314">
        <v>0.12050288701026669</v>
      </c>
      <c r="I67" s="316">
        <v>106.86770855616345</v>
      </c>
      <c r="J67" s="316">
        <v>0.54714988405672216</v>
      </c>
      <c r="K67" s="290"/>
    </row>
    <row r="68" spans="1:11">
      <c r="A68" s="416" t="s">
        <v>479</v>
      </c>
      <c r="B68" s="317" t="s">
        <v>439</v>
      </c>
      <c r="C68" s="309">
        <v>299820388.44838583</v>
      </c>
      <c r="D68" s="309">
        <v>23521638.79284668</v>
      </c>
      <c r="E68" s="310">
        <v>8.513118073162125E-2</v>
      </c>
      <c r="F68" s="311">
        <v>960230302.81793654</v>
      </c>
      <c r="G68" s="311">
        <v>112166657.42064452</v>
      </c>
      <c r="H68" s="310">
        <v>0.13226207493907824</v>
      </c>
      <c r="I68" s="312">
        <v>102.84360418277944</v>
      </c>
      <c r="J68" s="312">
        <v>1.5362147844479352</v>
      </c>
      <c r="K68" s="290"/>
    </row>
    <row r="69" spans="1:11">
      <c r="A69" s="416" t="s">
        <v>479</v>
      </c>
      <c r="B69" s="318" t="s">
        <v>440</v>
      </c>
      <c r="C69" s="313">
        <v>557599613.12959397</v>
      </c>
      <c r="D69" s="313">
        <v>30192564.179155707</v>
      </c>
      <c r="E69" s="314">
        <v>5.724717604597844E-2</v>
      </c>
      <c r="F69" s="315">
        <v>1864242831.3773115</v>
      </c>
      <c r="G69" s="315">
        <v>171929729.1786921</v>
      </c>
      <c r="H69" s="314">
        <v>0.10159451519658179</v>
      </c>
      <c r="I69" s="316">
        <v>134.62182714571946</v>
      </c>
      <c r="J69" s="316">
        <v>-2.1055822230239585</v>
      </c>
      <c r="K69" s="290"/>
    </row>
    <row r="70" spans="1:11">
      <c r="A70" s="416" t="s">
        <v>479</v>
      </c>
      <c r="B70" s="317" t="s">
        <v>441</v>
      </c>
      <c r="C70" s="309">
        <v>122882408.72331823</v>
      </c>
      <c r="D70" s="309">
        <v>7200958.8721618801</v>
      </c>
      <c r="E70" s="310">
        <v>6.224817273147186E-2</v>
      </c>
      <c r="F70" s="311">
        <v>367352732.02693629</v>
      </c>
      <c r="G70" s="311">
        <v>30947537.705596328</v>
      </c>
      <c r="H70" s="310">
        <v>9.1994827154882497E-2</v>
      </c>
      <c r="I70" s="312">
        <v>78.547695336661832</v>
      </c>
      <c r="J70" s="312">
        <v>-0.754064705695356</v>
      </c>
      <c r="K70" s="290"/>
    </row>
    <row r="71" spans="1:11">
      <c r="A71" s="416" t="s">
        <v>479</v>
      </c>
      <c r="B71" s="318" t="s">
        <v>442</v>
      </c>
      <c r="C71" s="313">
        <v>207075352.40646794</v>
      </c>
      <c r="D71" s="313">
        <v>18566043.306916952</v>
      </c>
      <c r="E71" s="314">
        <v>9.8488734564892502E-2</v>
      </c>
      <c r="F71" s="315">
        <v>651667591.24761105</v>
      </c>
      <c r="G71" s="315">
        <v>84501045.444449306</v>
      </c>
      <c r="H71" s="314">
        <v>0.14898806368204914</v>
      </c>
      <c r="I71" s="316">
        <v>69.452009025750755</v>
      </c>
      <c r="J71" s="316">
        <v>2.1222402784694765</v>
      </c>
      <c r="K71" s="290"/>
    </row>
    <row r="72" spans="1:11">
      <c r="A72" s="416" t="s">
        <v>479</v>
      </c>
      <c r="B72" s="317" t="s">
        <v>443</v>
      </c>
      <c r="C72" s="309">
        <v>326637568.30691439</v>
      </c>
      <c r="D72" s="309">
        <v>23218506.759960473</v>
      </c>
      <c r="E72" s="310">
        <v>7.6522900840781297E-2</v>
      </c>
      <c r="F72" s="311">
        <v>1005422822.5965402</v>
      </c>
      <c r="G72" s="311">
        <v>108173453.24564254</v>
      </c>
      <c r="H72" s="310">
        <v>0.12056119172744484</v>
      </c>
      <c r="I72" s="312">
        <v>98.563573026176414</v>
      </c>
      <c r="J72" s="312">
        <v>1.1684970531529189</v>
      </c>
      <c r="K72" s="290"/>
    </row>
    <row r="73" spans="1:11">
      <c r="A73" s="416" t="s">
        <v>479</v>
      </c>
      <c r="B73" s="318" t="s">
        <v>444</v>
      </c>
      <c r="C73" s="313">
        <v>266148540.35458395</v>
      </c>
      <c r="D73" s="313">
        <v>17445830.979947388</v>
      </c>
      <c r="E73" s="314">
        <v>7.0147329813233489E-2</v>
      </c>
      <c r="F73" s="315">
        <v>857876348.69531178</v>
      </c>
      <c r="G73" s="315">
        <v>79380846.733541727</v>
      </c>
      <c r="H73" s="314">
        <v>0.10196699471417102</v>
      </c>
      <c r="I73" s="316">
        <v>98.8345157069961</v>
      </c>
      <c r="J73" s="316">
        <v>0.16677134338178234</v>
      </c>
      <c r="K73" s="290"/>
    </row>
    <row r="74" spans="1:11">
      <c r="A74" s="416" t="s">
        <v>479</v>
      </c>
      <c r="B74" s="317" t="s">
        <v>445</v>
      </c>
      <c r="C74" s="309">
        <v>1484359.2731233302</v>
      </c>
      <c r="D74" s="309">
        <v>238138.06644311128</v>
      </c>
      <c r="E74" s="310">
        <v>0.19108811916102922</v>
      </c>
      <c r="F74" s="311">
        <v>9975914.6659276169</v>
      </c>
      <c r="G74" s="311">
        <v>2117210.2505846992</v>
      </c>
      <c r="H74" s="310">
        <v>0.26940957932597265</v>
      </c>
      <c r="I74" s="312">
        <v>96.266443595650713</v>
      </c>
      <c r="J74" s="312">
        <v>-3.0702770526003178</v>
      </c>
      <c r="K74" s="290"/>
    </row>
    <row r="75" spans="1:11">
      <c r="A75" s="416" t="s">
        <v>479</v>
      </c>
      <c r="B75" s="318" t="s">
        <v>446</v>
      </c>
      <c r="C75" s="313">
        <v>968088.94682590815</v>
      </c>
      <c r="D75" s="313">
        <v>190288.40497925528</v>
      </c>
      <c r="E75" s="314">
        <v>0.244649360268473</v>
      </c>
      <c r="F75" s="315">
        <v>6227477.4284702698</v>
      </c>
      <c r="G75" s="315">
        <v>1666162.150316718</v>
      </c>
      <c r="H75" s="314">
        <v>0.3652810754601446</v>
      </c>
      <c r="I75" s="316">
        <v>52.27105907395606</v>
      </c>
      <c r="J75" s="316">
        <v>0.67231447272898492</v>
      </c>
      <c r="K75" s="290"/>
    </row>
    <row r="76" spans="1:11">
      <c r="A76" s="416" t="s">
        <v>479</v>
      </c>
      <c r="B76" s="317" t="s">
        <v>447</v>
      </c>
      <c r="C76" s="309">
        <v>1329859.9914746576</v>
      </c>
      <c r="D76" s="309">
        <v>212395.17267587688</v>
      </c>
      <c r="E76" s="310">
        <v>0.19006877809736433</v>
      </c>
      <c r="F76" s="311">
        <v>8706109.8744932562</v>
      </c>
      <c r="G76" s="311">
        <v>2042563.2399709765</v>
      </c>
      <c r="H76" s="310">
        <v>0.30652794255073312</v>
      </c>
      <c r="I76" s="312">
        <v>83.98215897313726</v>
      </c>
      <c r="J76" s="312">
        <v>-2.2912951862748514</v>
      </c>
      <c r="K76" s="290"/>
    </row>
    <row r="77" spans="1:11">
      <c r="A77" s="416" t="s">
        <v>479</v>
      </c>
      <c r="B77" s="318" t="s">
        <v>448</v>
      </c>
      <c r="C77" s="313">
        <v>4427112.2484007636</v>
      </c>
      <c r="D77" s="313">
        <v>555534.95371648669</v>
      </c>
      <c r="E77" s="314">
        <v>0.14349060122840451</v>
      </c>
      <c r="F77" s="315">
        <v>27524608.572049901</v>
      </c>
      <c r="G77" s="315">
        <v>4842656.9590622634</v>
      </c>
      <c r="H77" s="314">
        <v>0.21350265804682206</v>
      </c>
      <c r="I77" s="316">
        <v>196.77890487461696</v>
      </c>
      <c r="J77" s="316">
        <v>-14.55963964426897</v>
      </c>
      <c r="K77" s="290"/>
    </row>
    <row r="78" spans="1:11">
      <c r="A78" s="416" t="s">
        <v>479</v>
      </c>
      <c r="B78" s="317" t="s">
        <v>449</v>
      </c>
      <c r="C78" s="309">
        <v>695603.90196042892</v>
      </c>
      <c r="D78" s="309">
        <v>163478.31366384262</v>
      </c>
      <c r="E78" s="310">
        <v>0.30721753897827236</v>
      </c>
      <c r="F78" s="311">
        <v>4351413.4017396756</v>
      </c>
      <c r="G78" s="311">
        <v>1238071.5035754605</v>
      </c>
      <c r="H78" s="310">
        <v>0.39766641251495394</v>
      </c>
      <c r="I78" s="312">
        <v>81.859809473599199</v>
      </c>
      <c r="J78" s="312">
        <v>5.0504100626164501</v>
      </c>
      <c r="K78" s="290"/>
    </row>
    <row r="79" spans="1:11">
      <c r="A79" s="416" t="s">
        <v>479</v>
      </c>
      <c r="B79" s="318" t="s">
        <v>450</v>
      </c>
      <c r="C79" s="313">
        <v>738505.1957305792</v>
      </c>
      <c r="D79" s="313">
        <v>131211.52266141574</v>
      </c>
      <c r="E79" s="314">
        <v>0.21605942640287037</v>
      </c>
      <c r="F79" s="315">
        <v>4772149.1227297923</v>
      </c>
      <c r="G79" s="315">
        <v>1089544.1405809857</v>
      </c>
      <c r="H79" s="314">
        <v>0.29586234360255353</v>
      </c>
      <c r="I79" s="316">
        <v>45.601061031768204</v>
      </c>
      <c r="J79" s="316">
        <v>-7.1377549182642497E-2</v>
      </c>
      <c r="K79" s="290"/>
    </row>
    <row r="80" spans="1:11">
      <c r="A80" s="416" t="s">
        <v>479</v>
      </c>
      <c r="B80" s="317" t="s">
        <v>451</v>
      </c>
      <c r="C80" s="309">
        <v>1974370.0265771151</v>
      </c>
      <c r="D80" s="309">
        <v>571432.81296405499</v>
      </c>
      <c r="E80" s="310">
        <v>0.40731175096026795</v>
      </c>
      <c r="F80" s="311">
        <v>12030147.694223616</v>
      </c>
      <c r="G80" s="311">
        <v>3969332.9133004462</v>
      </c>
      <c r="H80" s="310">
        <v>0.49242328736969887</v>
      </c>
      <c r="I80" s="312">
        <v>109.68414216730358</v>
      </c>
      <c r="J80" s="312">
        <v>14.861184400843271</v>
      </c>
      <c r="K80" s="290"/>
    </row>
    <row r="81" spans="1:11">
      <c r="A81" s="416" t="s">
        <v>479</v>
      </c>
      <c r="B81" s="318" t="s">
        <v>452</v>
      </c>
      <c r="C81" s="313">
        <v>1341352.7059832467</v>
      </c>
      <c r="D81" s="313">
        <v>308562.76928254811</v>
      </c>
      <c r="E81" s="314">
        <v>0.2987662430835335</v>
      </c>
      <c r="F81" s="315">
        <v>9033157.8556433879</v>
      </c>
      <c r="G81" s="315">
        <v>2741786.1603540946</v>
      </c>
      <c r="H81" s="314">
        <v>0.4358010133794869</v>
      </c>
      <c r="I81" s="316">
        <v>91.704897201768489</v>
      </c>
      <c r="J81" s="316">
        <v>5.4293338489357694</v>
      </c>
      <c r="K81" s="290"/>
    </row>
    <row r="82" spans="1:11">
      <c r="A82" s="416" t="s">
        <v>479</v>
      </c>
      <c r="B82" s="317" t="s">
        <v>453</v>
      </c>
      <c r="C82" s="309">
        <v>4142790757.5280895</v>
      </c>
      <c r="D82" s="309">
        <v>352836272.89890289</v>
      </c>
      <c r="E82" s="310">
        <v>9.3097759967802035E-2</v>
      </c>
      <c r="F82" s="311">
        <v>11933500953.119755</v>
      </c>
      <c r="G82" s="311">
        <v>1472220935.5258465</v>
      </c>
      <c r="H82" s="310">
        <v>0.14073047782392281</v>
      </c>
      <c r="I82" s="317"/>
      <c r="J82" s="317"/>
      <c r="K82" s="290"/>
    </row>
    <row r="83" spans="1:11">
      <c r="A83" s="416" t="s">
        <v>479</v>
      </c>
      <c r="B83" s="318" t="s">
        <v>454</v>
      </c>
      <c r="C83" s="313">
        <v>268133003.363132</v>
      </c>
      <c r="D83" s="313">
        <v>32019466.833695114</v>
      </c>
      <c r="E83" s="314">
        <v>0.13561046649141678</v>
      </c>
      <c r="F83" s="315">
        <v>677756398.20001101</v>
      </c>
      <c r="G83" s="315">
        <v>112126676.7429148</v>
      </c>
      <c r="H83" s="314">
        <v>0.19823335388753924</v>
      </c>
      <c r="I83" s="318"/>
      <c r="J83" s="318"/>
      <c r="K83" s="290"/>
    </row>
    <row r="84" spans="1:11">
      <c r="A84" s="416" t="s">
        <v>479</v>
      </c>
      <c r="B84" s="317" t="s">
        <v>455</v>
      </c>
      <c r="C84" s="309">
        <v>236622160.38918138</v>
      </c>
      <c r="D84" s="309">
        <v>23829006.23364985</v>
      </c>
      <c r="E84" s="310">
        <v>0.11198201524957478</v>
      </c>
      <c r="F84" s="311">
        <v>607334479.24200344</v>
      </c>
      <c r="G84" s="311">
        <v>89894991.421926141</v>
      </c>
      <c r="H84" s="310">
        <v>0.17373044295603546</v>
      </c>
      <c r="I84" s="317"/>
      <c r="J84" s="317"/>
      <c r="K84" s="290"/>
    </row>
    <row r="85" spans="1:11">
      <c r="A85" s="416" t="s">
        <v>479</v>
      </c>
      <c r="B85" s="318" t="s">
        <v>456</v>
      </c>
      <c r="C85" s="313">
        <v>280860515.60718381</v>
      </c>
      <c r="D85" s="313">
        <v>27696803.11328721</v>
      </c>
      <c r="E85" s="314">
        <v>0.10940273722662737</v>
      </c>
      <c r="F85" s="315">
        <v>746173981.24263215</v>
      </c>
      <c r="G85" s="315">
        <v>105078714.98345399</v>
      </c>
      <c r="H85" s="314">
        <v>0.16390499277368459</v>
      </c>
      <c r="I85" s="318"/>
      <c r="J85" s="318"/>
      <c r="K85" s="290"/>
    </row>
    <row r="86" spans="1:11">
      <c r="A86" s="416" t="s">
        <v>479</v>
      </c>
      <c r="B86" s="317" t="s">
        <v>457</v>
      </c>
      <c r="C86" s="309">
        <v>180500587.95515335</v>
      </c>
      <c r="D86" s="309">
        <v>20473826.311855137</v>
      </c>
      <c r="E86" s="310">
        <v>0.12794001516753536</v>
      </c>
      <c r="F86" s="311">
        <v>466864853.6091578</v>
      </c>
      <c r="G86" s="311">
        <v>75373257.660755396</v>
      </c>
      <c r="H86" s="310">
        <v>0.19252841808305229</v>
      </c>
      <c r="I86" s="317"/>
      <c r="J86" s="317"/>
      <c r="K86" s="290"/>
    </row>
    <row r="87" spans="1:11">
      <c r="A87" s="416" t="s">
        <v>479</v>
      </c>
      <c r="B87" s="318" t="s">
        <v>458</v>
      </c>
      <c r="C87" s="313">
        <v>240210697.96009338</v>
      </c>
      <c r="D87" s="313">
        <v>24081565.026179105</v>
      </c>
      <c r="E87" s="314">
        <v>0.11142211463709761</v>
      </c>
      <c r="F87" s="315">
        <v>619817533.87504435</v>
      </c>
      <c r="G87" s="315">
        <v>86871134.192180395</v>
      </c>
      <c r="H87" s="314">
        <v>0.16300163439301604</v>
      </c>
      <c r="I87" s="318"/>
      <c r="J87" s="318"/>
      <c r="K87" s="290"/>
    </row>
    <row r="88" spans="1:11">
      <c r="A88" s="416" t="s">
        <v>479</v>
      </c>
      <c r="B88" s="317" t="s">
        <v>459</v>
      </c>
      <c r="C88" s="309">
        <v>293776255.40820277</v>
      </c>
      <c r="D88" s="309">
        <v>26990769.985473752</v>
      </c>
      <c r="E88" s="310">
        <v>0.10117030895704887</v>
      </c>
      <c r="F88" s="311">
        <v>746635275.16774404</v>
      </c>
      <c r="G88" s="311">
        <v>103875369.53603566</v>
      </c>
      <c r="H88" s="310">
        <v>0.16160835270822674</v>
      </c>
      <c r="I88" s="317"/>
      <c r="J88" s="317"/>
      <c r="K88" s="290"/>
    </row>
    <row r="89" spans="1:11">
      <c r="A89" s="416" t="s">
        <v>479</v>
      </c>
      <c r="B89" s="318" t="s">
        <v>460</v>
      </c>
      <c r="C89" s="313">
        <v>263715468.46273404</v>
      </c>
      <c r="D89" s="313">
        <v>25444495.151552051</v>
      </c>
      <c r="E89" s="314">
        <v>0.10678806066033704</v>
      </c>
      <c r="F89" s="315">
        <v>670389928.29784536</v>
      </c>
      <c r="G89" s="315">
        <v>96178299.204355478</v>
      </c>
      <c r="H89" s="314">
        <v>0.16749625805418208</v>
      </c>
      <c r="I89" s="318"/>
      <c r="J89" s="318"/>
      <c r="K89" s="290"/>
    </row>
    <row r="90" spans="1:11">
      <c r="A90" s="416" t="s">
        <v>480</v>
      </c>
      <c r="B90" s="317" t="s">
        <v>421</v>
      </c>
      <c r="C90" s="309">
        <v>477210242.26868773</v>
      </c>
      <c r="D90" s="309">
        <v>34776484.102775216</v>
      </c>
      <c r="E90" s="310">
        <v>7.8602691275049694E-2</v>
      </c>
      <c r="F90" s="311">
        <v>1433029083.1358533</v>
      </c>
      <c r="G90" s="311">
        <v>167778960.30875683</v>
      </c>
      <c r="H90" s="310">
        <v>0.1326053697065594</v>
      </c>
      <c r="I90" s="312">
        <v>91.214423517102333</v>
      </c>
      <c r="J90" s="312">
        <v>-1.3846666673408805</v>
      </c>
      <c r="K90" s="290"/>
    </row>
    <row r="91" spans="1:11">
      <c r="A91" s="416" t="s">
        <v>480</v>
      </c>
      <c r="B91" s="318" t="s">
        <v>422</v>
      </c>
      <c r="C91" s="313">
        <v>633490251.77423525</v>
      </c>
      <c r="D91" s="313">
        <v>59134892.335108042</v>
      </c>
      <c r="E91" s="314">
        <v>0.10295871948135869</v>
      </c>
      <c r="F91" s="315">
        <v>1779766342.4823213</v>
      </c>
      <c r="G91" s="315">
        <v>231637203.52797532</v>
      </c>
      <c r="H91" s="314">
        <v>0.14962395429391001</v>
      </c>
      <c r="I91" s="316">
        <v>100.81005177106917</v>
      </c>
      <c r="J91" s="316">
        <v>0.76505987593209568</v>
      </c>
      <c r="K91" s="290"/>
    </row>
    <row r="92" spans="1:11">
      <c r="A92" s="416" t="s">
        <v>480</v>
      </c>
      <c r="B92" s="317" t="s">
        <v>423</v>
      </c>
      <c r="C92" s="309">
        <v>537772408.82904243</v>
      </c>
      <c r="D92" s="309">
        <v>47563040.199173212</v>
      </c>
      <c r="E92" s="310">
        <v>9.7025971437697089E-2</v>
      </c>
      <c r="F92" s="311">
        <v>1576270891.9344339</v>
      </c>
      <c r="G92" s="311">
        <v>204104212.08254266</v>
      </c>
      <c r="H92" s="310">
        <v>0.14874593231237274</v>
      </c>
      <c r="I92" s="312">
        <v>100.09156837478265</v>
      </c>
      <c r="J92" s="312">
        <v>0.71849637185103177</v>
      </c>
      <c r="K92" s="290"/>
    </row>
    <row r="93" spans="1:11">
      <c r="A93" s="416" t="s">
        <v>480</v>
      </c>
      <c r="B93" s="318" t="s">
        <v>424</v>
      </c>
      <c r="C93" s="313">
        <v>842887240.98517919</v>
      </c>
      <c r="D93" s="313">
        <v>58444902.246159434</v>
      </c>
      <c r="E93" s="314">
        <v>7.4505032887578218E-2</v>
      </c>
      <c r="F93" s="315">
        <v>2637941421.1919947</v>
      </c>
      <c r="G93" s="315">
        <v>281851101.12120867</v>
      </c>
      <c r="H93" s="314">
        <v>0.11962661139100167</v>
      </c>
      <c r="I93" s="316">
        <v>110.4193914077797</v>
      </c>
      <c r="J93" s="316">
        <v>-2.0140710347144193</v>
      </c>
      <c r="K93" s="290"/>
    </row>
    <row r="94" spans="1:11">
      <c r="A94" s="416" t="s">
        <v>480</v>
      </c>
      <c r="B94" s="317" t="s">
        <v>425</v>
      </c>
      <c r="C94" s="309">
        <v>304078600.58043218</v>
      </c>
      <c r="D94" s="309">
        <v>27838263.497680724</v>
      </c>
      <c r="E94" s="310">
        <v>0.1007755195771478</v>
      </c>
      <c r="F94" s="311">
        <v>838568999.03783405</v>
      </c>
      <c r="G94" s="311">
        <v>107558866.86992741</v>
      </c>
      <c r="H94" s="310">
        <v>0.14713731333784313</v>
      </c>
      <c r="I94" s="312">
        <v>105.46599188825181</v>
      </c>
      <c r="J94" s="312">
        <v>0.76974761116845514</v>
      </c>
      <c r="K94" s="290"/>
    </row>
    <row r="95" spans="1:11">
      <c r="A95" s="416" t="s">
        <v>480</v>
      </c>
      <c r="B95" s="318" t="s">
        <v>426</v>
      </c>
      <c r="C95" s="313">
        <v>448024555.56229186</v>
      </c>
      <c r="D95" s="313">
        <v>42778819.855757475</v>
      </c>
      <c r="E95" s="314">
        <v>0.10556266503624973</v>
      </c>
      <c r="F95" s="315">
        <v>1276257274.2453856</v>
      </c>
      <c r="G95" s="315">
        <v>172461723.77721143</v>
      </c>
      <c r="H95" s="314">
        <v>0.15624426435136643</v>
      </c>
      <c r="I95" s="316">
        <v>81.534436477467992</v>
      </c>
      <c r="J95" s="316">
        <v>1.5109112991498819</v>
      </c>
      <c r="K95" s="290"/>
    </row>
    <row r="96" spans="1:11">
      <c r="A96" s="416" t="s">
        <v>480</v>
      </c>
      <c r="B96" s="317" t="s">
        <v>427</v>
      </c>
      <c r="C96" s="309">
        <v>622388193.74169409</v>
      </c>
      <c r="D96" s="309">
        <v>50780709.558398604</v>
      </c>
      <c r="E96" s="310">
        <v>8.8838426653831085E-2</v>
      </c>
      <c r="F96" s="311">
        <v>1764088245.458509</v>
      </c>
      <c r="G96" s="311">
        <v>216018155.69497967</v>
      </c>
      <c r="H96" s="310">
        <v>0.13954029415294553</v>
      </c>
      <c r="I96" s="312">
        <v>101.90476765039267</v>
      </c>
      <c r="J96" s="312">
        <v>0.46296676295037287</v>
      </c>
      <c r="K96" s="290"/>
    </row>
    <row r="97" spans="1:11">
      <c r="A97" s="416" t="s">
        <v>480</v>
      </c>
      <c r="B97" s="318" t="s">
        <v>428</v>
      </c>
      <c r="C97" s="313">
        <v>531205361.52330112</v>
      </c>
      <c r="D97" s="313">
        <v>43198888.900781512</v>
      </c>
      <c r="E97" s="314">
        <v>8.8521139214881903E-2</v>
      </c>
      <c r="F97" s="315">
        <v>1537299434.8488004</v>
      </c>
      <c r="G97" s="315">
        <v>178300932.09825134</v>
      </c>
      <c r="H97" s="314">
        <v>0.13120024174962566</v>
      </c>
      <c r="I97" s="316">
        <v>107.03599534122512</v>
      </c>
      <c r="J97" s="316">
        <v>-3.775312300490441E-3</v>
      </c>
      <c r="K97" s="290"/>
    </row>
    <row r="98" spans="1:11">
      <c r="A98" s="416" t="s">
        <v>480</v>
      </c>
      <c r="B98" s="317" t="s">
        <v>429</v>
      </c>
      <c r="C98" s="309">
        <v>475725882.99556434</v>
      </c>
      <c r="D98" s="309">
        <v>34538346.036331832</v>
      </c>
      <c r="E98" s="310">
        <v>7.8284954000238036E-2</v>
      </c>
      <c r="F98" s="311">
        <v>1423053168.4699261</v>
      </c>
      <c r="G98" s="311">
        <v>165661750.05817294</v>
      </c>
      <c r="H98" s="310">
        <v>0.1317503425205693</v>
      </c>
      <c r="I98" s="312">
        <v>91.199489907337664</v>
      </c>
      <c r="J98" s="312">
        <v>-1.3818627614243013</v>
      </c>
      <c r="K98" s="290"/>
    </row>
    <row r="99" spans="1:11">
      <c r="A99" s="416" t="s">
        <v>480</v>
      </c>
      <c r="B99" s="318" t="s">
        <v>430</v>
      </c>
      <c r="C99" s="313">
        <v>632522162.82740951</v>
      </c>
      <c r="D99" s="313">
        <v>58944603.930128336</v>
      </c>
      <c r="E99" s="314">
        <v>0.10276657971670122</v>
      </c>
      <c r="F99" s="315">
        <v>1773538865.0538504</v>
      </c>
      <c r="G99" s="315">
        <v>229971041.37765813</v>
      </c>
      <c r="H99" s="314">
        <v>0.14898667739131441</v>
      </c>
      <c r="I99" s="316">
        <v>100.95353148097352</v>
      </c>
      <c r="J99" s="316">
        <v>0.78099978149619176</v>
      </c>
      <c r="K99" s="290"/>
    </row>
    <row r="100" spans="1:11">
      <c r="A100" s="416" t="s">
        <v>480</v>
      </c>
      <c r="B100" s="317" t="s">
        <v>431</v>
      </c>
      <c r="C100" s="309">
        <v>536442548.83756709</v>
      </c>
      <c r="D100" s="309">
        <v>47350645.026496291</v>
      </c>
      <c r="E100" s="310">
        <v>9.6813389584929965E-2</v>
      </c>
      <c r="F100" s="311">
        <v>1567564782.0599401</v>
      </c>
      <c r="G100" s="311">
        <v>202061648.84257078</v>
      </c>
      <c r="H100" s="310">
        <v>0.14797596865741161</v>
      </c>
      <c r="I100" s="312">
        <v>100.13918727371799</v>
      </c>
      <c r="J100" s="312">
        <v>0.73162915906428339</v>
      </c>
      <c r="K100" s="290"/>
    </row>
    <row r="101" spans="1:11">
      <c r="A101" s="416" t="s">
        <v>480</v>
      </c>
      <c r="B101" s="318" t="s">
        <v>475</v>
      </c>
      <c r="C101" s="313">
        <v>935905159.50579381</v>
      </c>
      <c r="D101" s="313">
        <v>86619389.114124537</v>
      </c>
      <c r="E101" s="314">
        <v>0.10199086353958085</v>
      </c>
      <c r="F101" s="315">
        <v>2607756450.6895657</v>
      </c>
      <c r="G101" s="315">
        <v>336291836.74415112</v>
      </c>
      <c r="H101" s="314">
        <v>0.14805066065283309</v>
      </c>
      <c r="I101" s="316">
        <v>102.39470069487263</v>
      </c>
      <c r="J101" s="316">
        <v>0.77464318156100376</v>
      </c>
      <c r="K101" s="290"/>
    </row>
    <row r="102" spans="1:11">
      <c r="A102" s="416" t="s">
        <v>480</v>
      </c>
      <c r="B102" s="317" t="s">
        <v>432</v>
      </c>
      <c r="C102" s="309">
        <v>838460128.73677802</v>
      </c>
      <c r="D102" s="309">
        <v>57889367.292443395</v>
      </c>
      <c r="E102" s="310">
        <v>7.4162869212942836E-2</v>
      </c>
      <c r="F102" s="311">
        <v>2610416812.6199436</v>
      </c>
      <c r="G102" s="311">
        <v>277008444.16214657</v>
      </c>
      <c r="H102" s="310">
        <v>0.11871408704393556</v>
      </c>
      <c r="I102" s="312">
        <v>110.16411544816012</v>
      </c>
      <c r="J102" s="312">
        <v>-2.0089690389525998</v>
      </c>
      <c r="K102" s="290"/>
    </row>
    <row r="103" spans="1:11">
      <c r="A103" s="416" t="s">
        <v>480</v>
      </c>
      <c r="B103" s="318" t="s">
        <v>476</v>
      </c>
      <c r="C103" s="313">
        <v>838460128.73677802</v>
      </c>
      <c r="D103" s="313">
        <v>57889367.292443395</v>
      </c>
      <c r="E103" s="314">
        <v>7.4162869212942836E-2</v>
      </c>
      <c r="F103" s="315">
        <v>2610416812.6199436</v>
      </c>
      <c r="G103" s="315">
        <v>277008444.16214657</v>
      </c>
      <c r="H103" s="314">
        <v>0.11871408704393556</v>
      </c>
      <c r="I103" s="316">
        <v>110.16411544816012</v>
      </c>
      <c r="J103" s="316">
        <v>-2.0089690389525998</v>
      </c>
      <c r="K103" s="290"/>
    </row>
    <row r="104" spans="1:11">
      <c r="A104" s="416" t="s">
        <v>480</v>
      </c>
      <c r="B104" s="317" t="s">
        <v>433</v>
      </c>
      <c r="C104" s="309">
        <v>303382996.67847139</v>
      </c>
      <c r="D104" s="309">
        <v>27674785.184016824</v>
      </c>
      <c r="E104" s="310">
        <v>0.10037707993537022</v>
      </c>
      <c r="F104" s="311">
        <v>834217585.63609409</v>
      </c>
      <c r="G104" s="311">
        <v>106320795.36635149</v>
      </c>
      <c r="H104" s="310">
        <v>0.14606575655726045</v>
      </c>
      <c r="I104" s="312">
        <v>105.5357710084311</v>
      </c>
      <c r="J104" s="312">
        <v>0.7661117005343101</v>
      </c>
      <c r="K104" s="290"/>
    </row>
    <row r="105" spans="1:11">
      <c r="A105" s="416" t="s">
        <v>480</v>
      </c>
      <c r="B105" s="318" t="s">
        <v>434</v>
      </c>
      <c r="C105" s="313">
        <v>447286050.36656147</v>
      </c>
      <c r="D105" s="313">
        <v>42647608.333096206</v>
      </c>
      <c r="E105" s="314">
        <v>0.10539682813816556</v>
      </c>
      <c r="F105" s="315">
        <v>1271485125.1226554</v>
      </c>
      <c r="G105" s="315">
        <v>171372179.63662958</v>
      </c>
      <c r="H105" s="314">
        <v>0.15577689576311457</v>
      </c>
      <c r="I105" s="316">
        <v>81.640654385964893</v>
      </c>
      <c r="J105" s="316">
        <v>1.5266963855353026</v>
      </c>
      <c r="K105" s="290"/>
    </row>
    <row r="106" spans="1:11">
      <c r="A106" s="416" t="s">
        <v>480</v>
      </c>
      <c r="B106" s="317" t="s">
        <v>435</v>
      </c>
      <c r="C106" s="309">
        <v>620413823.71511722</v>
      </c>
      <c r="D106" s="309">
        <v>50209276.745434403</v>
      </c>
      <c r="E106" s="310">
        <v>8.8054851565580336E-2</v>
      </c>
      <c r="F106" s="311">
        <v>1752058097.7642853</v>
      </c>
      <c r="G106" s="311">
        <v>212048822.78167939</v>
      </c>
      <c r="H106" s="310">
        <v>0.13769321148021946</v>
      </c>
      <c r="I106" s="312">
        <v>101.88177206814204</v>
      </c>
      <c r="J106" s="312">
        <v>0.42254638510132736</v>
      </c>
      <c r="K106" s="290"/>
    </row>
    <row r="107" spans="1:11">
      <c r="A107" s="416" t="s">
        <v>480</v>
      </c>
      <c r="B107" s="318" t="s">
        <v>477</v>
      </c>
      <c r="C107" s="313">
        <v>1604142422.9191208</v>
      </c>
      <c r="D107" s="313">
        <v>140207530.1054275</v>
      </c>
      <c r="E107" s="314">
        <v>9.5774430129162119E-2</v>
      </c>
      <c r="F107" s="315">
        <v>4591108004.9464884</v>
      </c>
      <c r="G107" s="315">
        <v>585482651.26205826</v>
      </c>
      <c r="H107" s="314">
        <v>0.14616510521222939</v>
      </c>
      <c r="I107" s="316">
        <v>94.778157635249514</v>
      </c>
      <c r="J107" s="316">
        <v>0.88134303678336323</v>
      </c>
      <c r="K107" s="290"/>
    </row>
    <row r="108" spans="1:11">
      <c r="A108" s="416" t="s">
        <v>480</v>
      </c>
      <c r="B108" s="317" t="s">
        <v>436</v>
      </c>
      <c r="C108" s="309">
        <v>529864008.81731808</v>
      </c>
      <c r="D108" s="309">
        <v>42890326.131499588</v>
      </c>
      <c r="E108" s="310">
        <v>8.8075244425829063E-2</v>
      </c>
      <c r="F108" s="311">
        <v>1528266276.9931567</v>
      </c>
      <c r="G108" s="311">
        <v>175559145.93789673</v>
      </c>
      <c r="H108" s="310">
        <v>0.12978355913666348</v>
      </c>
      <c r="I108" s="312">
        <v>107.08131357696371</v>
      </c>
      <c r="J108" s="312">
        <v>-1.3121020300090436E-2</v>
      </c>
      <c r="K108" s="290"/>
    </row>
    <row r="109" spans="1:11">
      <c r="A109" s="416" t="s">
        <v>480</v>
      </c>
      <c r="B109" s="318" t="s">
        <v>478</v>
      </c>
      <c r="C109" s="313">
        <v>1005589891.8133881</v>
      </c>
      <c r="D109" s="313">
        <v>77428672.168200254</v>
      </c>
      <c r="E109" s="314">
        <v>8.3421576477628795E-2</v>
      </c>
      <c r="F109" s="315">
        <v>2951319445.4651618</v>
      </c>
      <c r="G109" s="315">
        <v>341220895.99775076</v>
      </c>
      <c r="H109" s="314">
        <v>0.13073103928101745</v>
      </c>
      <c r="I109" s="316">
        <v>98.930966656329019</v>
      </c>
      <c r="J109" s="316">
        <v>-0.73685311665768438</v>
      </c>
      <c r="K109" s="290"/>
    </row>
    <row r="110" spans="1:11">
      <c r="A110" s="416" t="s">
        <v>480</v>
      </c>
      <c r="B110" s="317" t="s">
        <v>437</v>
      </c>
      <c r="C110" s="309">
        <v>241306845.44877326</v>
      </c>
      <c r="D110" s="309">
        <v>9308685.7832707167</v>
      </c>
      <c r="E110" s="310">
        <v>4.0123963899938171E-2</v>
      </c>
      <c r="F110" s="311">
        <v>827099760.60874128</v>
      </c>
      <c r="G110" s="311">
        <v>67782892.648342848</v>
      </c>
      <c r="H110" s="310">
        <v>8.9268256123974335E-2</v>
      </c>
      <c r="I110" s="312">
        <v>85.004232662233079</v>
      </c>
      <c r="J110" s="312">
        <v>-2.8207552259402746</v>
      </c>
      <c r="K110" s="290"/>
    </row>
    <row r="111" spans="1:11">
      <c r="A111" s="416" t="s">
        <v>480</v>
      </c>
      <c r="B111" s="318" t="s">
        <v>438</v>
      </c>
      <c r="C111" s="313">
        <v>364389159.46427751</v>
      </c>
      <c r="D111" s="313">
        <v>26925137.096433342</v>
      </c>
      <c r="E111" s="314">
        <v>7.9786689281751852E-2</v>
      </c>
      <c r="F111" s="315">
        <v>1095782466.8538394</v>
      </c>
      <c r="G111" s="315">
        <v>117844364.63474238</v>
      </c>
      <c r="H111" s="314">
        <v>0.12050288701026658</v>
      </c>
      <c r="I111" s="316">
        <v>106.86770855616348</v>
      </c>
      <c r="J111" s="316">
        <v>0.547149884056779</v>
      </c>
      <c r="K111" s="290"/>
    </row>
    <row r="112" spans="1:11">
      <c r="A112" s="416" t="s">
        <v>480</v>
      </c>
      <c r="B112" s="317" t="s">
        <v>439</v>
      </c>
      <c r="C112" s="309">
        <v>299820388.44838595</v>
      </c>
      <c r="D112" s="309">
        <v>23521638.79284668</v>
      </c>
      <c r="E112" s="310">
        <v>8.5131180731621223E-2</v>
      </c>
      <c r="F112" s="311">
        <v>960230302.81793654</v>
      </c>
      <c r="G112" s="311">
        <v>112166657.42064464</v>
      </c>
      <c r="H112" s="310">
        <v>0.13226207493907841</v>
      </c>
      <c r="I112" s="312">
        <v>102.84360418277953</v>
      </c>
      <c r="J112" s="312">
        <v>1.5362147844479637</v>
      </c>
      <c r="K112" s="290"/>
    </row>
    <row r="113" spans="1:11">
      <c r="A113" s="416" t="s">
        <v>480</v>
      </c>
      <c r="B113" s="318" t="s">
        <v>440</v>
      </c>
      <c r="C113" s="313">
        <v>557599613.12959397</v>
      </c>
      <c r="D113" s="313">
        <v>30192564.179155886</v>
      </c>
      <c r="E113" s="314">
        <v>5.7247176045978801E-2</v>
      </c>
      <c r="F113" s="315">
        <v>1864242831.377311</v>
      </c>
      <c r="G113" s="315">
        <v>171929729.17869139</v>
      </c>
      <c r="H113" s="314">
        <v>0.10159451519658134</v>
      </c>
      <c r="I113" s="316">
        <v>134.62182714571952</v>
      </c>
      <c r="J113" s="316">
        <v>-2.1055822230238732</v>
      </c>
      <c r="K113" s="290"/>
    </row>
    <row r="114" spans="1:11">
      <c r="A114" s="416" t="s">
        <v>480</v>
      </c>
      <c r="B114" s="317" t="s">
        <v>441</v>
      </c>
      <c r="C114" s="309">
        <v>122882408.72331825</v>
      </c>
      <c r="D114" s="309">
        <v>7200958.8721618652</v>
      </c>
      <c r="E114" s="310">
        <v>6.2248172731471714E-2</v>
      </c>
      <c r="F114" s="311">
        <v>367352732.02693641</v>
      </c>
      <c r="G114" s="311">
        <v>30947537.705596328</v>
      </c>
      <c r="H114" s="310">
        <v>9.1994827154882455E-2</v>
      </c>
      <c r="I114" s="312">
        <v>78.547695336661889</v>
      </c>
      <c r="J114" s="312">
        <v>-0.75406470569532758</v>
      </c>
      <c r="K114" s="290"/>
    </row>
    <row r="115" spans="1:11">
      <c r="A115" s="416" t="s">
        <v>480</v>
      </c>
      <c r="B115" s="318" t="s">
        <v>442</v>
      </c>
      <c r="C115" s="313">
        <v>207075352.40646785</v>
      </c>
      <c r="D115" s="313">
        <v>18566043.306916833</v>
      </c>
      <c r="E115" s="314">
        <v>9.848873456489185E-2</v>
      </c>
      <c r="F115" s="315">
        <v>651667591.24761105</v>
      </c>
      <c r="G115" s="315">
        <v>84501045.444449425</v>
      </c>
      <c r="H115" s="314">
        <v>0.14898806368204939</v>
      </c>
      <c r="I115" s="316">
        <v>69.452009025750755</v>
      </c>
      <c r="J115" s="316">
        <v>2.1222402784694623</v>
      </c>
      <c r="K115" s="290"/>
    </row>
    <row r="116" spans="1:11">
      <c r="A116" s="416" t="s">
        <v>480</v>
      </c>
      <c r="B116" s="317" t="s">
        <v>443</v>
      </c>
      <c r="C116" s="309">
        <v>326637568.30691457</v>
      </c>
      <c r="D116" s="309">
        <v>23218506.759960651</v>
      </c>
      <c r="E116" s="310">
        <v>7.6522900840781893E-2</v>
      </c>
      <c r="F116" s="311">
        <v>1005422822.5965407</v>
      </c>
      <c r="G116" s="311">
        <v>108173453.24564338</v>
      </c>
      <c r="H116" s="310">
        <v>0.12056119172744581</v>
      </c>
      <c r="I116" s="312">
        <v>98.563573026176499</v>
      </c>
      <c r="J116" s="312">
        <v>1.1684970531529899</v>
      </c>
      <c r="K116" s="290"/>
    </row>
    <row r="117" spans="1:11">
      <c r="A117" s="416" t="s">
        <v>480</v>
      </c>
      <c r="B117" s="318" t="s">
        <v>444</v>
      </c>
      <c r="C117" s="313">
        <v>266148540.35458398</v>
      </c>
      <c r="D117" s="313">
        <v>17445830.979947388</v>
      </c>
      <c r="E117" s="314">
        <v>7.0147329813233489E-2</v>
      </c>
      <c r="F117" s="315">
        <v>857876348.69531178</v>
      </c>
      <c r="G117" s="315">
        <v>79380846.733542085</v>
      </c>
      <c r="H117" s="314">
        <v>0.10196699471417153</v>
      </c>
      <c r="I117" s="316">
        <v>98.834515706996157</v>
      </c>
      <c r="J117" s="316">
        <v>0.16677134338181077</v>
      </c>
      <c r="K117" s="290"/>
    </row>
    <row r="118" spans="1:11">
      <c r="A118" s="416" t="s">
        <v>480</v>
      </c>
      <c r="B118" s="317" t="s">
        <v>445</v>
      </c>
      <c r="C118" s="309">
        <v>1484359.2731233309</v>
      </c>
      <c r="D118" s="309">
        <v>238138.06644311245</v>
      </c>
      <c r="E118" s="310">
        <v>0.19108811916103022</v>
      </c>
      <c r="F118" s="311">
        <v>9975914.6659276206</v>
      </c>
      <c r="G118" s="311">
        <v>2117210.2505847048</v>
      </c>
      <c r="H118" s="310">
        <v>0.26940957932597343</v>
      </c>
      <c r="I118" s="312">
        <v>96.266443595650742</v>
      </c>
      <c r="J118" s="312">
        <v>-3.0702770526002467</v>
      </c>
      <c r="K118" s="290"/>
    </row>
    <row r="119" spans="1:11">
      <c r="A119" s="416" t="s">
        <v>480</v>
      </c>
      <c r="B119" s="318" t="s">
        <v>446</v>
      </c>
      <c r="C119" s="313">
        <v>968088.94682590815</v>
      </c>
      <c r="D119" s="313">
        <v>190288.40497925563</v>
      </c>
      <c r="E119" s="314">
        <v>0.24464936026847356</v>
      </c>
      <c r="F119" s="315">
        <v>6227477.4284702707</v>
      </c>
      <c r="G119" s="315">
        <v>1666162.150316719</v>
      </c>
      <c r="H119" s="314">
        <v>0.36528107546014482</v>
      </c>
      <c r="I119" s="316">
        <v>52.271059073956053</v>
      </c>
      <c r="J119" s="316">
        <v>0.67231447272899914</v>
      </c>
      <c r="K119" s="290"/>
    </row>
    <row r="120" spans="1:11">
      <c r="A120" s="416" t="s">
        <v>480</v>
      </c>
      <c r="B120" s="317" t="s">
        <v>447</v>
      </c>
      <c r="C120" s="309">
        <v>1329859.991474658</v>
      </c>
      <c r="D120" s="309">
        <v>212395.17267587804</v>
      </c>
      <c r="E120" s="310">
        <v>0.1900687780973655</v>
      </c>
      <c r="F120" s="311">
        <v>8706109.8744932562</v>
      </c>
      <c r="G120" s="311">
        <v>2042563.2399709783</v>
      </c>
      <c r="H120" s="310">
        <v>0.30652794255073351</v>
      </c>
      <c r="I120" s="312">
        <v>83.98215897313726</v>
      </c>
      <c r="J120" s="312">
        <v>-2.2912951862747946</v>
      </c>
      <c r="K120" s="290"/>
    </row>
    <row r="121" spans="1:11">
      <c r="A121" s="416" t="s">
        <v>480</v>
      </c>
      <c r="B121" s="318" t="s">
        <v>448</v>
      </c>
      <c r="C121" s="313">
        <v>4427112.2484007636</v>
      </c>
      <c r="D121" s="313">
        <v>555534.95371648576</v>
      </c>
      <c r="E121" s="314">
        <v>0.14349060122840424</v>
      </c>
      <c r="F121" s="315">
        <v>27524608.572049893</v>
      </c>
      <c r="G121" s="315">
        <v>4842656.9590622596</v>
      </c>
      <c r="H121" s="314">
        <v>0.21350265804682192</v>
      </c>
      <c r="I121" s="316">
        <v>196.7789048746169</v>
      </c>
      <c r="J121" s="316">
        <v>-14.559639644269055</v>
      </c>
      <c r="K121" s="290"/>
    </row>
    <row r="122" spans="1:11">
      <c r="A122" s="416" t="s">
        <v>480</v>
      </c>
      <c r="B122" s="317" t="s">
        <v>449</v>
      </c>
      <c r="C122" s="309">
        <v>695603.90196042927</v>
      </c>
      <c r="D122" s="309">
        <v>163478.31366384286</v>
      </c>
      <c r="E122" s="310">
        <v>0.30721753897827275</v>
      </c>
      <c r="F122" s="311">
        <v>4351413.4017396756</v>
      </c>
      <c r="G122" s="311">
        <v>1238071.503575461</v>
      </c>
      <c r="H122" s="310">
        <v>0.39766641251495416</v>
      </c>
      <c r="I122" s="312">
        <v>81.859809473599228</v>
      </c>
      <c r="J122" s="312">
        <v>5.0504100626164643</v>
      </c>
      <c r="K122" s="290"/>
    </row>
    <row r="123" spans="1:11">
      <c r="A123" s="416" t="s">
        <v>480</v>
      </c>
      <c r="B123" s="318" t="s">
        <v>450</v>
      </c>
      <c r="C123" s="313">
        <v>738505.19573057909</v>
      </c>
      <c r="D123" s="313">
        <v>131211.52266141609</v>
      </c>
      <c r="E123" s="314">
        <v>0.21605942640287112</v>
      </c>
      <c r="F123" s="315">
        <v>4772149.1227297923</v>
      </c>
      <c r="G123" s="315">
        <v>1089544.1405809871</v>
      </c>
      <c r="H123" s="314">
        <v>0.29586234360255403</v>
      </c>
      <c r="I123" s="316">
        <v>45.601061031768189</v>
      </c>
      <c r="J123" s="316">
        <v>-7.1377549182621181E-2</v>
      </c>
      <c r="K123" s="290"/>
    </row>
    <row r="124" spans="1:11">
      <c r="A124" s="416" t="s">
        <v>480</v>
      </c>
      <c r="B124" s="317" t="s">
        <v>451</v>
      </c>
      <c r="C124" s="309">
        <v>1974370.0265771148</v>
      </c>
      <c r="D124" s="309">
        <v>571432.81296405476</v>
      </c>
      <c r="E124" s="310">
        <v>0.40731175096026778</v>
      </c>
      <c r="F124" s="311">
        <v>12030147.694223614</v>
      </c>
      <c r="G124" s="311">
        <v>3969332.9133004434</v>
      </c>
      <c r="H124" s="310">
        <v>0.49242328736969843</v>
      </c>
      <c r="I124" s="312">
        <v>109.68414216730353</v>
      </c>
      <c r="J124" s="312">
        <v>14.861184400843229</v>
      </c>
      <c r="K124" s="290"/>
    </row>
    <row r="125" spans="1:11">
      <c r="A125" s="416" t="s">
        <v>480</v>
      </c>
      <c r="B125" s="318" t="s">
        <v>452</v>
      </c>
      <c r="C125" s="313">
        <v>1341352.7059832469</v>
      </c>
      <c r="D125" s="313">
        <v>308562.76928254846</v>
      </c>
      <c r="E125" s="314">
        <v>0.29876624308353389</v>
      </c>
      <c r="F125" s="315">
        <v>9033157.8556433879</v>
      </c>
      <c r="G125" s="315">
        <v>2741786.1603540955</v>
      </c>
      <c r="H125" s="314">
        <v>0.43580101337948712</v>
      </c>
      <c r="I125" s="316">
        <v>91.704897201768489</v>
      </c>
      <c r="J125" s="316">
        <v>5.4293338489357836</v>
      </c>
      <c r="K125" s="290"/>
    </row>
    <row r="126" spans="1:11">
      <c r="A126" s="416" t="s">
        <v>480</v>
      </c>
      <c r="B126" s="317" t="s">
        <v>453</v>
      </c>
      <c r="C126" s="309">
        <v>4142790757.5280895</v>
      </c>
      <c r="D126" s="309">
        <v>352836272.89890289</v>
      </c>
      <c r="E126" s="310">
        <v>9.3097759967802035E-2</v>
      </c>
      <c r="F126" s="311">
        <v>11933500953.119757</v>
      </c>
      <c r="G126" s="311">
        <v>1472220935.5258484</v>
      </c>
      <c r="H126" s="310">
        <v>0.14073047782392301</v>
      </c>
      <c r="I126" s="317"/>
      <c r="J126" s="317"/>
      <c r="K126" s="290"/>
    </row>
    <row r="127" spans="1:11">
      <c r="A127" s="416" t="s">
        <v>480</v>
      </c>
      <c r="B127" s="318" t="s">
        <v>454</v>
      </c>
      <c r="C127" s="313">
        <v>268133003.36313194</v>
      </c>
      <c r="D127" s="313">
        <v>32019466.833694875</v>
      </c>
      <c r="E127" s="314">
        <v>0.13561046649141567</v>
      </c>
      <c r="F127" s="315">
        <v>677756398.20001078</v>
      </c>
      <c r="G127" s="315">
        <v>112126676.7429148</v>
      </c>
      <c r="H127" s="314">
        <v>0.19823335388753932</v>
      </c>
      <c r="I127" s="318"/>
      <c r="J127" s="318"/>
      <c r="K127" s="290"/>
    </row>
    <row r="128" spans="1:11">
      <c r="A128" s="416" t="s">
        <v>480</v>
      </c>
      <c r="B128" s="317" t="s">
        <v>455</v>
      </c>
      <c r="C128" s="309">
        <v>236622160.38918138</v>
      </c>
      <c r="D128" s="309">
        <v>23829006.23364985</v>
      </c>
      <c r="E128" s="310">
        <v>0.11198201524957478</v>
      </c>
      <c r="F128" s="311">
        <v>607334479.24200332</v>
      </c>
      <c r="G128" s="311">
        <v>89894991.421925902</v>
      </c>
      <c r="H128" s="310">
        <v>0.17373044295603496</v>
      </c>
      <c r="I128" s="317"/>
      <c r="J128" s="317"/>
      <c r="K128" s="290"/>
    </row>
    <row r="129" spans="1:11">
      <c r="A129" s="416" t="s">
        <v>480</v>
      </c>
      <c r="B129" s="318" t="s">
        <v>456</v>
      </c>
      <c r="C129" s="313">
        <v>280860515.60718417</v>
      </c>
      <c r="D129" s="313">
        <v>27696803.113287687</v>
      </c>
      <c r="E129" s="314">
        <v>0.1094027372266293</v>
      </c>
      <c r="F129" s="315">
        <v>746173981.24263215</v>
      </c>
      <c r="G129" s="315">
        <v>105078714.98345399</v>
      </c>
      <c r="H129" s="314">
        <v>0.16390499277368459</v>
      </c>
      <c r="I129" s="318"/>
      <c r="J129" s="318"/>
      <c r="K129" s="290"/>
    </row>
    <row r="130" spans="1:11">
      <c r="A130" s="416" t="s">
        <v>480</v>
      </c>
      <c r="B130" s="317" t="s">
        <v>457</v>
      </c>
      <c r="C130" s="309">
        <v>180500587.95515323</v>
      </c>
      <c r="D130" s="309">
        <v>20473826.311854959</v>
      </c>
      <c r="E130" s="310">
        <v>0.1279400151675342</v>
      </c>
      <c r="F130" s="311">
        <v>466864853.60915786</v>
      </c>
      <c r="G130" s="311">
        <v>75373257.660755336</v>
      </c>
      <c r="H130" s="310">
        <v>0.19252841808305207</v>
      </c>
      <c r="I130" s="317"/>
      <c r="J130" s="317"/>
      <c r="K130" s="290"/>
    </row>
    <row r="131" spans="1:11">
      <c r="A131" s="416" t="s">
        <v>480</v>
      </c>
      <c r="B131" s="318" t="s">
        <v>458</v>
      </c>
      <c r="C131" s="313">
        <v>240210697.96009362</v>
      </c>
      <c r="D131" s="313">
        <v>24081565.026179016</v>
      </c>
      <c r="E131" s="314">
        <v>0.11142211463709703</v>
      </c>
      <c r="F131" s="315">
        <v>619817533.87504435</v>
      </c>
      <c r="G131" s="315">
        <v>86871134.192180037</v>
      </c>
      <c r="H131" s="314">
        <v>0.16300163439301527</v>
      </c>
      <c r="I131" s="318"/>
      <c r="J131" s="318"/>
      <c r="K131" s="290"/>
    </row>
    <row r="132" spans="1:11">
      <c r="A132" s="416" t="s">
        <v>480</v>
      </c>
      <c r="B132" s="317" t="s">
        <v>459</v>
      </c>
      <c r="C132" s="309">
        <v>293776255.40820271</v>
      </c>
      <c r="D132" s="309">
        <v>26990769.985474348</v>
      </c>
      <c r="E132" s="310">
        <v>0.10117030895705136</v>
      </c>
      <c r="F132" s="311">
        <v>746635275.1677444</v>
      </c>
      <c r="G132" s="311">
        <v>103875369.53603649</v>
      </c>
      <c r="H132" s="310">
        <v>0.16160835270822815</v>
      </c>
      <c r="I132" s="317"/>
      <c r="J132" s="317"/>
    </row>
    <row r="133" spans="1:11">
      <c r="A133" s="416" t="s">
        <v>480</v>
      </c>
      <c r="B133" s="318" t="s">
        <v>460</v>
      </c>
      <c r="C133" s="313">
        <v>263715468.4627341</v>
      </c>
      <c r="D133" s="313">
        <v>25444495.151551962</v>
      </c>
      <c r="E133" s="314">
        <v>0.1067880606603366</v>
      </c>
      <c r="F133" s="315">
        <v>670389928.29784465</v>
      </c>
      <c r="G133" s="315">
        <v>96178299.204354525</v>
      </c>
      <c r="H133" s="314">
        <v>0.16749625805418036</v>
      </c>
      <c r="I133" s="318"/>
      <c r="J133" s="318"/>
    </row>
    <row r="134" spans="1:11">
      <c r="A134" s="297"/>
      <c r="C134" s="309"/>
      <c r="D134" s="309"/>
      <c r="E134" s="310"/>
      <c r="F134" s="311"/>
      <c r="G134" s="311"/>
      <c r="H134" s="310"/>
      <c r="I134" s="317"/>
      <c r="J134" s="317"/>
    </row>
    <row r="135" spans="1:11">
      <c r="A135" s="297"/>
      <c r="C135" s="313"/>
      <c r="D135" s="313"/>
      <c r="E135" s="314"/>
      <c r="F135" s="315"/>
      <c r="G135" s="315"/>
      <c r="H135" s="314"/>
      <c r="I135" s="318"/>
      <c r="J135" s="318"/>
    </row>
    <row r="136" spans="1:11">
      <c r="A136" s="297"/>
    </row>
    <row r="137" spans="1:11">
      <c r="A137" s="297"/>
    </row>
    <row r="138" spans="1:11">
      <c r="A138" s="297"/>
      <c r="K138" s="235"/>
    </row>
  </sheetData>
  <mergeCells count="3">
    <mergeCell ref="A2:A45"/>
    <mergeCell ref="A46:A89"/>
    <mergeCell ref="A90:A13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66"/>
  </sheetPr>
  <dimension ref="A1:I220"/>
  <sheetViews>
    <sheetView zoomScale="85" zoomScaleNormal="85" workbookViewId="0">
      <selection activeCell="J26" sqref="J26"/>
    </sheetView>
  </sheetViews>
  <sheetFormatPr defaultRowHeight="14.4"/>
  <cols>
    <col min="1" max="1" width="31" bestFit="1" customWidth="1"/>
    <col min="2" max="2" width="42.77734375" bestFit="1" customWidth="1"/>
    <col min="3" max="3" width="11.21875" style="186" bestFit="1" customWidth="1"/>
    <col min="4" max="4" width="10.77734375" style="186" bestFit="1" customWidth="1"/>
    <col min="5" max="5" width="9.21875" style="186"/>
    <col min="6" max="6" width="13.77734375" style="186" bestFit="1" customWidth="1"/>
    <col min="7" max="7" width="11.77734375" style="186" bestFit="1" customWidth="1"/>
    <col min="8" max="8" width="9.21875" style="186"/>
  </cols>
  <sheetData>
    <row r="1" spans="1:8" ht="15" customHeight="1">
      <c r="A1" s="417" t="s">
        <v>1</v>
      </c>
      <c r="B1" s="417" t="s">
        <v>0</v>
      </c>
      <c r="C1" s="417" t="s">
        <v>11</v>
      </c>
      <c r="D1" s="417"/>
      <c r="E1" s="417"/>
      <c r="F1" s="417"/>
      <c r="G1" s="417"/>
      <c r="H1" s="417"/>
    </row>
    <row r="2" spans="1:8" ht="15" customHeight="1">
      <c r="A2" s="419"/>
      <c r="B2" s="419"/>
      <c r="C2" s="417" t="s">
        <v>3</v>
      </c>
      <c r="D2" s="417"/>
      <c r="E2" s="417"/>
      <c r="F2" s="417" t="s">
        <v>6</v>
      </c>
      <c r="G2" s="417"/>
      <c r="H2" s="417"/>
    </row>
    <row r="3" spans="1:8" ht="28.8">
      <c r="A3" s="419"/>
      <c r="B3" s="419"/>
      <c r="C3" s="171" t="s">
        <v>8</v>
      </c>
      <c r="D3" s="171" t="s">
        <v>9</v>
      </c>
      <c r="E3" s="171" t="s">
        <v>10</v>
      </c>
      <c r="F3" s="171" t="s">
        <v>8</v>
      </c>
      <c r="G3" s="171" t="s">
        <v>9</v>
      </c>
      <c r="H3" s="171" t="s">
        <v>10</v>
      </c>
    </row>
    <row r="4" spans="1:8">
      <c r="A4" s="418" t="s">
        <v>131</v>
      </c>
      <c r="B4" s="275" t="s">
        <v>208</v>
      </c>
      <c r="C4" s="309">
        <v>42800290.558248483</v>
      </c>
      <c r="D4" s="309">
        <v>3325754.897627458</v>
      </c>
      <c r="E4" s="310">
        <v>8.4250640114436143E-2</v>
      </c>
      <c r="F4" s="311">
        <v>122298634.33360581</v>
      </c>
      <c r="G4" s="311">
        <v>12771903.68577607</v>
      </c>
      <c r="H4" s="310">
        <v>0.11660992353403314</v>
      </c>
    </row>
    <row r="5" spans="1:8">
      <c r="A5" s="419"/>
      <c r="B5" s="276" t="s">
        <v>209</v>
      </c>
      <c r="C5" s="309">
        <v>8127940.8568660328</v>
      </c>
      <c r="D5" s="309">
        <v>631155.07491598371</v>
      </c>
      <c r="E5" s="314">
        <v>8.4190090696683734E-2</v>
      </c>
      <c r="F5" s="315">
        <v>23655603.5366426</v>
      </c>
      <c r="G5" s="315">
        <v>1998624.7898460887</v>
      </c>
      <c r="H5" s="314">
        <v>9.2285485118358171E-2</v>
      </c>
    </row>
    <row r="6" spans="1:8">
      <c r="A6" s="418"/>
      <c r="B6" s="275" t="s">
        <v>210</v>
      </c>
      <c r="C6" s="309">
        <v>2981688.5740671712</v>
      </c>
      <c r="D6" s="309">
        <v>228567.20417654002</v>
      </c>
      <c r="E6" s="310">
        <v>8.3021114389017991E-2</v>
      </c>
      <c r="F6" s="311">
        <v>8744319.3899671212</v>
      </c>
      <c r="G6" s="311">
        <v>970262.1890061982</v>
      </c>
      <c r="H6" s="310">
        <v>0.12480769872471065</v>
      </c>
    </row>
    <row r="7" spans="1:8">
      <c r="A7" s="418"/>
      <c r="B7" s="276" t="s">
        <v>211</v>
      </c>
      <c r="C7" s="309">
        <v>1915277.7813290688</v>
      </c>
      <c r="D7" s="309">
        <v>167660.81204851973</v>
      </c>
      <c r="E7" s="314">
        <v>9.5936818533835566E-2</v>
      </c>
      <c r="F7" s="315">
        <v>5704625.8181373207</v>
      </c>
      <c r="G7" s="315">
        <v>667186.8611337319</v>
      </c>
      <c r="H7" s="314">
        <v>0.13244564685119153</v>
      </c>
    </row>
    <row r="8" spans="1:8">
      <c r="A8" s="418"/>
      <c r="B8" s="275" t="s">
        <v>212</v>
      </c>
      <c r="C8" s="309">
        <v>2252331.7879314902</v>
      </c>
      <c r="D8" s="309">
        <v>218989.63244735519</v>
      </c>
      <c r="E8" s="310">
        <v>0.10769935195447426</v>
      </c>
      <c r="F8" s="311">
        <v>6512696.3777031768</v>
      </c>
      <c r="G8" s="311">
        <v>828472.59264036547</v>
      </c>
      <c r="H8" s="310">
        <v>0.14574946799551644</v>
      </c>
    </row>
    <row r="9" spans="1:8">
      <c r="A9" s="418"/>
      <c r="B9" s="276" t="s">
        <v>213</v>
      </c>
      <c r="C9" s="309">
        <v>4428757.4159339443</v>
      </c>
      <c r="D9" s="309">
        <v>271619.86821511714</v>
      </c>
      <c r="E9" s="314">
        <v>6.5338196077771069E-2</v>
      </c>
      <c r="F9" s="315">
        <v>13189757.196426207</v>
      </c>
      <c r="G9" s="315">
        <v>1289624.4444866143</v>
      </c>
      <c r="H9" s="314">
        <v>0.10837059311598179</v>
      </c>
    </row>
    <row r="10" spans="1:8">
      <c r="A10" s="418"/>
      <c r="B10" s="275" t="s">
        <v>214</v>
      </c>
      <c r="C10" s="309">
        <v>1966440.1936957154</v>
      </c>
      <c r="D10" s="309">
        <v>184790.75991668878</v>
      </c>
      <c r="E10" s="310">
        <v>0.10371892270901589</v>
      </c>
      <c r="F10" s="311">
        <v>5548316.8883431433</v>
      </c>
      <c r="G10" s="311">
        <v>671226.29408132844</v>
      </c>
      <c r="H10" s="310">
        <v>0.13762842438708559</v>
      </c>
    </row>
    <row r="11" spans="1:8">
      <c r="A11" s="418"/>
      <c r="B11" s="276" t="s">
        <v>215</v>
      </c>
      <c r="C11" s="309">
        <v>903711.60570647137</v>
      </c>
      <c r="D11" s="309">
        <v>82947.913550554542</v>
      </c>
      <c r="E11" s="314">
        <v>0.10106186999168244</v>
      </c>
      <c r="F11" s="315">
        <v>2447983.2161474354</v>
      </c>
      <c r="G11" s="315">
        <v>278112.86791514512</v>
      </c>
      <c r="H11" s="314">
        <v>0.12817026977750673</v>
      </c>
    </row>
    <row r="12" spans="1:8">
      <c r="A12" s="418"/>
      <c r="B12" s="275" t="s">
        <v>216</v>
      </c>
      <c r="C12" s="309">
        <v>2338598.8354650647</v>
      </c>
      <c r="D12" s="309">
        <v>181619.80021311762</v>
      </c>
      <c r="E12" s="310">
        <v>8.4201003924872828E-2</v>
      </c>
      <c r="F12" s="311">
        <v>6668691.5854704455</v>
      </c>
      <c r="G12" s="311">
        <v>727079.63389106747</v>
      </c>
      <c r="H12" s="310">
        <v>0.12237077072961619</v>
      </c>
    </row>
    <row r="13" spans="1:8">
      <c r="A13" s="418"/>
      <c r="B13" s="276" t="s">
        <v>217</v>
      </c>
      <c r="C13" s="309">
        <v>2898206.1078938683</v>
      </c>
      <c r="D13" s="309">
        <v>263528.45541754924</v>
      </c>
      <c r="E13" s="314">
        <v>0.10002303514050771</v>
      </c>
      <c r="F13" s="315">
        <v>8313503.9058043035</v>
      </c>
      <c r="G13" s="315">
        <v>1019060.4280403526</v>
      </c>
      <c r="H13" s="314">
        <v>0.13970365678297597</v>
      </c>
    </row>
    <row r="14" spans="1:8">
      <c r="A14" s="418"/>
      <c r="B14" s="275" t="s">
        <v>218</v>
      </c>
      <c r="C14" s="309">
        <v>1513883.7692039502</v>
      </c>
      <c r="D14" s="309">
        <v>92744.454036495183</v>
      </c>
      <c r="E14" s="310">
        <v>6.5260634933294315E-2</v>
      </c>
      <c r="F14" s="311">
        <v>4209670.1982496744</v>
      </c>
      <c r="G14" s="311">
        <v>401870.50148774683</v>
      </c>
      <c r="H14" s="310">
        <v>0.10553877133544839</v>
      </c>
    </row>
    <row r="15" spans="1:8">
      <c r="A15" s="418"/>
      <c r="B15" s="276" t="s">
        <v>219</v>
      </c>
      <c r="C15" s="309">
        <v>1721497.7939994016</v>
      </c>
      <c r="D15" s="309">
        <v>122615.90337662934</v>
      </c>
      <c r="E15" s="314">
        <v>7.668853096389118E-2</v>
      </c>
      <c r="F15" s="315">
        <v>4718633.7374105342</v>
      </c>
      <c r="G15" s="315">
        <v>475819.37640501745</v>
      </c>
      <c r="H15" s="314">
        <v>0.11214711177989217</v>
      </c>
    </row>
    <row r="16" spans="1:8">
      <c r="A16" s="418"/>
      <c r="B16" s="275" t="s">
        <v>220</v>
      </c>
      <c r="C16" s="309">
        <v>29279489.769276999</v>
      </c>
      <c r="D16" s="309">
        <v>2266186.8471616358</v>
      </c>
      <c r="E16" s="310">
        <v>8.38915127741134E-2</v>
      </c>
      <c r="F16" s="311">
        <v>85293595.134502798</v>
      </c>
      <c r="G16" s="311">
        <v>10192576.686567202</v>
      </c>
      <c r="H16" s="310">
        <v>0.135718221899125</v>
      </c>
    </row>
    <row r="17" spans="1:8">
      <c r="A17" s="418"/>
      <c r="B17" s="276" t="s">
        <v>221</v>
      </c>
      <c r="C17" s="309">
        <v>6686498.1733776797</v>
      </c>
      <c r="D17" s="309">
        <v>532147.28413745295</v>
      </c>
      <c r="E17" s="314">
        <v>8.6466841705079983E-2</v>
      </c>
      <c r="F17" s="315">
        <v>19765886.369126689</v>
      </c>
      <c r="G17" s="315">
        <v>2252265.5888805687</v>
      </c>
      <c r="H17" s="314">
        <v>0.12860079689637527</v>
      </c>
    </row>
    <row r="18" spans="1:8">
      <c r="A18" s="418"/>
      <c r="B18" s="275" t="s">
        <v>222</v>
      </c>
      <c r="C18" s="309">
        <v>5570328.1391466008</v>
      </c>
      <c r="D18" s="309">
        <v>456877.4031846961</v>
      </c>
      <c r="E18" s="310">
        <v>8.9348157785419963E-2</v>
      </c>
      <c r="F18" s="311">
        <v>16549615.554395963</v>
      </c>
      <c r="G18" s="311">
        <v>1989024.8875715882</v>
      </c>
      <c r="H18" s="310">
        <v>0.13660331047582353</v>
      </c>
    </row>
    <row r="19" spans="1:8">
      <c r="A19" s="418"/>
      <c r="B19" s="276" t="s">
        <v>223</v>
      </c>
      <c r="C19" s="309">
        <v>533293.99322534446</v>
      </c>
      <c r="D19" s="309">
        <v>52203.564156205044</v>
      </c>
      <c r="E19" s="314">
        <v>0.10851091811827057</v>
      </c>
      <c r="F19" s="315">
        <v>1497173.6555119678</v>
      </c>
      <c r="G19" s="315">
        <v>193257.57848267606</v>
      </c>
      <c r="H19" s="314">
        <v>0.14821320320167711</v>
      </c>
    </row>
    <row r="20" spans="1:8">
      <c r="A20" s="418"/>
      <c r="B20" s="275" t="s">
        <v>224</v>
      </c>
      <c r="C20" s="309">
        <v>1960772.3421715191</v>
      </c>
      <c r="D20" s="309">
        <v>107366.17939700768</v>
      </c>
      <c r="E20" s="310">
        <v>5.7929115351749286E-2</v>
      </c>
      <c r="F20" s="311">
        <v>5675024.9413191257</v>
      </c>
      <c r="G20" s="311">
        <v>552793.63021868654</v>
      </c>
      <c r="H20" s="310">
        <v>0.10792047384129684</v>
      </c>
    </row>
    <row r="21" spans="1:8">
      <c r="A21" s="418"/>
      <c r="B21" s="276" t="s">
        <v>225</v>
      </c>
      <c r="C21" s="309">
        <v>1016472.9236563956</v>
      </c>
      <c r="D21" s="309">
        <v>58632.58948549151</v>
      </c>
      <c r="E21" s="314">
        <v>6.1213322715464077E-2</v>
      </c>
      <c r="F21" s="315">
        <v>2772104.2005171478</v>
      </c>
      <c r="G21" s="315">
        <v>275391.59544353373</v>
      </c>
      <c r="H21" s="314">
        <v>0.11030168025102512</v>
      </c>
    </row>
    <row r="22" spans="1:8">
      <c r="A22" s="418"/>
      <c r="B22" s="275" t="s">
        <v>226</v>
      </c>
      <c r="C22" s="309">
        <v>786800.27156396292</v>
      </c>
      <c r="D22" s="309">
        <v>53722.488404329517</v>
      </c>
      <c r="E22" s="310">
        <v>7.3283476376518455E-2</v>
      </c>
      <c r="F22" s="311">
        <v>2151178.4493438113</v>
      </c>
      <c r="G22" s="311">
        <v>228210.75428857468</v>
      </c>
      <c r="H22" s="310">
        <v>0.1186763328762106</v>
      </c>
    </row>
    <row r="23" spans="1:8">
      <c r="A23" s="418"/>
      <c r="B23" s="276" t="s">
        <v>227</v>
      </c>
      <c r="C23" s="309">
        <v>20525185.069715686</v>
      </c>
      <c r="D23" s="309">
        <v>1480792.8894482031</v>
      </c>
      <c r="E23" s="314">
        <v>7.7754799178232692E-2</v>
      </c>
      <c r="F23" s="315">
        <v>57658544.617540807</v>
      </c>
      <c r="G23" s="315">
        <v>6051921.9708346725</v>
      </c>
      <c r="H23" s="314">
        <v>0.11727025835938801</v>
      </c>
    </row>
    <row r="24" spans="1:8">
      <c r="A24" s="418"/>
      <c r="B24" s="275" t="s">
        <v>228</v>
      </c>
      <c r="C24" s="309">
        <v>980255.94114741869</v>
      </c>
      <c r="D24" s="309">
        <v>91690.920283579151</v>
      </c>
      <c r="E24" s="310">
        <v>0.10318988271048488</v>
      </c>
      <c r="F24" s="311">
        <v>2776621.5233304161</v>
      </c>
      <c r="G24" s="311">
        <v>337159.01749433484</v>
      </c>
      <c r="H24" s="310">
        <v>0.13821037080411275</v>
      </c>
    </row>
    <row r="25" spans="1:8">
      <c r="A25" s="418"/>
      <c r="B25" s="276" t="s">
        <v>229</v>
      </c>
      <c r="C25" s="309">
        <v>1971950.5920606928</v>
      </c>
      <c r="D25" s="309">
        <v>103762.05947971344</v>
      </c>
      <c r="E25" s="314">
        <v>5.554153538045857E-2</v>
      </c>
      <c r="F25" s="315">
        <v>5510011.073049387</v>
      </c>
      <c r="G25" s="315">
        <v>456524.98298155796</v>
      </c>
      <c r="H25" s="314">
        <v>9.033862463356071E-2</v>
      </c>
    </row>
    <row r="26" spans="1:8">
      <c r="A26" s="418"/>
      <c r="B26" s="275" t="s">
        <v>230</v>
      </c>
      <c r="C26" s="309">
        <v>4052588.6284499895</v>
      </c>
      <c r="D26" s="309">
        <v>297882.22773581883</v>
      </c>
      <c r="E26" s="310">
        <v>7.9335691248498041E-2</v>
      </c>
      <c r="F26" s="311">
        <v>11945451.346103057</v>
      </c>
      <c r="G26" s="311">
        <v>1302808.3766175881</v>
      </c>
      <c r="H26" s="310">
        <v>0.12241398873879294</v>
      </c>
    </row>
    <row r="27" spans="1:8">
      <c r="A27" s="418"/>
      <c r="B27" s="276" t="s">
        <v>231</v>
      </c>
      <c r="C27" s="309">
        <v>1332750.4930751608</v>
      </c>
      <c r="D27" s="309">
        <v>96329.090725739021</v>
      </c>
      <c r="E27" s="314">
        <v>7.7909595015660943E-2</v>
      </c>
      <c r="F27" s="315">
        <v>3776368.8723810981</v>
      </c>
      <c r="G27" s="315">
        <v>376885.88426658744</v>
      </c>
      <c r="H27" s="314">
        <v>0.11086564797773071</v>
      </c>
    </row>
    <row r="28" spans="1:8">
      <c r="A28" s="418"/>
      <c r="B28" s="275" t="s">
        <v>232</v>
      </c>
      <c r="C28" s="309">
        <v>2384817.3182887449</v>
      </c>
      <c r="D28" s="309">
        <v>146460.77429121733</v>
      </c>
      <c r="E28" s="310">
        <v>6.5432280967021444E-2</v>
      </c>
      <c r="F28" s="311">
        <v>6803699.5096586533</v>
      </c>
      <c r="G28" s="311">
        <v>614183.48692562059</v>
      </c>
      <c r="H28" s="310">
        <v>9.9229646497372301E-2</v>
      </c>
    </row>
    <row r="29" spans="1:8">
      <c r="A29" s="418"/>
      <c r="B29" s="276" t="s">
        <v>233</v>
      </c>
      <c r="C29" s="309">
        <v>715614.66198453889</v>
      </c>
      <c r="D29" s="309">
        <v>65009.720612843521</v>
      </c>
      <c r="E29" s="314">
        <v>9.992195951629422E-2</v>
      </c>
      <c r="F29" s="315">
        <v>1919804.2799878109</v>
      </c>
      <c r="G29" s="315">
        <v>232676.55893486436</v>
      </c>
      <c r="H29" s="314">
        <v>0.13791283020923248</v>
      </c>
    </row>
    <row r="30" spans="1:8">
      <c r="A30" s="418"/>
      <c r="B30" s="275" t="s">
        <v>234</v>
      </c>
      <c r="C30" s="309">
        <v>35623204.538157113</v>
      </c>
      <c r="D30" s="309">
        <v>2584200.6993941367</v>
      </c>
      <c r="E30" s="310">
        <v>7.8216665127240487E-2</v>
      </c>
      <c r="F30" s="311">
        <v>106788436.54020977</v>
      </c>
      <c r="G30" s="311">
        <v>11830243.718576908</v>
      </c>
      <c r="H30" s="310">
        <v>0.12458370749323913</v>
      </c>
    </row>
    <row r="31" spans="1:8">
      <c r="A31" s="418"/>
      <c r="B31" s="276" t="s">
        <v>235</v>
      </c>
      <c r="C31" s="309">
        <v>8880984.2292528134</v>
      </c>
      <c r="D31" s="309">
        <v>563075.99652935844</v>
      </c>
      <c r="E31" s="314">
        <v>6.7694422777371241E-2</v>
      </c>
      <c r="F31" s="315">
        <v>27751211.385944322</v>
      </c>
      <c r="G31" s="315">
        <v>2821869.4744200297</v>
      </c>
      <c r="H31" s="314">
        <v>0.11319470383273698</v>
      </c>
    </row>
    <row r="32" spans="1:8">
      <c r="A32" s="418"/>
      <c r="B32" s="275" t="s">
        <v>236</v>
      </c>
      <c r="C32" s="309">
        <v>2842068.5756599498</v>
      </c>
      <c r="D32" s="309">
        <v>160950.85010552639</v>
      </c>
      <c r="E32" s="310">
        <v>6.0031250612929972E-2</v>
      </c>
      <c r="F32" s="311">
        <v>8731731.636589516</v>
      </c>
      <c r="G32" s="311">
        <v>900411.6349245077</v>
      </c>
      <c r="H32" s="310">
        <v>0.11497571734178558</v>
      </c>
    </row>
    <row r="33" spans="1:8">
      <c r="A33" s="418"/>
      <c r="B33" s="276" t="s">
        <v>237</v>
      </c>
      <c r="C33" s="309">
        <v>1079401.2080844408</v>
      </c>
      <c r="D33" s="309">
        <v>102193.78228780895</v>
      </c>
      <c r="E33" s="314">
        <v>0.10457736974777826</v>
      </c>
      <c r="F33" s="315">
        <v>3146074.0473782406</v>
      </c>
      <c r="G33" s="315">
        <v>386489.15514272684</v>
      </c>
      <c r="H33" s="314">
        <v>0.14005336680533703</v>
      </c>
    </row>
    <row r="34" spans="1:8">
      <c r="A34" s="418"/>
      <c r="B34" s="275" t="s">
        <v>238</v>
      </c>
      <c r="C34" s="309">
        <v>1243146.5050816434</v>
      </c>
      <c r="D34" s="309">
        <v>108984.29039936443</v>
      </c>
      <c r="E34" s="310">
        <v>9.6092330522486141E-2</v>
      </c>
      <c r="F34" s="311">
        <v>3532360.6588536189</v>
      </c>
      <c r="G34" s="311">
        <v>427820.47132772487</v>
      </c>
      <c r="H34" s="310">
        <v>0.1378047779979516</v>
      </c>
    </row>
    <row r="35" spans="1:8">
      <c r="A35" s="418"/>
      <c r="B35" s="276" t="s">
        <v>239</v>
      </c>
      <c r="C35" s="309">
        <v>766985.42152430548</v>
      </c>
      <c r="D35" s="309">
        <v>60201.305874350015</v>
      </c>
      <c r="E35" s="314">
        <v>8.5176370749347086E-2</v>
      </c>
      <c r="F35" s="315">
        <v>2124435.2451617466</v>
      </c>
      <c r="G35" s="315">
        <v>224310.81954218401</v>
      </c>
      <c r="H35" s="314">
        <v>0.11805059527564585</v>
      </c>
    </row>
    <row r="36" spans="1:8">
      <c r="A36" s="418"/>
      <c r="B36" s="275" t="s">
        <v>240</v>
      </c>
      <c r="C36" s="309">
        <v>2112703.4037289368</v>
      </c>
      <c r="D36" s="309">
        <v>177790.22833944764</v>
      </c>
      <c r="E36" s="310">
        <v>9.1885377907801616E-2</v>
      </c>
      <c r="F36" s="311">
        <v>6259274.1634449586</v>
      </c>
      <c r="G36" s="311">
        <v>697218.30908389296</v>
      </c>
      <c r="H36" s="310">
        <v>0.1253526263202161</v>
      </c>
    </row>
    <row r="37" spans="1:8">
      <c r="A37" s="418"/>
      <c r="B37" s="276" t="s">
        <v>241</v>
      </c>
      <c r="C37" s="309">
        <v>3698880.8839059267</v>
      </c>
      <c r="D37" s="309">
        <v>242941.12050596718</v>
      </c>
      <c r="E37" s="314">
        <v>7.0296688350540371E-2</v>
      </c>
      <c r="F37" s="315">
        <v>11175812.429604596</v>
      </c>
      <c r="G37" s="315">
        <v>1202477.2968594749</v>
      </c>
      <c r="H37" s="314">
        <v>0.12056922592638254</v>
      </c>
    </row>
    <row r="38" spans="1:8">
      <c r="A38" s="418"/>
      <c r="B38" s="275" t="s">
        <v>242</v>
      </c>
      <c r="C38" s="309">
        <v>2797102.1123639289</v>
      </c>
      <c r="D38" s="309">
        <v>206355.98413826711</v>
      </c>
      <c r="E38" s="310">
        <v>7.965117920666169E-2</v>
      </c>
      <c r="F38" s="311">
        <v>8469286.4086578991</v>
      </c>
      <c r="G38" s="311">
        <v>939978.49340922385</v>
      </c>
      <c r="H38" s="310">
        <v>0.12484261554844096</v>
      </c>
    </row>
    <row r="39" spans="1:8">
      <c r="A39" s="418"/>
      <c r="B39" s="276" t="s">
        <v>243</v>
      </c>
      <c r="C39" s="309">
        <v>1955562.7066871924</v>
      </c>
      <c r="D39" s="309">
        <v>148985.74607697059</v>
      </c>
      <c r="E39" s="314">
        <v>8.2468529891273776E-2</v>
      </c>
      <c r="F39" s="315">
        <v>5581052.3753669402</v>
      </c>
      <c r="G39" s="315">
        <v>638324.49302428123</v>
      </c>
      <c r="H39" s="314">
        <v>0.12914417063189415</v>
      </c>
    </row>
    <row r="40" spans="1:8">
      <c r="A40" s="418"/>
      <c r="B40" s="275" t="s">
        <v>244</v>
      </c>
      <c r="C40" s="309">
        <v>57096524.783318363</v>
      </c>
      <c r="D40" s="309">
        <v>3641930.6419026107</v>
      </c>
      <c r="E40" s="310">
        <v>6.8131293491215605E-2</v>
      </c>
      <c r="F40" s="311">
        <v>182031934.74300742</v>
      </c>
      <c r="G40" s="311">
        <v>17934603.367179036</v>
      </c>
      <c r="H40" s="310">
        <v>0.10929247427006489</v>
      </c>
    </row>
    <row r="41" spans="1:8">
      <c r="A41" s="418"/>
      <c r="B41" s="276" t="s">
        <v>245</v>
      </c>
      <c r="C41" s="309">
        <v>1263310.8654351835</v>
      </c>
      <c r="D41" s="309">
        <v>88380.83814572962</v>
      </c>
      <c r="E41" s="314">
        <v>7.5222214168466611E-2</v>
      </c>
      <c r="F41" s="315">
        <v>3986440.6115700305</v>
      </c>
      <c r="G41" s="315">
        <v>420914.3710320401</v>
      </c>
      <c r="H41" s="314">
        <v>0.11805112138749251</v>
      </c>
    </row>
    <row r="42" spans="1:8">
      <c r="A42" s="418"/>
      <c r="B42" s="275" t="s">
        <v>246</v>
      </c>
      <c r="C42" s="309">
        <v>7309762.424301303</v>
      </c>
      <c r="D42" s="309">
        <v>514494.83778064884</v>
      </c>
      <c r="E42" s="310">
        <v>7.571369798611316E-2</v>
      </c>
      <c r="F42" s="311">
        <v>23889245.212115269</v>
      </c>
      <c r="G42" s="311">
        <v>2443397.2684071921</v>
      </c>
      <c r="H42" s="310">
        <v>0.11393334853537708</v>
      </c>
    </row>
    <row r="43" spans="1:8">
      <c r="A43" s="418"/>
      <c r="B43" s="276" t="s">
        <v>247</v>
      </c>
      <c r="C43" s="309">
        <v>2761157.6779196816</v>
      </c>
      <c r="D43" s="309">
        <v>157502.97869564081</v>
      </c>
      <c r="E43" s="314">
        <v>6.0493036477756029E-2</v>
      </c>
      <c r="F43" s="315">
        <v>8099329.8043172499</v>
      </c>
      <c r="G43" s="315">
        <v>780855.02461773995</v>
      </c>
      <c r="H43" s="314">
        <v>0.10669641532190963</v>
      </c>
    </row>
    <row r="44" spans="1:8">
      <c r="A44" s="418"/>
      <c r="B44" s="275" t="s">
        <v>248</v>
      </c>
      <c r="C44" s="309">
        <v>4455447.6322338013</v>
      </c>
      <c r="D44" s="309">
        <v>319913.40909890039</v>
      </c>
      <c r="E44" s="310">
        <v>7.7357214772700675E-2</v>
      </c>
      <c r="F44" s="311">
        <v>13342226.126792006</v>
      </c>
      <c r="G44" s="311">
        <v>1444893.3872771449</v>
      </c>
      <c r="H44" s="310">
        <v>0.12144683341318935</v>
      </c>
    </row>
    <row r="45" spans="1:8">
      <c r="A45" s="418"/>
      <c r="B45" s="276" t="s">
        <v>249</v>
      </c>
      <c r="C45" s="309">
        <v>3653338.0409706132</v>
      </c>
      <c r="D45" s="309">
        <v>239604.30422031879</v>
      </c>
      <c r="E45" s="314">
        <v>7.0188340010492511E-2</v>
      </c>
      <c r="F45" s="315">
        <v>11731992.99936882</v>
      </c>
      <c r="G45" s="315">
        <v>1094827.891942149</v>
      </c>
      <c r="H45" s="314">
        <v>0.10292478126317325</v>
      </c>
    </row>
    <row r="46" spans="1:8">
      <c r="A46" s="418"/>
      <c r="B46" s="275" t="s">
        <v>250</v>
      </c>
      <c r="C46" s="309">
        <v>4737219.1983159864</v>
      </c>
      <c r="D46" s="309">
        <v>356789.08715473488</v>
      </c>
      <c r="E46" s="310">
        <v>8.1450697328931954E-2</v>
      </c>
      <c r="F46" s="311">
        <v>14959506.804340445</v>
      </c>
      <c r="G46" s="311">
        <v>1656342.1590100694</v>
      </c>
      <c r="H46" s="310">
        <v>0.12450737874551318</v>
      </c>
    </row>
    <row r="47" spans="1:8">
      <c r="A47" s="418"/>
      <c r="B47" s="276" t="s">
        <v>251</v>
      </c>
      <c r="C47" s="309">
        <v>16933904.402517173</v>
      </c>
      <c r="D47" s="309">
        <v>972469.76668646932</v>
      </c>
      <c r="E47" s="314">
        <v>6.0926213017433922E-2</v>
      </c>
      <c r="F47" s="315">
        <v>56620072.713250682</v>
      </c>
      <c r="G47" s="315">
        <v>5165728.1925155595</v>
      </c>
      <c r="H47" s="314">
        <v>0.10039440285618388</v>
      </c>
    </row>
    <row r="48" spans="1:8">
      <c r="A48" s="418"/>
      <c r="B48" s="275" t="s">
        <v>252</v>
      </c>
      <c r="C48" s="309">
        <v>6954113.7283491734</v>
      </c>
      <c r="D48" s="309">
        <v>439867.25685728434</v>
      </c>
      <c r="E48" s="310">
        <v>6.7523889183846955E-2</v>
      </c>
      <c r="F48" s="311">
        <v>21935235.043298971</v>
      </c>
      <c r="G48" s="311">
        <v>2111868.6684913188</v>
      </c>
      <c r="H48" s="310">
        <v>0.10653431049809825</v>
      </c>
    </row>
    <row r="49" spans="1:8">
      <c r="A49" s="418"/>
      <c r="B49" s="276" t="s">
        <v>253</v>
      </c>
      <c r="C49" s="309">
        <v>2395548.2711320831</v>
      </c>
      <c r="D49" s="309">
        <v>157664.94434737833</v>
      </c>
      <c r="E49" s="314">
        <v>7.0452709692379087E-2</v>
      </c>
      <c r="F49" s="315">
        <v>7083316.7803214705</v>
      </c>
      <c r="G49" s="315">
        <v>743007.47632405441</v>
      </c>
      <c r="H49" s="314">
        <v>0.11718789111054971</v>
      </c>
    </row>
    <row r="50" spans="1:8">
      <c r="A50" s="418"/>
      <c r="B50" s="275" t="s">
        <v>254</v>
      </c>
      <c r="C50" s="309">
        <v>949640.919940794</v>
      </c>
      <c r="D50" s="309">
        <v>54658.420231020544</v>
      </c>
      <c r="E50" s="310">
        <v>6.1072054759445327E-2</v>
      </c>
      <c r="F50" s="311">
        <v>3103003.7520594299</v>
      </c>
      <c r="G50" s="311">
        <v>296323.45069036959</v>
      </c>
      <c r="H50" s="310">
        <v>0.10557791371743588</v>
      </c>
    </row>
    <row r="51" spans="1:8">
      <c r="A51" s="418"/>
      <c r="B51" s="276" t="s">
        <v>255</v>
      </c>
      <c r="C51" s="309">
        <v>1230012.7753129462</v>
      </c>
      <c r="D51" s="309">
        <v>94888.043530688854</v>
      </c>
      <c r="E51" s="314">
        <v>8.3592613986751316E-2</v>
      </c>
      <c r="F51" s="315">
        <v>3651245.0161853824</v>
      </c>
      <c r="G51" s="315">
        <v>440225.13963339198</v>
      </c>
      <c r="H51" s="314">
        <v>0.13709822939685692</v>
      </c>
    </row>
    <row r="52" spans="1:8">
      <c r="A52" s="418"/>
      <c r="B52" s="275" t="s">
        <v>256</v>
      </c>
      <c r="C52" s="309">
        <v>42140852.686719164</v>
      </c>
      <c r="D52" s="309">
        <v>3456048.6608439237</v>
      </c>
      <c r="E52" s="310">
        <v>8.9338662761022758E-2</v>
      </c>
      <c r="F52" s="311">
        <v>121515675.12702425</v>
      </c>
      <c r="G52" s="311">
        <v>13406404.570786372</v>
      </c>
      <c r="H52" s="310">
        <v>0.12400790886672786</v>
      </c>
    </row>
    <row r="53" spans="1:8">
      <c r="A53" s="418"/>
      <c r="B53" s="276" t="s">
        <v>257</v>
      </c>
      <c r="C53" s="309">
        <v>4931324.185152825</v>
      </c>
      <c r="D53" s="309">
        <v>416151.10482742172</v>
      </c>
      <c r="E53" s="314">
        <v>9.216725415040572E-2</v>
      </c>
      <c r="F53" s="315">
        <v>14702734.972194077</v>
      </c>
      <c r="G53" s="315">
        <v>1644115.5772554558</v>
      </c>
      <c r="H53" s="314">
        <v>0.12590271050343171</v>
      </c>
    </row>
    <row r="54" spans="1:8">
      <c r="A54" s="418"/>
      <c r="B54" s="275" t="s">
        <v>258</v>
      </c>
      <c r="C54" s="309">
        <v>2966829.9549287823</v>
      </c>
      <c r="D54" s="309">
        <v>235394.37744501373</v>
      </c>
      <c r="E54" s="310">
        <v>8.6179728852276968E-2</v>
      </c>
      <c r="F54" s="311">
        <v>8566386.160407871</v>
      </c>
      <c r="G54" s="311">
        <v>990844.367362394</v>
      </c>
      <c r="H54" s="310">
        <v>0.13079518197259662</v>
      </c>
    </row>
    <row r="55" spans="1:8">
      <c r="A55" s="418"/>
      <c r="B55" s="276" t="s">
        <v>259</v>
      </c>
      <c r="C55" s="309">
        <v>1875568.4297511813</v>
      </c>
      <c r="D55" s="309">
        <v>154907.0417860134</v>
      </c>
      <c r="E55" s="314">
        <v>9.0027615467796654E-2</v>
      </c>
      <c r="F55" s="315">
        <v>5482515.2541032722</v>
      </c>
      <c r="G55" s="315">
        <v>569503.54139180575</v>
      </c>
      <c r="H55" s="314">
        <v>0.11591739948804225</v>
      </c>
    </row>
    <row r="56" spans="1:8">
      <c r="A56" s="418"/>
      <c r="B56" s="275" t="s">
        <v>260</v>
      </c>
      <c r="C56" s="309">
        <v>7678490.4049724769</v>
      </c>
      <c r="D56" s="309">
        <v>504426.71904161107</v>
      </c>
      <c r="E56" s="310">
        <v>7.0312551034478241E-2</v>
      </c>
      <c r="F56" s="311">
        <v>21612080.223261327</v>
      </c>
      <c r="G56" s="311">
        <v>1884144.3952994756</v>
      </c>
      <c r="H56" s="310">
        <v>9.5506413429677708E-2</v>
      </c>
    </row>
    <row r="57" spans="1:8">
      <c r="A57" s="418"/>
      <c r="B57" s="276" t="s">
        <v>261</v>
      </c>
      <c r="C57" s="309">
        <v>1073672.5427475963</v>
      </c>
      <c r="D57" s="309">
        <v>88564.576695307856</v>
      </c>
      <c r="E57" s="314">
        <v>8.9903421500305836E-2</v>
      </c>
      <c r="F57" s="315">
        <v>2945936.5647438909</v>
      </c>
      <c r="G57" s="315">
        <v>362831.62094322033</v>
      </c>
      <c r="H57" s="314">
        <v>0.14046336824758088</v>
      </c>
    </row>
    <row r="58" spans="1:8">
      <c r="A58" s="418"/>
      <c r="B58" s="275" t="s">
        <v>262</v>
      </c>
      <c r="C58" s="309">
        <v>4234847.2795228455</v>
      </c>
      <c r="D58" s="309">
        <v>354018.3408265668</v>
      </c>
      <c r="E58" s="310">
        <v>9.1222351311752312E-2</v>
      </c>
      <c r="F58" s="311">
        <v>12216387.442852955</v>
      </c>
      <c r="G58" s="311">
        <v>1313237.7921104394</v>
      </c>
      <c r="H58" s="310">
        <v>0.12044572753534631</v>
      </c>
    </row>
    <row r="59" spans="1:8">
      <c r="A59" s="418"/>
      <c r="B59" s="276" t="s">
        <v>263</v>
      </c>
      <c r="C59" s="309">
        <v>4757181.0769208511</v>
      </c>
      <c r="D59" s="309">
        <v>407863.86499888077</v>
      </c>
      <c r="E59" s="314">
        <v>9.3776527469847409E-2</v>
      </c>
      <c r="F59" s="315">
        <v>14062168.539998801</v>
      </c>
      <c r="G59" s="315">
        <v>1719540.9360607602</v>
      </c>
      <c r="H59" s="314">
        <v>0.13931725004099801</v>
      </c>
    </row>
    <row r="60" spans="1:8">
      <c r="A60" s="418"/>
      <c r="B60" s="275" t="s">
        <v>264</v>
      </c>
      <c r="C60" s="309">
        <v>4752471.0129473871</v>
      </c>
      <c r="D60" s="309">
        <v>405852.1729030367</v>
      </c>
      <c r="E60" s="310">
        <v>9.3371926050662316E-2</v>
      </c>
      <c r="F60" s="311">
        <v>13580787.83701881</v>
      </c>
      <c r="G60" s="311">
        <v>1472131.1920398045</v>
      </c>
      <c r="H60" s="310">
        <v>0.12157675580389347</v>
      </c>
    </row>
    <row r="61" spans="1:8">
      <c r="A61" s="418"/>
      <c r="B61" s="276" t="s">
        <v>265</v>
      </c>
      <c r="C61" s="309">
        <v>31326631.04031381</v>
      </c>
      <c r="D61" s="309">
        <v>1860839.6025983393</v>
      </c>
      <c r="E61" s="314">
        <v>6.3152541024793632E-2</v>
      </c>
      <c r="F61" s="315">
        <v>96258367.87922278</v>
      </c>
      <c r="G61" s="315">
        <v>9355656.5079517961</v>
      </c>
      <c r="H61" s="314">
        <v>0.10765666985903349</v>
      </c>
    </row>
    <row r="62" spans="1:8">
      <c r="A62" s="418"/>
      <c r="B62" s="275" t="s">
        <v>266</v>
      </c>
      <c r="C62" s="309">
        <v>13791421.270335499</v>
      </c>
      <c r="D62" s="309">
        <v>960088.5707428325</v>
      </c>
      <c r="E62" s="310">
        <v>7.4823760962359792E-2</v>
      </c>
      <c r="F62" s="311">
        <v>42111197.272083484</v>
      </c>
      <c r="G62" s="311">
        <v>4493872.5970391035</v>
      </c>
      <c r="H62" s="310">
        <v>0.11946284420434537</v>
      </c>
    </row>
    <row r="63" spans="1:8">
      <c r="A63" s="418"/>
      <c r="B63" s="276" t="s">
        <v>267</v>
      </c>
      <c r="C63" s="309">
        <v>2515376.1852209736</v>
      </c>
      <c r="D63" s="309">
        <v>124249.28130500438</v>
      </c>
      <c r="E63" s="314">
        <v>5.1962646190597518E-2</v>
      </c>
      <c r="F63" s="315">
        <v>7566461.1584763536</v>
      </c>
      <c r="G63" s="315">
        <v>624926.13905747514</v>
      </c>
      <c r="H63" s="314">
        <v>9.0027081518605057E-2</v>
      </c>
    </row>
    <row r="64" spans="1:8">
      <c r="A64" s="418"/>
      <c r="B64" s="275" t="s">
        <v>268</v>
      </c>
      <c r="C64" s="309">
        <v>3107519.5704871919</v>
      </c>
      <c r="D64" s="309">
        <v>227616.62238327833</v>
      </c>
      <c r="E64" s="310">
        <v>7.9036212846386997E-2</v>
      </c>
      <c r="F64" s="311">
        <v>9547102.6020305753</v>
      </c>
      <c r="G64" s="311">
        <v>928771.64710624143</v>
      </c>
      <c r="H64" s="310">
        <v>0.10776699710929072</v>
      </c>
    </row>
    <row r="65" spans="1:8">
      <c r="A65" s="418"/>
      <c r="B65" s="276" t="s">
        <v>269</v>
      </c>
      <c r="C65" s="309">
        <v>5260560.054592968</v>
      </c>
      <c r="D65" s="309">
        <v>226875.47338281851</v>
      </c>
      <c r="E65" s="314">
        <v>4.5071452079000811E-2</v>
      </c>
      <c r="F65" s="315">
        <v>16548645.617602853</v>
      </c>
      <c r="G65" s="315">
        <v>1379811.0735888146</v>
      </c>
      <c r="H65" s="314">
        <v>9.0963552248206098E-2</v>
      </c>
    </row>
    <row r="66" spans="1:8">
      <c r="A66" s="418"/>
      <c r="B66" s="275" t="s">
        <v>270</v>
      </c>
      <c r="C66" s="309">
        <v>36300859.523047529</v>
      </c>
      <c r="D66" s="309">
        <v>2542830.4495922178</v>
      </c>
      <c r="E66" s="310">
        <v>7.5325204681208777E-2</v>
      </c>
      <c r="F66" s="311">
        <v>107208774.31832266</v>
      </c>
      <c r="G66" s="311">
        <v>11552223.066482827</v>
      </c>
      <c r="H66" s="310">
        <v>0.12076771444611992</v>
      </c>
    </row>
    <row r="67" spans="1:8">
      <c r="A67" s="418"/>
      <c r="B67" s="276" t="s">
        <v>271</v>
      </c>
      <c r="C67" s="309">
        <v>781457.23159117077</v>
      </c>
      <c r="D67" s="309">
        <v>76856.950321247568</v>
      </c>
      <c r="E67" s="314">
        <v>0.10907879597028527</v>
      </c>
      <c r="F67" s="315">
        <v>2314902.4018607549</v>
      </c>
      <c r="G67" s="315">
        <v>371246.95088182832</v>
      </c>
      <c r="H67" s="314">
        <v>0.19100450684037076</v>
      </c>
    </row>
    <row r="68" spans="1:8">
      <c r="A68" s="418"/>
      <c r="B68" s="275" t="s">
        <v>272</v>
      </c>
      <c r="C68" s="309">
        <v>5002813.5000509471</v>
      </c>
      <c r="D68" s="309">
        <v>373757.90336346719</v>
      </c>
      <c r="E68" s="310">
        <v>8.074171838223887E-2</v>
      </c>
      <c r="F68" s="311">
        <v>15262842.67601366</v>
      </c>
      <c r="G68" s="311">
        <v>1611232.4956637546</v>
      </c>
      <c r="H68" s="310">
        <v>0.11802508820409763</v>
      </c>
    </row>
    <row r="69" spans="1:8">
      <c r="A69" s="418"/>
      <c r="B69" s="276" t="s">
        <v>273</v>
      </c>
      <c r="C69" s="309">
        <v>1875169.8480440059</v>
      </c>
      <c r="D69" s="309">
        <v>134329.10859870026</v>
      </c>
      <c r="E69" s="314">
        <v>7.7163353059799336E-2</v>
      </c>
      <c r="F69" s="315">
        <v>5340782.6830275226</v>
      </c>
      <c r="G69" s="315">
        <v>461471.47632352728</v>
      </c>
      <c r="H69" s="314">
        <v>9.4577176321420597E-2</v>
      </c>
    </row>
    <row r="70" spans="1:8">
      <c r="A70" s="418"/>
      <c r="B70" s="275" t="s">
        <v>274</v>
      </c>
      <c r="C70" s="309">
        <v>5310583.8425253946</v>
      </c>
      <c r="D70" s="309">
        <v>388440.08684010617</v>
      </c>
      <c r="E70" s="310">
        <v>7.8916851299079008E-2</v>
      </c>
      <c r="F70" s="311">
        <v>15246325.612071941</v>
      </c>
      <c r="G70" s="311">
        <v>1419535.875455372</v>
      </c>
      <c r="H70" s="310">
        <v>0.10266561526542271</v>
      </c>
    </row>
    <row r="71" spans="1:8">
      <c r="A71" s="418"/>
      <c r="B71" s="276" t="s">
        <v>275</v>
      </c>
      <c r="C71" s="309">
        <v>3468765.7299196636</v>
      </c>
      <c r="D71" s="309">
        <v>236483.06993581541</v>
      </c>
      <c r="E71" s="314">
        <v>7.3162868106651638E-2</v>
      </c>
      <c r="F71" s="315">
        <v>10425618.187018756</v>
      </c>
      <c r="G71" s="315">
        <v>1208789.7060859744</v>
      </c>
      <c r="H71" s="314">
        <v>0.13115028760561678</v>
      </c>
    </row>
    <row r="72" spans="1:8">
      <c r="A72" s="418"/>
      <c r="B72" s="275" t="s">
        <v>276</v>
      </c>
      <c r="C72" s="309">
        <v>2746405.1753586307</v>
      </c>
      <c r="D72" s="309">
        <v>223625.95642259065</v>
      </c>
      <c r="E72" s="310">
        <v>8.8642697999115005E-2</v>
      </c>
      <c r="F72" s="311">
        <v>7729327.7478579795</v>
      </c>
      <c r="G72" s="311">
        <v>1029627.0554783288</v>
      </c>
      <c r="H72" s="310">
        <v>0.15368254534854722</v>
      </c>
    </row>
    <row r="73" spans="1:8">
      <c r="A73" s="418"/>
      <c r="B73" s="276" t="s">
        <v>277</v>
      </c>
      <c r="C73" s="309">
        <v>4034724.1168035222</v>
      </c>
      <c r="D73" s="309">
        <v>283428.59217436472</v>
      </c>
      <c r="E73" s="314">
        <v>7.5554855732776122E-2</v>
      </c>
      <c r="F73" s="315">
        <v>12513921.313671589</v>
      </c>
      <c r="G73" s="315">
        <v>1333628.2359431703</v>
      </c>
      <c r="H73" s="314">
        <v>0.11928383510802681</v>
      </c>
    </row>
    <row r="74" spans="1:8">
      <c r="A74" s="418"/>
      <c r="B74" s="275" t="s">
        <v>278</v>
      </c>
      <c r="C74" s="309">
        <v>753518.13457309036</v>
      </c>
      <c r="D74" s="309">
        <v>42973.914721548674</v>
      </c>
      <c r="E74" s="310">
        <v>6.0480281903535119E-2</v>
      </c>
      <c r="F74" s="311">
        <v>2154701.9351866064</v>
      </c>
      <c r="G74" s="311">
        <v>229606.75440980028</v>
      </c>
      <c r="H74" s="310">
        <v>0.11927033878769068</v>
      </c>
    </row>
    <row r="75" spans="1:8">
      <c r="A75" s="418"/>
      <c r="B75" s="276" t="s">
        <v>279</v>
      </c>
      <c r="C75" s="309">
        <v>3082908.5815917598</v>
      </c>
      <c r="D75" s="309">
        <v>280448.41759657301</v>
      </c>
      <c r="E75" s="314">
        <v>0.1000722226847877</v>
      </c>
      <c r="F75" s="315">
        <v>8675248.3396785967</v>
      </c>
      <c r="G75" s="315">
        <v>1155352.2579654083</v>
      </c>
      <c r="H75" s="314">
        <v>0.15363939147709538</v>
      </c>
    </row>
    <row r="76" spans="1:8">
      <c r="A76" s="418" t="s">
        <v>123</v>
      </c>
      <c r="B76" s="275" t="s">
        <v>208</v>
      </c>
      <c r="C76" s="309">
        <v>632522162.82740915</v>
      </c>
      <c r="D76" s="309">
        <v>58944603.930127978</v>
      </c>
      <c r="E76" s="310">
        <v>0.1027665797167006</v>
      </c>
      <c r="F76" s="311">
        <v>1773538865.0538511</v>
      </c>
      <c r="G76" s="311">
        <v>229971041.37765789</v>
      </c>
      <c r="H76" s="310">
        <v>0.14898667739131416</v>
      </c>
    </row>
    <row r="77" spans="1:8">
      <c r="A77" s="419"/>
      <c r="B77" s="276" t="s">
        <v>209</v>
      </c>
      <c r="C77" s="309">
        <v>119072790.84383433</v>
      </c>
      <c r="D77" s="309">
        <v>10173771.269770816</v>
      </c>
      <c r="E77" s="314">
        <v>9.342390142320349E-2</v>
      </c>
      <c r="F77" s="315">
        <v>343466925.61539042</v>
      </c>
      <c r="G77" s="315">
        <v>40658240.419841051</v>
      </c>
      <c r="H77" s="314">
        <v>0.13427039053911072</v>
      </c>
    </row>
    <row r="78" spans="1:8">
      <c r="A78" s="418"/>
      <c r="B78" s="275" t="s">
        <v>210</v>
      </c>
      <c r="C78" s="309">
        <v>44085808.176800281</v>
      </c>
      <c r="D78" s="309">
        <v>4586985.6778756455</v>
      </c>
      <c r="E78" s="310">
        <v>0.11612968153672244</v>
      </c>
      <c r="F78" s="311">
        <v>125622346.29799883</v>
      </c>
      <c r="G78" s="311">
        <v>17504282.86086005</v>
      </c>
      <c r="H78" s="310">
        <v>0.16189970763800504</v>
      </c>
    </row>
    <row r="79" spans="1:8">
      <c r="A79" s="418"/>
      <c r="B79" s="276" t="s">
        <v>211</v>
      </c>
      <c r="C79" s="309">
        <v>27946980.653237838</v>
      </c>
      <c r="D79" s="309">
        <v>2551689.1204092205</v>
      </c>
      <c r="E79" s="314">
        <v>0.10047882762482327</v>
      </c>
      <c r="F79" s="315">
        <v>80881182.621150196</v>
      </c>
      <c r="G79" s="315">
        <v>10472866.618697077</v>
      </c>
      <c r="H79" s="314">
        <v>0.14874473944714411</v>
      </c>
    </row>
    <row r="80" spans="1:8">
      <c r="A80" s="418"/>
      <c r="B80" s="275" t="s">
        <v>212</v>
      </c>
      <c r="C80" s="309">
        <v>32862044.356422409</v>
      </c>
      <c r="D80" s="309">
        <v>3586596.9633795284</v>
      </c>
      <c r="E80" s="310">
        <v>0.12251211451107864</v>
      </c>
      <c r="F80" s="311">
        <v>92842444.44733192</v>
      </c>
      <c r="G80" s="311">
        <v>13468712.780071557</v>
      </c>
      <c r="H80" s="310">
        <v>0.16968728188984791</v>
      </c>
    </row>
    <row r="81" spans="1:8">
      <c r="A81" s="418"/>
      <c r="B81" s="276" t="s">
        <v>213</v>
      </c>
      <c r="C81" s="309">
        <v>65308733.210244566</v>
      </c>
      <c r="D81" s="309">
        <v>5981083.2262648344</v>
      </c>
      <c r="E81" s="314">
        <v>0.10081443016670825</v>
      </c>
      <c r="F81" s="315">
        <v>189620081.49275824</v>
      </c>
      <c r="G81" s="315">
        <v>24661368.741819084</v>
      </c>
      <c r="H81" s="314">
        <v>0.14950024967189057</v>
      </c>
    </row>
    <row r="82" spans="1:8">
      <c r="A82" s="418"/>
      <c r="B82" s="275" t="s">
        <v>214</v>
      </c>
      <c r="C82" s="309">
        <v>28821036.548919067</v>
      </c>
      <c r="D82" s="309">
        <v>2760701.7555057332</v>
      </c>
      <c r="E82" s="310">
        <v>0.10593500725875141</v>
      </c>
      <c r="F82" s="311">
        <v>80493720.619720876</v>
      </c>
      <c r="G82" s="311">
        <v>10970790.60978578</v>
      </c>
      <c r="H82" s="310">
        <v>0.15780103928614647</v>
      </c>
    </row>
    <row r="83" spans="1:8">
      <c r="A83" s="418"/>
      <c r="B83" s="276" t="s">
        <v>215</v>
      </c>
      <c r="C83" s="309">
        <v>13110050.560553242</v>
      </c>
      <c r="D83" s="309">
        <v>1257199.2122821938</v>
      </c>
      <c r="E83" s="314">
        <v>0.10606723861980932</v>
      </c>
      <c r="F83" s="315">
        <v>34911550.489382483</v>
      </c>
      <c r="G83" s="315">
        <v>4514703.8785912469</v>
      </c>
      <c r="H83" s="314">
        <v>0.14852540253265858</v>
      </c>
    </row>
    <row r="84" spans="1:8">
      <c r="A84" s="418"/>
      <c r="B84" s="275" t="s">
        <v>216</v>
      </c>
      <c r="C84" s="309">
        <v>34486921.801150277</v>
      </c>
      <c r="D84" s="309">
        <v>3628835.2208699286</v>
      </c>
      <c r="E84" s="310">
        <v>0.11759754485843303</v>
      </c>
      <c r="F84" s="311">
        <v>96300157.776183173</v>
      </c>
      <c r="G84" s="311">
        <v>13898150.294227973</v>
      </c>
      <c r="H84" s="310">
        <v>0.16866276343172171</v>
      </c>
    </row>
    <row r="85" spans="1:8">
      <c r="A85" s="418"/>
      <c r="B85" s="276" t="s">
        <v>217</v>
      </c>
      <c r="C85" s="309">
        <v>42168323.773321606</v>
      </c>
      <c r="D85" s="309">
        <v>4292874.6101042852</v>
      </c>
      <c r="E85" s="314">
        <v>0.11334187989705223</v>
      </c>
      <c r="F85" s="315">
        <v>118438147.77663055</v>
      </c>
      <c r="G85" s="315">
        <v>15973734.706658289</v>
      </c>
      <c r="H85" s="314">
        <v>0.15589543948053391</v>
      </c>
    </row>
    <row r="86" spans="1:8">
      <c r="A86" s="418"/>
      <c r="B86" s="275" t="s">
        <v>218</v>
      </c>
      <c r="C86" s="309">
        <v>22980598.410419788</v>
      </c>
      <c r="D86" s="309">
        <v>2093005.1308136918</v>
      </c>
      <c r="E86" s="310">
        <v>0.10020326912709601</v>
      </c>
      <c r="F86" s="311">
        <v>62577673.310929731</v>
      </c>
      <c r="G86" s="311">
        <v>7915757.0502362847</v>
      </c>
      <c r="H86" s="310">
        <v>0.14481301775964969</v>
      </c>
    </row>
    <row r="87" spans="1:8">
      <c r="A87" s="418"/>
      <c r="B87" s="276" t="s">
        <v>219</v>
      </c>
      <c r="C87" s="309">
        <v>25697656.73918201</v>
      </c>
      <c r="D87" s="309">
        <v>2399390.1591537222</v>
      </c>
      <c r="E87" s="314">
        <v>0.10298578011853142</v>
      </c>
      <c r="F87" s="315">
        <v>69102555.95515734</v>
      </c>
      <c r="G87" s="315">
        <v>9375935.3200325593</v>
      </c>
      <c r="H87" s="314">
        <v>0.15698084405797844</v>
      </c>
    </row>
    <row r="88" spans="1:8">
      <c r="A88" s="418"/>
      <c r="B88" s="275" t="s">
        <v>220</v>
      </c>
      <c r="C88" s="309">
        <v>447286050.36656129</v>
      </c>
      <c r="D88" s="309">
        <v>42647608.333095849</v>
      </c>
      <c r="E88" s="310">
        <v>0.10539682813816463</v>
      </c>
      <c r="F88" s="311">
        <v>1271485125.1226559</v>
      </c>
      <c r="G88" s="311">
        <v>171372179.63663006</v>
      </c>
      <c r="H88" s="310">
        <v>0.15577689576311501</v>
      </c>
    </row>
    <row r="89" spans="1:8">
      <c r="A89" s="418"/>
      <c r="B89" s="276" t="s">
        <v>221</v>
      </c>
      <c r="C89" s="309">
        <v>100608460.14309998</v>
      </c>
      <c r="D89" s="309">
        <v>9521913.4837557375</v>
      </c>
      <c r="E89" s="314">
        <v>0.10453699073000171</v>
      </c>
      <c r="F89" s="315">
        <v>289748421.33052087</v>
      </c>
      <c r="G89" s="315">
        <v>37706813.841886252</v>
      </c>
      <c r="H89" s="314">
        <v>0.14960551242947684</v>
      </c>
    </row>
    <row r="90" spans="1:8">
      <c r="A90" s="418"/>
      <c r="B90" s="275" t="s">
        <v>222</v>
      </c>
      <c r="C90" s="309">
        <v>84380692.791684613</v>
      </c>
      <c r="D90" s="309">
        <v>8260389.664748922</v>
      </c>
      <c r="E90" s="310">
        <v>0.10851756135251026</v>
      </c>
      <c r="F90" s="311">
        <v>245891565.75570881</v>
      </c>
      <c r="G90" s="311">
        <v>33250219.18557781</v>
      </c>
      <c r="H90" s="310">
        <v>0.15636761016565323</v>
      </c>
    </row>
    <row r="91" spans="1:8">
      <c r="A91" s="418"/>
      <c r="B91" s="276" t="s">
        <v>223</v>
      </c>
      <c r="C91" s="309">
        <v>8014053.5887421155</v>
      </c>
      <c r="D91" s="309">
        <v>890013.94799002726</v>
      </c>
      <c r="E91" s="314">
        <v>0.12493107743236365</v>
      </c>
      <c r="F91" s="315">
        <v>22068424.147917338</v>
      </c>
      <c r="G91" s="315">
        <v>3171239.2756820954</v>
      </c>
      <c r="H91" s="314">
        <v>0.16781543373380711</v>
      </c>
    </row>
    <row r="92" spans="1:8">
      <c r="A92" s="418"/>
      <c r="B92" s="275" t="s">
        <v>224</v>
      </c>
      <c r="C92" s="309">
        <v>30503963.934449885</v>
      </c>
      <c r="D92" s="309">
        <v>2350361.8792445362</v>
      </c>
      <c r="E92" s="310">
        <v>8.3483522805920155E-2</v>
      </c>
      <c r="F92" s="311">
        <v>86141727.981450841</v>
      </c>
      <c r="G92" s="311">
        <v>10046506.245272562</v>
      </c>
      <c r="H92" s="310">
        <v>0.13202545463503274</v>
      </c>
    </row>
    <row r="93" spans="1:8">
      <c r="A93" s="418"/>
      <c r="B93" s="276" t="s">
        <v>225</v>
      </c>
      <c r="C93" s="309">
        <v>15378244.53142439</v>
      </c>
      <c r="D93" s="309">
        <v>1398592.5429381207</v>
      </c>
      <c r="E93" s="314">
        <v>0.10004487551549998</v>
      </c>
      <c r="F93" s="315">
        <v>40939841.5071714</v>
      </c>
      <c r="G93" s="315">
        <v>5419416.917197071</v>
      </c>
      <c r="H93" s="314">
        <v>0.152571850695915</v>
      </c>
    </row>
    <row r="94" spans="1:8">
      <c r="A94" s="418"/>
      <c r="B94" s="275" t="s">
        <v>226</v>
      </c>
      <c r="C94" s="309">
        <v>11942062.961587748</v>
      </c>
      <c r="D94" s="309">
        <v>944777.88585482538</v>
      </c>
      <c r="E94" s="310">
        <v>8.5910102297849178E-2</v>
      </c>
      <c r="F94" s="311">
        <v>32006834.373761162</v>
      </c>
      <c r="G94" s="311">
        <v>3908844.1070732251</v>
      </c>
      <c r="H94" s="310">
        <v>0.13911472208414222</v>
      </c>
    </row>
    <row r="95" spans="1:8">
      <c r="A95" s="418"/>
      <c r="B95" s="276" t="s">
        <v>227</v>
      </c>
      <c r="C95" s="309">
        <v>303382996.67847139</v>
      </c>
      <c r="D95" s="309">
        <v>27674785.184016824</v>
      </c>
      <c r="E95" s="314">
        <v>0.10037707993537022</v>
      </c>
      <c r="F95" s="315">
        <v>834217585.63609409</v>
      </c>
      <c r="G95" s="315">
        <v>106320795.36635149</v>
      </c>
      <c r="H95" s="314">
        <v>0.14606575655726045</v>
      </c>
    </row>
    <row r="96" spans="1:8">
      <c r="A96" s="418"/>
      <c r="B96" s="275" t="s">
        <v>228</v>
      </c>
      <c r="C96" s="309">
        <v>14346683.073778972</v>
      </c>
      <c r="D96" s="309">
        <v>1580594.2875356246</v>
      </c>
      <c r="E96" s="310">
        <v>0.12381194538133422</v>
      </c>
      <c r="F96" s="311">
        <v>39805998.339983195</v>
      </c>
      <c r="G96" s="311">
        <v>5635040.5293959379</v>
      </c>
      <c r="H96" s="310">
        <v>0.16490730405133747</v>
      </c>
    </row>
    <row r="97" spans="1:8">
      <c r="A97" s="418"/>
      <c r="B97" s="276" t="s">
        <v>229</v>
      </c>
      <c r="C97" s="309">
        <v>29581808.059149865</v>
      </c>
      <c r="D97" s="309">
        <v>2696696.2047473788</v>
      </c>
      <c r="E97" s="314">
        <v>0.10030444430923169</v>
      </c>
      <c r="F97" s="315">
        <v>81165812.363930345</v>
      </c>
      <c r="G97" s="315">
        <v>10363204.681335002</v>
      </c>
      <c r="H97" s="314">
        <v>0.14636755651419997</v>
      </c>
    </row>
    <row r="98" spans="1:8">
      <c r="A98" s="418"/>
      <c r="B98" s="275" t="s">
        <v>230</v>
      </c>
      <c r="C98" s="309">
        <v>57885207.049213015</v>
      </c>
      <c r="D98" s="309">
        <v>5040523.0460527837</v>
      </c>
      <c r="E98" s="310">
        <v>9.5383729529943811E-2</v>
      </c>
      <c r="F98" s="311">
        <v>166315920.18079218</v>
      </c>
      <c r="G98" s="311">
        <v>20325388.511042804</v>
      </c>
      <c r="H98" s="310">
        <v>0.13922401869884016</v>
      </c>
    </row>
    <row r="99" spans="1:8">
      <c r="A99" s="418"/>
      <c r="B99" s="276" t="s">
        <v>231</v>
      </c>
      <c r="C99" s="309">
        <v>19709396.661221784</v>
      </c>
      <c r="D99" s="309">
        <v>1860456.8785275221</v>
      </c>
      <c r="E99" s="314">
        <v>0.10423346715144163</v>
      </c>
      <c r="F99" s="315">
        <v>54800776.586326689</v>
      </c>
      <c r="G99" s="315">
        <v>7105939.5573851243</v>
      </c>
      <c r="H99" s="314">
        <v>0.14898760536854733</v>
      </c>
    </row>
    <row r="100" spans="1:8">
      <c r="A100" s="418"/>
      <c r="B100" s="275" t="s">
        <v>232</v>
      </c>
      <c r="C100" s="309">
        <v>36023122.802938238</v>
      </c>
      <c r="D100" s="309">
        <v>3174673.8746303692</v>
      </c>
      <c r="E100" s="310">
        <v>9.6646081571739748E-2</v>
      </c>
      <c r="F100" s="311">
        <v>100278645.25044824</v>
      </c>
      <c r="G100" s="311">
        <v>11720794.422271818</v>
      </c>
      <c r="H100" s="310">
        <v>0.13235183908214965</v>
      </c>
    </row>
    <row r="101" spans="1:8">
      <c r="A101" s="418"/>
      <c r="B101" s="276" t="s">
        <v>233</v>
      </c>
      <c r="C101" s="309">
        <v>10598610.482960233</v>
      </c>
      <c r="D101" s="309">
        <v>1134553.9626602288</v>
      </c>
      <c r="E101" s="314">
        <v>0.11988030293634216</v>
      </c>
      <c r="F101" s="315">
        <v>27913441.162374277</v>
      </c>
      <c r="G101" s="315">
        <v>4023699.6418561563</v>
      </c>
      <c r="H101" s="314">
        <v>0.16842792704141782</v>
      </c>
    </row>
    <row r="102" spans="1:8">
      <c r="A102" s="418"/>
      <c r="B102" s="275" t="s">
        <v>234</v>
      </c>
      <c r="C102" s="309">
        <v>536442548.83756709</v>
      </c>
      <c r="D102" s="309">
        <v>47350645.02649653</v>
      </c>
      <c r="E102" s="310">
        <v>9.6813389584930507E-2</v>
      </c>
      <c r="F102" s="311">
        <v>1567564782.0599396</v>
      </c>
      <c r="G102" s="311">
        <v>202061648.84257078</v>
      </c>
      <c r="H102" s="310">
        <v>0.14797596865741167</v>
      </c>
    </row>
    <row r="103" spans="1:8">
      <c r="A103" s="418"/>
      <c r="B103" s="276" t="s">
        <v>235</v>
      </c>
      <c r="C103" s="309">
        <v>131121664.47285755</v>
      </c>
      <c r="D103" s="309">
        <v>9733450.5119765848</v>
      </c>
      <c r="E103" s="314">
        <v>8.0184477507127039E-2</v>
      </c>
      <c r="F103" s="315">
        <v>398309163.53937525</v>
      </c>
      <c r="G103" s="315">
        <v>44619005.331896305</v>
      </c>
      <c r="H103" s="314">
        <v>0.12615280435856022</v>
      </c>
    </row>
    <row r="104" spans="1:8">
      <c r="A104" s="418"/>
      <c r="B104" s="275" t="s">
        <v>236</v>
      </c>
      <c r="C104" s="309">
        <v>43812798.251814723</v>
      </c>
      <c r="D104" s="309">
        <v>4234852.6782364696</v>
      </c>
      <c r="E104" s="310">
        <v>0.10700031587954896</v>
      </c>
      <c r="F104" s="311">
        <v>130374764.17208813</v>
      </c>
      <c r="G104" s="311">
        <v>18749922.969014272</v>
      </c>
      <c r="H104" s="310">
        <v>0.16797267316961656</v>
      </c>
    </row>
    <row r="105" spans="1:8">
      <c r="A105" s="418"/>
      <c r="B105" s="276" t="s">
        <v>237</v>
      </c>
      <c r="C105" s="309">
        <v>16023265.429645073</v>
      </c>
      <c r="D105" s="309">
        <v>1562172.6485612169</v>
      </c>
      <c r="E105" s="314">
        <v>0.10802590594015485</v>
      </c>
      <c r="F105" s="315">
        <v>45814715.69208236</v>
      </c>
      <c r="G105" s="315">
        <v>5958429.1686606705</v>
      </c>
      <c r="H105" s="314">
        <v>0.14949785061283064</v>
      </c>
    </row>
    <row r="106" spans="1:8">
      <c r="A106" s="418"/>
      <c r="B106" s="275" t="s">
        <v>238</v>
      </c>
      <c r="C106" s="309">
        <v>18149815.058286157</v>
      </c>
      <c r="D106" s="309">
        <v>1840817.7884832006</v>
      </c>
      <c r="E106" s="310">
        <v>0.11287130398210198</v>
      </c>
      <c r="F106" s="311">
        <v>50463246.709953442</v>
      </c>
      <c r="G106" s="311">
        <v>6950516.7364172563</v>
      </c>
      <c r="H106" s="310">
        <v>0.15973524852714274</v>
      </c>
    </row>
    <row r="107" spans="1:8">
      <c r="A107" s="418"/>
      <c r="B107" s="276" t="s">
        <v>239</v>
      </c>
      <c r="C107" s="309">
        <v>11451671.76004466</v>
      </c>
      <c r="D107" s="309">
        <v>1035039.5562929921</v>
      </c>
      <c r="E107" s="314">
        <v>9.9364126144360826E-2</v>
      </c>
      <c r="F107" s="315">
        <v>30964409.392760113</v>
      </c>
      <c r="G107" s="315">
        <v>3744046.0006790534</v>
      </c>
      <c r="H107" s="314">
        <v>0.13754577581312782</v>
      </c>
    </row>
    <row r="108" spans="1:8">
      <c r="A108" s="418"/>
      <c r="B108" s="275" t="s">
        <v>240</v>
      </c>
      <c r="C108" s="309">
        <v>31507021.81929728</v>
      </c>
      <c r="D108" s="309">
        <v>3087890.6418065988</v>
      </c>
      <c r="E108" s="310">
        <v>0.10865534989515642</v>
      </c>
      <c r="F108" s="311">
        <v>91087379.888233334</v>
      </c>
      <c r="G108" s="311">
        <v>12151699.248077214</v>
      </c>
      <c r="H108" s="310">
        <v>0.15394431452961219</v>
      </c>
    </row>
    <row r="109" spans="1:8">
      <c r="A109" s="418"/>
      <c r="B109" s="276" t="s">
        <v>241</v>
      </c>
      <c r="C109" s="309">
        <v>56651912.232631192</v>
      </c>
      <c r="D109" s="309">
        <v>4974291.350933075</v>
      </c>
      <c r="E109" s="314">
        <v>9.6256198835475898E-2</v>
      </c>
      <c r="F109" s="315">
        <v>166577685.84036094</v>
      </c>
      <c r="G109" s="315">
        <v>22300924.251406401</v>
      </c>
      <c r="H109" s="314">
        <v>0.15457045199657229</v>
      </c>
    </row>
    <row r="110" spans="1:8">
      <c r="A110" s="418"/>
      <c r="B110" s="275" t="s">
        <v>242</v>
      </c>
      <c r="C110" s="309">
        <v>42043843.00593432</v>
      </c>
      <c r="D110" s="309">
        <v>3740945.2521560565</v>
      </c>
      <c r="E110" s="310">
        <v>9.7667421305925692E-2</v>
      </c>
      <c r="F110" s="311">
        <v>124138611.34290773</v>
      </c>
      <c r="G110" s="311">
        <v>16243430.716834903</v>
      </c>
      <c r="H110" s="310">
        <v>0.15054825083549361</v>
      </c>
    </row>
    <row r="111" spans="1:8">
      <c r="A111" s="418"/>
      <c r="B111" s="276" t="s">
        <v>243</v>
      </c>
      <c r="C111" s="309">
        <v>29739537.319029868</v>
      </c>
      <c r="D111" s="309">
        <v>2844964.1334143095</v>
      </c>
      <c r="E111" s="314">
        <v>0.10578208896566263</v>
      </c>
      <c r="F111" s="315">
        <v>82925922.958640411</v>
      </c>
      <c r="G111" s="315">
        <v>10942458.196646541</v>
      </c>
      <c r="H111" s="314">
        <v>0.15201349688885754</v>
      </c>
    </row>
    <row r="112" spans="1:8">
      <c r="A112" s="418"/>
      <c r="B112" s="275" t="s">
        <v>244</v>
      </c>
      <c r="C112" s="309">
        <v>838460128.73677838</v>
      </c>
      <c r="D112" s="309">
        <v>57889367.292443514</v>
      </c>
      <c r="E112" s="310">
        <v>7.4162869212942975E-2</v>
      </c>
      <c r="F112" s="311">
        <v>2610416812.6199436</v>
      </c>
      <c r="G112" s="311">
        <v>277008444.16214657</v>
      </c>
      <c r="H112" s="310">
        <v>0.11871408704393556</v>
      </c>
    </row>
    <row r="113" spans="1:8">
      <c r="A113" s="418"/>
      <c r="B113" s="276" t="s">
        <v>245</v>
      </c>
      <c r="C113" s="309">
        <v>18522058.558938719</v>
      </c>
      <c r="D113" s="309">
        <v>1266272.4999419712</v>
      </c>
      <c r="E113" s="314">
        <v>7.338248721980227E-2</v>
      </c>
      <c r="F113" s="315">
        <v>57072413.219152734</v>
      </c>
      <c r="G113" s="315">
        <v>6411797.3995579705</v>
      </c>
      <c r="H113" s="314">
        <v>0.12656374771263604</v>
      </c>
    </row>
    <row r="114" spans="1:8">
      <c r="A114" s="418"/>
      <c r="B114" s="275" t="s">
        <v>246</v>
      </c>
      <c r="C114" s="309">
        <v>106163225.59448837</v>
      </c>
      <c r="D114" s="309">
        <v>7625902.7442360222</v>
      </c>
      <c r="E114" s="310">
        <v>7.7391008032815595E-2</v>
      </c>
      <c r="F114" s="311">
        <v>338523759.11205572</v>
      </c>
      <c r="G114" s="311">
        <v>34710445.859686971</v>
      </c>
      <c r="H114" s="310">
        <v>0.11424925882314456</v>
      </c>
    </row>
    <row r="115" spans="1:8">
      <c r="A115" s="418"/>
      <c r="B115" s="276" t="s">
        <v>247</v>
      </c>
      <c r="C115" s="309">
        <v>40394117.992212884</v>
      </c>
      <c r="D115" s="309">
        <v>2682612.4893044159</v>
      </c>
      <c r="E115" s="314">
        <v>7.1135120529662269E-2</v>
      </c>
      <c r="F115" s="315">
        <v>115444248.83002457</v>
      </c>
      <c r="G115" s="315">
        <v>11683902.75799264</v>
      </c>
      <c r="H115" s="314">
        <v>0.11260470112427638</v>
      </c>
    </row>
    <row r="116" spans="1:8">
      <c r="A116" s="418"/>
      <c r="B116" s="275" t="s">
        <v>248</v>
      </c>
      <c r="C116" s="309">
        <v>65551748.631688148</v>
      </c>
      <c r="D116" s="309">
        <v>5039059.9405930564</v>
      </c>
      <c r="E116" s="310">
        <v>8.3272782115440744E-2</v>
      </c>
      <c r="F116" s="311">
        <v>191464208.319666</v>
      </c>
      <c r="G116" s="311">
        <v>21688345.116674513</v>
      </c>
      <c r="H116" s="310">
        <v>0.12774692884784791</v>
      </c>
    </row>
    <row r="117" spans="1:8">
      <c r="A117" s="418"/>
      <c r="B117" s="276" t="s">
        <v>249</v>
      </c>
      <c r="C117" s="309">
        <v>53842412.625738427</v>
      </c>
      <c r="D117" s="309">
        <v>3744406.1883785948</v>
      </c>
      <c r="E117" s="314">
        <v>7.4741620568483547E-2</v>
      </c>
      <c r="F117" s="315">
        <v>169268288.86450979</v>
      </c>
      <c r="G117" s="315">
        <v>18048569.679190606</v>
      </c>
      <c r="H117" s="314">
        <v>0.11935328128120747</v>
      </c>
    </row>
    <row r="118" spans="1:8">
      <c r="A118" s="418"/>
      <c r="B118" s="275" t="s">
        <v>250</v>
      </c>
      <c r="C118" s="309">
        <v>69137687.005816281</v>
      </c>
      <c r="D118" s="309">
        <v>5179643.9226750582</v>
      </c>
      <c r="E118" s="310">
        <v>8.0985028199531753E-2</v>
      </c>
      <c r="F118" s="311">
        <v>213622587.7881656</v>
      </c>
      <c r="G118" s="311">
        <v>24502652.293269217</v>
      </c>
      <c r="H118" s="310">
        <v>0.12956144591076413</v>
      </c>
    </row>
    <row r="119" spans="1:8">
      <c r="A119" s="418"/>
      <c r="B119" s="276" t="s">
        <v>251</v>
      </c>
      <c r="C119" s="309">
        <v>247755449.07632548</v>
      </c>
      <c r="D119" s="309">
        <v>16164804.035667777</v>
      </c>
      <c r="E119" s="314">
        <v>6.979903714517445E-2</v>
      </c>
      <c r="F119" s="315">
        <v>810365098.60282063</v>
      </c>
      <c r="G119" s="315">
        <v>83471306.43427217</v>
      </c>
      <c r="H119" s="314">
        <v>0.11483287838413299</v>
      </c>
    </row>
    <row r="120" spans="1:8">
      <c r="A120" s="418"/>
      <c r="B120" s="275" t="s">
        <v>252</v>
      </c>
      <c r="C120" s="309">
        <v>101379768.59573989</v>
      </c>
      <c r="D120" s="309">
        <v>6909113.8215373307</v>
      </c>
      <c r="E120" s="310">
        <v>7.3135026300506042E-2</v>
      </c>
      <c r="F120" s="311">
        <v>311415957.08548617</v>
      </c>
      <c r="G120" s="311">
        <v>33279333.209825099</v>
      </c>
      <c r="H120" s="310">
        <v>0.11965102885804201</v>
      </c>
    </row>
    <row r="121" spans="1:8">
      <c r="A121" s="418"/>
      <c r="B121" s="276" t="s">
        <v>253</v>
      </c>
      <c r="C121" s="309">
        <v>35630811.02076979</v>
      </c>
      <c r="D121" s="309">
        <v>2824428.9178518318</v>
      </c>
      <c r="E121" s="314">
        <v>8.6093885908882756E-2</v>
      </c>
      <c r="F121" s="315">
        <v>102030866.49451667</v>
      </c>
      <c r="G121" s="315">
        <v>12419159.926730052</v>
      </c>
      <c r="H121" s="314">
        <v>0.13858858850473516</v>
      </c>
    </row>
    <row r="122" spans="1:8">
      <c r="A122" s="418"/>
      <c r="B122" s="275" t="s">
        <v>254</v>
      </c>
      <c r="C122" s="309">
        <v>14194427.711613964</v>
      </c>
      <c r="D122" s="309">
        <v>874114.9622338526</v>
      </c>
      <c r="E122" s="310">
        <v>6.5622705613614912E-2</v>
      </c>
      <c r="F122" s="311">
        <v>45276006.600199468</v>
      </c>
      <c r="G122" s="311">
        <v>4052770.8351722956</v>
      </c>
      <c r="H122" s="310">
        <v>9.8312778217438515E-2</v>
      </c>
    </row>
    <row r="123" spans="1:8">
      <c r="A123" s="418"/>
      <c r="B123" s="276" t="s">
        <v>255</v>
      </c>
      <c r="C123" s="309">
        <v>18062462.003841035</v>
      </c>
      <c r="D123" s="309">
        <v>1251937.7625263557</v>
      </c>
      <c r="E123" s="314">
        <v>7.4473451544688235E-2</v>
      </c>
      <c r="F123" s="315">
        <v>52154170.208387092</v>
      </c>
      <c r="G123" s="315">
        <v>5691001.3492707014</v>
      </c>
      <c r="H123" s="314">
        <v>0.12248414150413868</v>
      </c>
    </row>
    <row r="124" spans="1:8">
      <c r="A124" s="418"/>
      <c r="B124" s="275" t="s">
        <v>256</v>
      </c>
      <c r="C124" s="309">
        <v>620413823.71511698</v>
      </c>
      <c r="D124" s="309">
        <v>50209276.745434403</v>
      </c>
      <c r="E124" s="310">
        <v>8.8054851565580378E-2</v>
      </c>
      <c r="F124" s="311">
        <v>1752058097.7642865</v>
      </c>
      <c r="G124" s="311">
        <v>212048822.78168082</v>
      </c>
      <c r="H124" s="310">
        <v>0.1376932114802204</v>
      </c>
    </row>
    <row r="125" spans="1:8">
      <c r="A125" s="418"/>
      <c r="B125" s="276" t="s">
        <v>257</v>
      </c>
      <c r="C125" s="309">
        <v>73396689.198114768</v>
      </c>
      <c r="D125" s="309">
        <v>6807542.2473525926</v>
      </c>
      <c r="E125" s="314">
        <v>0.1022320086542973</v>
      </c>
      <c r="F125" s="315">
        <v>213648871.62449032</v>
      </c>
      <c r="G125" s="315">
        <v>27599738.117276728</v>
      </c>
      <c r="H125" s="314">
        <v>0.14834650179226241</v>
      </c>
    </row>
    <row r="126" spans="1:8">
      <c r="A126" s="418"/>
      <c r="B126" s="275" t="s">
        <v>258</v>
      </c>
      <c r="C126" s="309">
        <v>45575283.858562611</v>
      </c>
      <c r="D126" s="309">
        <v>4088297.275907658</v>
      </c>
      <c r="E126" s="310">
        <v>9.854408846404164E-2</v>
      </c>
      <c r="F126" s="311">
        <v>128356655.71766648</v>
      </c>
      <c r="G126" s="311">
        <v>17158936.579712331</v>
      </c>
      <c r="H126" s="310">
        <v>0.15431014873987303</v>
      </c>
    </row>
    <row r="127" spans="1:8">
      <c r="A127" s="418"/>
      <c r="B127" s="276" t="s">
        <v>259</v>
      </c>
      <c r="C127" s="309">
        <v>28395734.025331818</v>
      </c>
      <c r="D127" s="309">
        <v>2391689.6841343045</v>
      </c>
      <c r="E127" s="314">
        <v>9.1973758110587986E-2</v>
      </c>
      <c r="F127" s="315">
        <v>81433761.112364233</v>
      </c>
      <c r="G127" s="315">
        <v>10077320.969837591</v>
      </c>
      <c r="H127" s="314">
        <v>0.14122510805905186</v>
      </c>
    </row>
    <row r="128" spans="1:8">
      <c r="A128" s="418"/>
      <c r="B128" s="275" t="s">
        <v>260</v>
      </c>
      <c r="C128" s="309">
        <v>107776733.91250551</v>
      </c>
      <c r="D128" s="309">
        <v>5887775.9715629518</v>
      </c>
      <c r="E128" s="310">
        <v>5.7786202651867902E-2</v>
      </c>
      <c r="F128" s="311">
        <v>298113356.722866</v>
      </c>
      <c r="G128" s="311">
        <v>27721854.031002462</v>
      </c>
      <c r="H128" s="310">
        <v>0.10252487136252249</v>
      </c>
    </row>
    <row r="129" spans="1:8">
      <c r="A129" s="418"/>
      <c r="B129" s="276" t="s">
        <v>261</v>
      </c>
      <c r="C129" s="309">
        <v>16699101.574139671</v>
      </c>
      <c r="D129" s="309">
        <v>1608064.4647391345</v>
      </c>
      <c r="E129" s="314">
        <v>0.1065575846829928</v>
      </c>
      <c r="F129" s="315">
        <v>44841546.210788481</v>
      </c>
      <c r="G129" s="315">
        <v>6031948.445821248</v>
      </c>
      <c r="H129" s="314">
        <v>0.15542414230497864</v>
      </c>
    </row>
    <row r="130" spans="1:8">
      <c r="A130" s="418"/>
      <c r="B130" s="275" t="s">
        <v>262</v>
      </c>
      <c r="C130" s="309">
        <v>62707056.425823614</v>
      </c>
      <c r="D130" s="309">
        <v>5287476.5801645294</v>
      </c>
      <c r="E130" s="310">
        <v>9.2084905434296066E-2</v>
      </c>
      <c r="F130" s="311">
        <v>177036986.81408179</v>
      </c>
      <c r="G130" s="311">
        <v>21886632.636521488</v>
      </c>
      <c r="H130" s="310">
        <v>0.14106724249867678</v>
      </c>
    </row>
    <row r="131" spans="1:8">
      <c r="A131" s="418"/>
      <c r="B131" s="276" t="s">
        <v>263</v>
      </c>
      <c r="C131" s="309">
        <v>72798782.588541329</v>
      </c>
      <c r="D131" s="309">
        <v>6615036.6118583009</v>
      </c>
      <c r="E131" s="314">
        <v>9.9949564870335711E-2</v>
      </c>
      <c r="F131" s="315">
        <v>210765142.71078503</v>
      </c>
      <c r="G131" s="315">
        <v>28931764.827414662</v>
      </c>
      <c r="H131" s="314">
        <v>0.15911140828045203</v>
      </c>
    </row>
    <row r="132" spans="1:8">
      <c r="A132" s="418"/>
      <c r="B132" s="275" t="s">
        <v>264</v>
      </c>
      <c r="C132" s="309">
        <v>68492926.431148216</v>
      </c>
      <c r="D132" s="309">
        <v>4830158.4520317838</v>
      </c>
      <c r="E132" s="310">
        <v>7.5871009152731803E-2</v>
      </c>
      <c r="F132" s="311">
        <v>192451557.68833593</v>
      </c>
      <c r="G132" s="311">
        <v>20776130.234616697</v>
      </c>
      <c r="H132" s="310">
        <v>0.12101982527591253</v>
      </c>
    </row>
    <row r="133" spans="1:8">
      <c r="A133" s="418"/>
      <c r="B133" s="276" t="s">
        <v>265</v>
      </c>
      <c r="C133" s="309">
        <v>475725882.9955644</v>
      </c>
      <c r="D133" s="309">
        <v>34538346.036331832</v>
      </c>
      <c r="E133" s="314">
        <v>7.8284954000238022E-2</v>
      </c>
      <c r="F133" s="315">
        <v>1423053168.4699252</v>
      </c>
      <c r="G133" s="315">
        <v>165661750.05817199</v>
      </c>
      <c r="H133" s="314">
        <v>0.13175034252056853</v>
      </c>
    </row>
    <row r="134" spans="1:8">
      <c r="A134" s="418"/>
      <c r="B134" s="275" t="s">
        <v>266</v>
      </c>
      <c r="C134" s="309">
        <v>206656917.24210531</v>
      </c>
      <c r="D134" s="309">
        <v>16934011.868384212</v>
      </c>
      <c r="E134" s="310">
        <v>8.9256549360906934E-2</v>
      </c>
      <c r="F134" s="311">
        <v>616451938.35778928</v>
      </c>
      <c r="G134" s="311">
        <v>75450115.66909349</v>
      </c>
      <c r="H134" s="310">
        <v>0.13946369957520297</v>
      </c>
    </row>
    <row r="135" spans="1:8">
      <c r="A135" s="418"/>
      <c r="B135" s="276" t="s">
        <v>267</v>
      </c>
      <c r="C135" s="309">
        <v>39067584.426410057</v>
      </c>
      <c r="D135" s="309">
        <v>2774797.5330732092</v>
      </c>
      <c r="E135" s="314">
        <v>7.645589580178111E-2</v>
      </c>
      <c r="F135" s="315">
        <v>113867361.27624269</v>
      </c>
      <c r="G135" s="315">
        <v>13273287.495404109</v>
      </c>
      <c r="H135" s="314">
        <v>0.13194900053776765</v>
      </c>
    </row>
    <row r="136" spans="1:8">
      <c r="A136" s="418"/>
      <c r="B136" s="275" t="s">
        <v>268</v>
      </c>
      <c r="C136" s="309">
        <v>45779701.232072987</v>
      </c>
      <c r="D136" s="309">
        <v>2943543.3443367779</v>
      </c>
      <c r="E136" s="310">
        <v>6.8716324933975947E-2</v>
      </c>
      <c r="F136" s="311">
        <v>138547654.50450155</v>
      </c>
      <c r="G136" s="311">
        <v>15661272.698065311</v>
      </c>
      <c r="H136" s="310">
        <v>0.12744514459489964</v>
      </c>
    </row>
    <row r="137" spans="1:8">
      <c r="A137" s="418"/>
      <c r="B137" s="276" t="s">
        <v>269</v>
      </c>
      <c r="C137" s="309">
        <v>81528377.096658766</v>
      </c>
      <c r="D137" s="309">
        <v>4833376.0599057972</v>
      </c>
      <c r="E137" s="314">
        <v>6.3020744436649762E-2</v>
      </c>
      <c r="F137" s="315">
        <v>248710971.79231063</v>
      </c>
      <c r="G137" s="315">
        <v>25264086.112308502</v>
      </c>
      <c r="H137" s="314">
        <v>0.11306528634500261</v>
      </c>
    </row>
    <row r="138" spans="1:8">
      <c r="A138" s="418"/>
      <c r="B138" s="275" t="s">
        <v>270</v>
      </c>
      <c r="C138" s="309">
        <v>529864008.81731784</v>
      </c>
      <c r="D138" s="309">
        <v>42890326.13149935</v>
      </c>
      <c r="E138" s="310">
        <v>8.8075244425828578E-2</v>
      </c>
      <c r="F138" s="311">
        <v>1528266276.9931564</v>
      </c>
      <c r="G138" s="311">
        <v>175559145.93789649</v>
      </c>
      <c r="H138" s="310">
        <v>0.12978355913666331</v>
      </c>
    </row>
    <row r="139" spans="1:8">
      <c r="A139" s="418"/>
      <c r="B139" s="276" t="s">
        <v>271</v>
      </c>
      <c r="C139" s="309">
        <v>10916058.235072339</v>
      </c>
      <c r="D139" s="309">
        <v>1177107.5442811679</v>
      </c>
      <c r="E139" s="314">
        <v>0.12086595174921687</v>
      </c>
      <c r="F139" s="315">
        <v>31615103.73860696</v>
      </c>
      <c r="G139" s="315">
        <v>4889847.1543066092</v>
      </c>
      <c r="H139" s="314">
        <v>0.18296726689535811</v>
      </c>
    </row>
    <row r="140" spans="1:8">
      <c r="A140" s="418"/>
      <c r="B140" s="275" t="s">
        <v>272</v>
      </c>
      <c r="C140" s="309">
        <v>72446769.629893959</v>
      </c>
      <c r="D140" s="309">
        <v>5887356.007952027</v>
      </c>
      <c r="E140" s="310">
        <v>8.8452642347365953E-2</v>
      </c>
      <c r="F140" s="311">
        <v>215735199.01843709</v>
      </c>
      <c r="G140" s="311">
        <v>23804822.442610562</v>
      </c>
      <c r="H140" s="310">
        <v>0.12402842565781096</v>
      </c>
    </row>
    <row r="141" spans="1:8">
      <c r="A141" s="418"/>
      <c r="B141" s="276" t="s">
        <v>273</v>
      </c>
      <c r="C141" s="309">
        <v>27781924.499615096</v>
      </c>
      <c r="D141" s="309">
        <v>2486549.3567022234</v>
      </c>
      <c r="E141" s="314">
        <v>9.8300552676282085E-2</v>
      </c>
      <c r="F141" s="315">
        <v>77970586.048086599</v>
      </c>
      <c r="G141" s="315">
        <v>9065007.7567783296</v>
      </c>
      <c r="H141" s="314">
        <v>0.13155695056290947</v>
      </c>
    </row>
    <row r="142" spans="1:8">
      <c r="A142" s="418"/>
      <c r="B142" s="275" t="s">
        <v>274</v>
      </c>
      <c r="C142" s="309">
        <v>78620956.76933825</v>
      </c>
      <c r="D142" s="309">
        <v>6742189.603446722</v>
      </c>
      <c r="E142" s="310">
        <v>9.3799460804415105E-2</v>
      </c>
      <c r="F142" s="311">
        <v>221238546.62184373</v>
      </c>
      <c r="G142" s="311">
        <v>25314556.252350688</v>
      </c>
      <c r="H142" s="310">
        <v>0.12920600588325079</v>
      </c>
    </row>
    <row r="143" spans="1:8">
      <c r="A143" s="418"/>
      <c r="B143" s="276" t="s">
        <v>275</v>
      </c>
      <c r="C143" s="309">
        <v>50163671.911209226</v>
      </c>
      <c r="D143" s="309">
        <v>3721618.7725135535</v>
      </c>
      <c r="E143" s="314">
        <v>8.0134673663096276E-2</v>
      </c>
      <c r="F143" s="315">
        <v>146887790.54587838</v>
      </c>
      <c r="G143" s="315">
        <v>15963025.235041231</v>
      </c>
      <c r="H143" s="314">
        <v>0.12192517738826841</v>
      </c>
    </row>
    <row r="144" spans="1:8">
      <c r="A144" s="418"/>
      <c r="B144" s="275" t="s">
        <v>276</v>
      </c>
      <c r="C144" s="309">
        <v>39442281.270288885</v>
      </c>
      <c r="D144" s="309">
        <v>3859222.1322808489</v>
      </c>
      <c r="E144" s="310">
        <v>0.10845672704285905</v>
      </c>
      <c r="F144" s="311">
        <v>108581537.3775564</v>
      </c>
      <c r="G144" s="311">
        <v>14807681.936087146</v>
      </c>
      <c r="H144" s="310">
        <v>0.15790842624925072</v>
      </c>
    </row>
    <row r="145" spans="1:8">
      <c r="A145" s="418"/>
      <c r="B145" s="276" t="s">
        <v>277</v>
      </c>
      <c r="C145" s="309">
        <v>58098441.400556974</v>
      </c>
      <c r="D145" s="309">
        <v>4442528.5990425721</v>
      </c>
      <c r="E145" s="314">
        <v>8.2796627008779253E-2</v>
      </c>
      <c r="F145" s="315">
        <v>177311163.32039097</v>
      </c>
      <c r="G145" s="315">
        <v>18659020.391780287</v>
      </c>
      <c r="H145" s="314">
        <v>0.11760963355015229</v>
      </c>
    </row>
    <row r="146" spans="1:8">
      <c r="A146" s="418"/>
      <c r="B146" s="275" t="s">
        <v>278</v>
      </c>
      <c r="C146" s="309">
        <v>11091420.784346286</v>
      </c>
      <c r="D146" s="309">
        <v>820054.63957497291</v>
      </c>
      <c r="E146" s="310">
        <v>7.9838906335981952E-2</v>
      </c>
      <c r="F146" s="311">
        <v>31023627.509607472</v>
      </c>
      <c r="G146" s="311">
        <v>3569532.9260012656</v>
      </c>
      <c r="H146" s="310">
        <v>0.13001823517184055</v>
      </c>
    </row>
    <row r="147" spans="1:8">
      <c r="A147" s="418"/>
      <c r="B147" s="276" t="s">
        <v>279</v>
      </c>
      <c r="C147" s="309">
        <v>46458260.535591483</v>
      </c>
      <c r="D147" s="309">
        <v>4389009.8528249487</v>
      </c>
      <c r="E147" s="314">
        <v>0.10432821553969074</v>
      </c>
      <c r="F147" s="315">
        <v>127333646.00005622</v>
      </c>
      <c r="G147" s="315">
        <v>16790114.084983021</v>
      </c>
      <c r="H147" s="314">
        <v>0.15188689735264013</v>
      </c>
    </row>
    <row r="148" spans="1:8">
      <c r="A148" s="418" t="s">
        <v>124</v>
      </c>
      <c r="B148" s="275" t="s">
        <v>208</v>
      </c>
      <c r="C148" s="309">
        <v>632522162.82740939</v>
      </c>
      <c r="D148" s="309">
        <v>58944603.930128336</v>
      </c>
      <c r="E148" s="310">
        <v>0.10276657971670125</v>
      </c>
      <c r="F148" s="311">
        <v>1773538865.0538507</v>
      </c>
      <c r="G148" s="311">
        <v>229971041.37765741</v>
      </c>
      <c r="H148" s="310">
        <v>0.14898667739131385</v>
      </c>
    </row>
    <row r="149" spans="1:8">
      <c r="A149" s="419"/>
      <c r="B149" s="276" t="s">
        <v>209</v>
      </c>
      <c r="C149" s="309">
        <v>119072790.8438343</v>
      </c>
      <c r="D149" s="309">
        <v>10173771.269770786</v>
      </c>
      <c r="E149" s="314">
        <v>9.3423901423203212E-2</v>
      </c>
      <c r="F149" s="315">
        <v>343466925.61539036</v>
      </c>
      <c r="G149" s="315">
        <v>40658240.419840872</v>
      </c>
      <c r="H149" s="314">
        <v>0.13427039053911008</v>
      </c>
    </row>
    <row r="150" spans="1:8">
      <c r="A150" s="418"/>
      <c r="B150" s="275" t="s">
        <v>210</v>
      </c>
      <c r="C150" s="309">
        <v>44085808.176800281</v>
      </c>
      <c r="D150" s="309">
        <v>4586985.6778756455</v>
      </c>
      <c r="E150" s="310">
        <v>0.11612968153672244</v>
      </c>
      <c r="F150" s="311">
        <v>125622346.29799879</v>
      </c>
      <c r="G150" s="311">
        <v>17504282.86086002</v>
      </c>
      <c r="H150" s="310">
        <v>0.16189970763800476</v>
      </c>
    </row>
    <row r="151" spans="1:8">
      <c r="A151" s="418"/>
      <c r="B151" s="276" t="s">
        <v>211</v>
      </c>
      <c r="C151" s="309">
        <v>27946980.653237827</v>
      </c>
      <c r="D151" s="309">
        <v>2551689.1204092093</v>
      </c>
      <c r="E151" s="314">
        <v>0.10047882762482283</v>
      </c>
      <c r="F151" s="315">
        <v>80881182.621150166</v>
      </c>
      <c r="G151" s="315">
        <v>10472866.618697047</v>
      </c>
      <c r="H151" s="314">
        <v>0.1487447394471437</v>
      </c>
    </row>
    <row r="152" spans="1:8">
      <c r="A152" s="418"/>
      <c r="B152" s="275" t="s">
        <v>212</v>
      </c>
      <c r="C152" s="309">
        <v>32862044.356422406</v>
      </c>
      <c r="D152" s="309">
        <v>3586596.9633795209</v>
      </c>
      <c r="E152" s="310">
        <v>0.12251211451107838</v>
      </c>
      <c r="F152" s="311">
        <v>92842444.44733195</v>
      </c>
      <c r="G152" s="311">
        <v>13468712.780071601</v>
      </c>
      <c r="H152" s="310">
        <v>0.1696872818898485</v>
      </c>
    </row>
    <row r="153" spans="1:8">
      <c r="A153" s="418"/>
      <c r="B153" s="276" t="s">
        <v>213</v>
      </c>
      <c r="C153" s="309">
        <v>65308733.210244589</v>
      </c>
      <c r="D153" s="309">
        <v>5981083.2262648717</v>
      </c>
      <c r="E153" s="314">
        <v>0.10081443016670891</v>
      </c>
      <c r="F153" s="315">
        <v>189620081.49275821</v>
      </c>
      <c r="G153" s="315">
        <v>24661368.741819113</v>
      </c>
      <c r="H153" s="314">
        <v>0.14950024967189082</v>
      </c>
    </row>
    <row r="154" spans="1:8">
      <c r="A154" s="418"/>
      <c r="B154" s="275" t="s">
        <v>214</v>
      </c>
      <c r="C154" s="309">
        <v>28821036.548919063</v>
      </c>
      <c r="D154" s="309">
        <v>2760701.7555057332</v>
      </c>
      <c r="E154" s="310">
        <v>0.10593500725875142</v>
      </c>
      <c r="F154" s="311">
        <v>80493720.619720891</v>
      </c>
      <c r="G154" s="311">
        <v>10970790.609785795</v>
      </c>
      <c r="H154" s="310">
        <v>0.15780103928614669</v>
      </c>
    </row>
    <row r="155" spans="1:8">
      <c r="A155" s="418"/>
      <c r="B155" s="276" t="s">
        <v>215</v>
      </c>
      <c r="C155" s="309">
        <v>13110050.56055324</v>
      </c>
      <c r="D155" s="309">
        <v>1257199.212282192</v>
      </c>
      <c r="E155" s="314">
        <v>0.10606723861980916</v>
      </c>
      <c r="F155" s="315">
        <v>34911550.489382483</v>
      </c>
      <c r="G155" s="315">
        <v>4514703.8785912581</v>
      </c>
      <c r="H155" s="314">
        <v>0.148525402532659</v>
      </c>
    </row>
    <row r="156" spans="1:8">
      <c r="A156" s="418"/>
      <c r="B156" s="275" t="s">
        <v>216</v>
      </c>
      <c r="C156" s="309">
        <v>34486921.80115027</v>
      </c>
      <c r="D156" s="309">
        <v>3628835.2208699211</v>
      </c>
      <c r="E156" s="310">
        <v>0.1175975448584328</v>
      </c>
      <c r="F156" s="311">
        <v>96300157.776183173</v>
      </c>
      <c r="G156" s="311">
        <v>13898150.294227988</v>
      </c>
      <c r="H156" s="310">
        <v>0.16866276343172193</v>
      </c>
    </row>
    <row r="157" spans="1:8">
      <c r="A157" s="418"/>
      <c r="B157" s="276" t="s">
        <v>217</v>
      </c>
      <c r="C157" s="309">
        <v>42168323.773321599</v>
      </c>
      <c r="D157" s="309">
        <v>4292874.6101042703</v>
      </c>
      <c r="E157" s="314">
        <v>0.11334187989705181</v>
      </c>
      <c r="F157" s="315">
        <v>118438147.77663061</v>
      </c>
      <c r="G157" s="315">
        <v>15973734.706658363</v>
      </c>
      <c r="H157" s="314">
        <v>0.15589543948053466</v>
      </c>
    </row>
    <row r="158" spans="1:8">
      <c r="A158" s="418"/>
      <c r="B158" s="275" t="s">
        <v>218</v>
      </c>
      <c r="C158" s="309">
        <v>22980598.410419784</v>
      </c>
      <c r="D158" s="309">
        <v>2093005.1308136769</v>
      </c>
      <c r="E158" s="310">
        <v>0.10020326912709525</v>
      </c>
      <c r="F158" s="311">
        <v>62577673.310929708</v>
      </c>
      <c r="G158" s="311">
        <v>7915757.0502362698</v>
      </c>
      <c r="H158" s="310">
        <v>0.14481301775964944</v>
      </c>
    </row>
    <row r="159" spans="1:8">
      <c r="A159" s="418"/>
      <c r="B159" s="276" t="s">
        <v>219</v>
      </c>
      <c r="C159" s="309">
        <v>25697656.73918201</v>
      </c>
      <c r="D159" s="309">
        <v>2399390.1591537297</v>
      </c>
      <c r="E159" s="314">
        <v>0.10298578011853177</v>
      </c>
      <c r="F159" s="315">
        <v>69102555.95515734</v>
      </c>
      <c r="G159" s="315">
        <v>9375935.3200325593</v>
      </c>
      <c r="H159" s="314">
        <v>0.15698084405797844</v>
      </c>
    </row>
    <row r="160" spans="1:8">
      <c r="A160" s="418"/>
      <c r="B160" s="275" t="s">
        <v>220</v>
      </c>
      <c r="C160" s="309">
        <v>447286050.36656135</v>
      </c>
      <c r="D160" s="309">
        <v>42647608.333095968</v>
      </c>
      <c r="E160" s="310">
        <v>0.10539682813816494</v>
      </c>
      <c r="F160" s="311">
        <v>1271485125.1226556</v>
      </c>
      <c r="G160" s="311">
        <v>171372179.63662982</v>
      </c>
      <c r="H160" s="310">
        <v>0.15577689576311479</v>
      </c>
    </row>
    <row r="161" spans="1:8">
      <c r="A161" s="418"/>
      <c r="B161" s="276" t="s">
        <v>221</v>
      </c>
      <c r="C161" s="309">
        <v>100608460.14309996</v>
      </c>
      <c r="D161" s="309">
        <v>9521913.4837557375</v>
      </c>
      <c r="E161" s="314">
        <v>0.10453699073000174</v>
      </c>
      <c r="F161" s="315">
        <v>289748421.33052081</v>
      </c>
      <c r="G161" s="315">
        <v>37706813.841886252</v>
      </c>
      <c r="H161" s="314">
        <v>0.14960551242947689</v>
      </c>
    </row>
    <row r="162" spans="1:8">
      <c r="A162" s="418"/>
      <c r="B162" s="275" t="s">
        <v>222</v>
      </c>
      <c r="C162" s="309">
        <v>84380692.791684687</v>
      </c>
      <c r="D162" s="309">
        <v>8260389.6647489965</v>
      </c>
      <c r="E162" s="310">
        <v>0.10851756135251123</v>
      </c>
      <c r="F162" s="311">
        <v>245891565.75570878</v>
      </c>
      <c r="G162" s="311">
        <v>33250219.18557772</v>
      </c>
      <c r="H162" s="310">
        <v>0.15636761016565276</v>
      </c>
    </row>
    <row r="163" spans="1:8">
      <c r="A163" s="418"/>
      <c r="B163" s="276" t="s">
        <v>223</v>
      </c>
      <c r="C163" s="309">
        <v>8014053.5887421174</v>
      </c>
      <c r="D163" s="309">
        <v>890013.94799002912</v>
      </c>
      <c r="E163" s="314">
        <v>0.12493107743236391</v>
      </c>
      <c r="F163" s="315">
        <v>22068424.147917341</v>
      </c>
      <c r="G163" s="315">
        <v>3171239.2756820917</v>
      </c>
      <c r="H163" s="314">
        <v>0.16781543373380683</v>
      </c>
    </row>
    <row r="164" spans="1:8">
      <c r="A164" s="418"/>
      <c r="B164" s="275" t="s">
        <v>224</v>
      </c>
      <c r="C164" s="309">
        <v>30503963.934449874</v>
      </c>
      <c r="D164" s="309">
        <v>2350361.8792445287</v>
      </c>
      <c r="E164" s="310">
        <v>8.3483522805919891E-2</v>
      </c>
      <c r="F164" s="311">
        <v>86141727.981450841</v>
      </c>
      <c r="G164" s="311">
        <v>10046506.245272532</v>
      </c>
      <c r="H164" s="310">
        <v>0.13202545463503229</v>
      </c>
    </row>
    <row r="165" spans="1:8">
      <c r="A165" s="418"/>
      <c r="B165" s="276" t="s">
        <v>225</v>
      </c>
      <c r="C165" s="309">
        <v>15378244.531424386</v>
      </c>
      <c r="D165" s="309">
        <v>1398592.5429381169</v>
      </c>
      <c r="E165" s="314">
        <v>0.10004487551549972</v>
      </c>
      <c r="F165" s="315">
        <v>40939841.507171415</v>
      </c>
      <c r="G165" s="315">
        <v>5419416.9171970859</v>
      </c>
      <c r="H165" s="314">
        <v>0.15257185069591542</v>
      </c>
    </row>
    <row r="166" spans="1:8">
      <c r="A166" s="418"/>
      <c r="B166" s="275" t="s">
        <v>226</v>
      </c>
      <c r="C166" s="309">
        <v>11942062.961587744</v>
      </c>
      <c r="D166" s="309">
        <v>944777.88585482538</v>
      </c>
      <c r="E166" s="310">
        <v>8.5910102297849206E-2</v>
      </c>
      <c r="F166" s="311">
        <v>32006834.373761192</v>
      </c>
      <c r="G166" s="311">
        <v>3908844.1070732474</v>
      </c>
      <c r="H166" s="310">
        <v>0.13911472208414297</v>
      </c>
    </row>
    <row r="167" spans="1:8">
      <c r="A167" s="418"/>
      <c r="B167" s="276" t="s">
        <v>227</v>
      </c>
      <c r="C167" s="309">
        <v>303382996.67847151</v>
      </c>
      <c r="D167" s="309">
        <v>27674785.184016883</v>
      </c>
      <c r="E167" s="314">
        <v>0.10037707993537041</v>
      </c>
      <c r="F167" s="315">
        <v>834217585.63609433</v>
      </c>
      <c r="G167" s="315">
        <v>106320795.36635208</v>
      </c>
      <c r="H167" s="314">
        <v>0.14606575655726134</v>
      </c>
    </row>
    <row r="168" spans="1:8">
      <c r="A168" s="418"/>
      <c r="B168" s="275" t="s">
        <v>228</v>
      </c>
      <c r="C168" s="309">
        <v>14346683.07377897</v>
      </c>
      <c r="D168" s="309">
        <v>1580594.2875356209</v>
      </c>
      <c r="E168" s="310">
        <v>0.1238119453813339</v>
      </c>
      <c r="F168" s="311">
        <v>39805998.339983195</v>
      </c>
      <c r="G168" s="311">
        <v>5635040.5293959305</v>
      </c>
      <c r="H168" s="310">
        <v>0.16490730405133722</v>
      </c>
    </row>
    <row r="169" spans="1:8">
      <c r="A169" s="418"/>
      <c r="B169" s="276" t="s">
        <v>229</v>
      </c>
      <c r="C169" s="309">
        <v>29581808.059149861</v>
      </c>
      <c r="D169" s="309">
        <v>2696696.2047473826</v>
      </c>
      <c r="E169" s="314">
        <v>0.10030444430923185</v>
      </c>
      <c r="F169" s="315">
        <v>81165812.36393033</v>
      </c>
      <c r="G169" s="315">
        <v>10363204.681334987</v>
      </c>
      <c r="H169" s="314">
        <v>0.14636755651419975</v>
      </c>
    </row>
    <row r="170" spans="1:8">
      <c r="A170" s="418"/>
      <c r="B170" s="275" t="s">
        <v>230</v>
      </c>
      <c r="C170" s="309">
        <v>57885207.049213029</v>
      </c>
      <c r="D170" s="309">
        <v>5040523.0460527837</v>
      </c>
      <c r="E170" s="310">
        <v>9.5383729529943784E-2</v>
      </c>
      <c r="F170" s="311">
        <v>166315920.18079221</v>
      </c>
      <c r="G170" s="311">
        <v>20325388.511042833</v>
      </c>
      <c r="H170" s="310">
        <v>0.13922401869884035</v>
      </c>
    </row>
    <row r="171" spans="1:8">
      <c r="A171" s="418"/>
      <c r="B171" s="276" t="s">
        <v>231</v>
      </c>
      <c r="C171" s="309">
        <v>19709396.66122178</v>
      </c>
      <c r="D171" s="309">
        <v>1860456.8785275221</v>
      </c>
      <c r="E171" s="314">
        <v>0.10423346715144166</v>
      </c>
      <c r="F171" s="315">
        <v>54800776.586326666</v>
      </c>
      <c r="G171" s="315">
        <v>7105939.5573850945</v>
      </c>
      <c r="H171" s="314">
        <v>0.14898760536854669</v>
      </c>
    </row>
    <row r="172" spans="1:8">
      <c r="A172" s="418"/>
      <c r="B172" s="275" t="s">
        <v>232</v>
      </c>
      <c r="C172" s="309">
        <v>36023122.802938223</v>
      </c>
      <c r="D172" s="309">
        <v>3174673.8746303581</v>
      </c>
      <c r="E172" s="310">
        <v>9.6646081571739414E-2</v>
      </c>
      <c r="F172" s="311">
        <v>100278645.25044817</v>
      </c>
      <c r="G172" s="311">
        <v>11720794.422271743</v>
      </c>
      <c r="H172" s="310">
        <v>0.13235183908214879</v>
      </c>
    </row>
    <row r="173" spans="1:8">
      <c r="A173" s="418"/>
      <c r="B173" s="276" t="s">
        <v>233</v>
      </c>
      <c r="C173" s="309">
        <v>10598610.482960235</v>
      </c>
      <c r="D173" s="309">
        <v>1134553.9626602326</v>
      </c>
      <c r="E173" s="314">
        <v>0.11988030293634258</v>
      </c>
      <c r="F173" s="315">
        <v>27913441.162374295</v>
      </c>
      <c r="G173" s="315">
        <v>4023699.6418561675</v>
      </c>
      <c r="H173" s="314">
        <v>0.16842792704141824</v>
      </c>
    </row>
    <row r="174" spans="1:8">
      <c r="A174" s="418"/>
      <c r="B174" s="275" t="s">
        <v>234</v>
      </c>
      <c r="C174" s="309">
        <v>536442548.83756721</v>
      </c>
      <c r="D174" s="309">
        <v>47350645.02649653</v>
      </c>
      <c r="E174" s="310">
        <v>9.6813389584930479E-2</v>
      </c>
      <c r="F174" s="311">
        <v>1567564782.0599399</v>
      </c>
      <c r="G174" s="311">
        <v>202061648.84257078</v>
      </c>
      <c r="H174" s="310">
        <v>0.14797596865741164</v>
      </c>
    </row>
    <row r="175" spans="1:8">
      <c r="A175" s="418"/>
      <c r="B175" s="276" t="s">
        <v>235</v>
      </c>
      <c r="C175" s="309">
        <v>131121664.47285759</v>
      </c>
      <c r="D175" s="309">
        <v>9733450.5119766444</v>
      </c>
      <c r="E175" s="314">
        <v>8.0184477507127538E-2</v>
      </c>
      <c r="F175" s="315">
        <v>398309163.53937525</v>
      </c>
      <c r="G175" s="315">
        <v>44619005.331896305</v>
      </c>
      <c r="H175" s="314">
        <v>0.12615280435856022</v>
      </c>
    </row>
    <row r="176" spans="1:8">
      <c r="A176" s="418"/>
      <c r="B176" s="275" t="s">
        <v>236</v>
      </c>
      <c r="C176" s="309">
        <v>43812798.25181473</v>
      </c>
      <c r="D176" s="309">
        <v>4234852.6782364696</v>
      </c>
      <c r="E176" s="310">
        <v>0.10700031587954893</v>
      </c>
      <c r="F176" s="311">
        <v>130374764.17208819</v>
      </c>
      <c r="G176" s="311">
        <v>18749922.969014347</v>
      </c>
      <c r="H176" s="310">
        <v>0.16797267316961723</v>
      </c>
    </row>
    <row r="177" spans="1:8">
      <c r="A177" s="418"/>
      <c r="B177" s="276" t="s">
        <v>237</v>
      </c>
      <c r="C177" s="309">
        <v>16023265.429645067</v>
      </c>
      <c r="D177" s="309">
        <v>1562172.6485612132</v>
      </c>
      <c r="E177" s="314">
        <v>0.1080259059401546</v>
      </c>
      <c r="F177" s="315">
        <v>45814715.692082345</v>
      </c>
      <c r="G177" s="315">
        <v>5958429.1686606407</v>
      </c>
      <c r="H177" s="314">
        <v>0.14949785061282983</v>
      </c>
    </row>
    <row r="178" spans="1:8">
      <c r="A178" s="418"/>
      <c r="B178" s="275" t="s">
        <v>238</v>
      </c>
      <c r="C178" s="309">
        <v>18149815.05828616</v>
      </c>
      <c r="D178" s="309">
        <v>1840817.7884832025</v>
      </c>
      <c r="E178" s="310">
        <v>0.11287130398210207</v>
      </c>
      <c r="F178" s="311">
        <v>50463246.709953479</v>
      </c>
      <c r="G178" s="311">
        <v>6950516.7364172935</v>
      </c>
      <c r="H178" s="310">
        <v>0.1597352485271436</v>
      </c>
    </row>
    <row r="179" spans="1:8">
      <c r="A179" s="418"/>
      <c r="B179" s="276" t="s">
        <v>239</v>
      </c>
      <c r="C179" s="309">
        <v>11451671.760044662</v>
      </c>
      <c r="D179" s="309">
        <v>1035039.5562929958</v>
      </c>
      <c r="E179" s="314">
        <v>9.9364126144361201E-2</v>
      </c>
      <c r="F179" s="315">
        <v>30964409.392760105</v>
      </c>
      <c r="G179" s="315">
        <v>3744046.0006790459</v>
      </c>
      <c r="H179" s="314">
        <v>0.13754577581312757</v>
      </c>
    </row>
    <row r="180" spans="1:8">
      <c r="A180" s="418"/>
      <c r="B180" s="275" t="s">
        <v>240</v>
      </c>
      <c r="C180" s="309">
        <v>31507021.819297269</v>
      </c>
      <c r="D180" s="309">
        <v>3087890.6418065839</v>
      </c>
      <c r="E180" s="310">
        <v>0.10865534989515588</v>
      </c>
      <c r="F180" s="311">
        <v>91087379.888233334</v>
      </c>
      <c r="G180" s="311">
        <v>12151699.248077199</v>
      </c>
      <c r="H180" s="310">
        <v>0.15394431452961196</v>
      </c>
    </row>
    <row r="181" spans="1:8">
      <c r="A181" s="418"/>
      <c r="B181" s="276" t="s">
        <v>241</v>
      </c>
      <c r="C181" s="309">
        <v>56651912.232631199</v>
      </c>
      <c r="D181" s="309">
        <v>4974291.350933075</v>
      </c>
      <c r="E181" s="314">
        <v>9.6256198835475884E-2</v>
      </c>
      <c r="F181" s="315">
        <v>166577685.84036088</v>
      </c>
      <c r="G181" s="315">
        <v>22300924.251406372</v>
      </c>
      <c r="H181" s="314">
        <v>0.1545704519965721</v>
      </c>
    </row>
    <row r="182" spans="1:8">
      <c r="A182" s="418"/>
      <c r="B182" s="275" t="s">
        <v>242</v>
      </c>
      <c r="C182" s="309">
        <v>42043843.005934343</v>
      </c>
      <c r="D182" s="309">
        <v>3740945.2521560788</v>
      </c>
      <c r="E182" s="310">
        <v>9.7667421305926275E-2</v>
      </c>
      <c r="F182" s="311">
        <v>124138611.34290776</v>
      </c>
      <c r="G182" s="311">
        <v>16243430.716834962</v>
      </c>
      <c r="H182" s="310">
        <v>0.15054825083549422</v>
      </c>
    </row>
    <row r="183" spans="1:8">
      <c r="A183" s="418"/>
      <c r="B183" s="276" t="s">
        <v>243</v>
      </c>
      <c r="C183" s="309">
        <v>29739537.319029871</v>
      </c>
      <c r="D183" s="309">
        <v>2844964.1334143095</v>
      </c>
      <c r="E183" s="314">
        <v>0.10578208896566262</v>
      </c>
      <c r="F183" s="315">
        <v>82925922.958640397</v>
      </c>
      <c r="G183" s="315">
        <v>10942458.196646556</v>
      </c>
      <c r="H183" s="314">
        <v>0.15201349688885782</v>
      </c>
    </row>
    <row r="184" spans="1:8">
      <c r="A184" s="418"/>
      <c r="B184" s="275" t="s">
        <v>244</v>
      </c>
      <c r="C184" s="309">
        <v>838460128.73677826</v>
      </c>
      <c r="D184" s="309">
        <v>57889367.292443514</v>
      </c>
      <c r="E184" s="310">
        <v>7.4162869212942975E-2</v>
      </c>
      <c r="F184" s="311">
        <v>2610416812.6199431</v>
      </c>
      <c r="G184" s="311">
        <v>277008444.16214609</v>
      </c>
      <c r="H184" s="310">
        <v>0.11871408704393535</v>
      </c>
    </row>
    <row r="185" spans="1:8">
      <c r="A185" s="418"/>
      <c r="B185" s="276" t="s">
        <v>245</v>
      </c>
      <c r="C185" s="309">
        <v>18522058.558938719</v>
      </c>
      <c r="D185" s="309">
        <v>1266272.4999419712</v>
      </c>
      <c r="E185" s="314">
        <v>7.338248721980227E-2</v>
      </c>
      <c r="F185" s="315">
        <v>57072413.219152719</v>
      </c>
      <c r="G185" s="315">
        <v>6411797.3995579556</v>
      </c>
      <c r="H185" s="314">
        <v>0.12656374771263576</v>
      </c>
    </row>
    <row r="186" spans="1:8">
      <c r="A186" s="418"/>
      <c r="B186" s="275" t="s">
        <v>246</v>
      </c>
      <c r="C186" s="309">
        <v>106163225.59448834</v>
      </c>
      <c r="D186" s="309">
        <v>7625902.7442359924</v>
      </c>
      <c r="E186" s="310">
        <v>7.7391008032815289E-2</v>
      </c>
      <c r="F186" s="311">
        <v>338523759.11205566</v>
      </c>
      <c r="G186" s="311">
        <v>34710445.859686911</v>
      </c>
      <c r="H186" s="310">
        <v>0.11424925882314436</v>
      </c>
    </row>
    <row r="187" spans="1:8">
      <c r="A187" s="418"/>
      <c r="B187" s="276" t="s">
        <v>247</v>
      </c>
      <c r="C187" s="309">
        <v>40394117.992212869</v>
      </c>
      <c r="D187" s="309">
        <v>2682612.4893043786</v>
      </c>
      <c r="E187" s="314">
        <v>7.1135120529661242E-2</v>
      </c>
      <c r="F187" s="315">
        <v>115444248.8300246</v>
      </c>
      <c r="G187" s="315">
        <v>11683902.757992625</v>
      </c>
      <c r="H187" s="314">
        <v>0.11260470112427619</v>
      </c>
    </row>
    <row r="188" spans="1:8">
      <c r="A188" s="418"/>
      <c r="B188" s="275" t="s">
        <v>248</v>
      </c>
      <c r="C188" s="309">
        <v>65551748.631688163</v>
      </c>
      <c r="D188" s="309">
        <v>5039059.9405930638</v>
      </c>
      <c r="E188" s="310">
        <v>8.3272782115440855E-2</v>
      </c>
      <c r="F188" s="311">
        <v>191464208.31966591</v>
      </c>
      <c r="G188" s="311">
        <v>21688345.116674453</v>
      </c>
      <c r="H188" s="310">
        <v>0.12774692884784758</v>
      </c>
    </row>
    <row r="189" spans="1:8">
      <c r="A189" s="418"/>
      <c r="B189" s="276" t="s">
        <v>249</v>
      </c>
      <c r="C189" s="309">
        <v>53842412.625738442</v>
      </c>
      <c r="D189" s="309">
        <v>3744406.1883786097</v>
      </c>
      <c r="E189" s="314">
        <v>7.4741620568483852E-2</v>
      </c>
      <c r="F189" s="315">
        <v>169268288.86450976</v>
      </c>
      <c r="G189" s="315">
        <v>18048569.679190576</v>
      </c>
      <c r="H189" s="314">
        <v>0.11935328128120727</v>
      </c>
    </row>
    <row r="190" spans="1:8">
      <c r="A190" s="418"/>
      <c r="B190" s="275" t="s">
        <v>250</v>
      </c>
      <c r="C190" s="309">
        <v>69137687.005816296</v>
      </c>
      <c r="D190" s="309">
        <v>5179643.922675088</v>
      </c>
      <c r="E190" s="310">
        <v>8.0985028199532225E-2</v>
      </c>
      <c r="F190" s="311">
        <v>213622587.78816548</v>
      </c>
      <c r="G190" s="311">
        <v>24502652.293268979</v>
      </c>
      <c r="H190" s="310">
        <v>0.12956144591076277</v>
      </c>
    </row>
    <row r="191" spans="1:8">
      <c r="A191" s="418"/>
      <c r="B191" s="276" t="s">
        <v>251</v>
      </c>
      <c r="C191" s="309">
        <v>247755449.07632548</v>
      </c>
      <c r="D191" s="309">
        <v>16164804.035667777</v>
      </c>
      <c r="E191" s="314">
        <v>6.979903714517445E-2</v>
      </c>
      <c r="F191" s="315">
        <v>810365098.60282087</v>
      </c>
      <c r="G191" s="315">
        <v>83471306.43427217</v>
      </c>
      <c r="H191" s="314">
        <v>0.11483287838413296</v>
      </c>
    </row>
    <row r="192" spans="1:8">
      <c r="A192" s="418"/>
      <c r="B192" s="275" t="s">
        <v>252</v>
      </c>
      <c r="C192" s="309">
        <v>101379768.5957399</v>
      </c>
      <c r="D192" s="309">
        <v>6909113.8215373456</v>
      </c>
      <c r="E192" s="310">
        <v>7.3135026300506195E-2</v>
      </c>
      <c r="F192" s="311">
        <v>311415957.08548617</v>
      </c>
      <c r="G192" s="311">
        <v>33279333.209825158</v>
      </c>
      <c r="H192" s="310">
        <v>0.11965102885804224</v>
      </c>
    </row>
    <row r="193" spans="1:8">
      <c r="A193" s="418"/>
      <c r="B193" s="276" t="s">
        <v>253</v>
      </c>
      <c r="C193" s="309">
        <v>35630811.020769775</v>
      </c>
      <c r="D193" s="309">
        <v>2824428.9178518169</v>
      </c>
      <c r="E193" s="314">
        <v>8.6093885908882298E-2</v>
      </c>
      <c r="F193" s="315">
        <v>102030866.49451667</v>
      </c>
      <c r="G193" s="315">
        <v>12419159.926730111</v>
      </c>
      <c r="H193" s="314">
        <v>0.1385885885047359</v>
      </c>
    </row>
    <row r="194" spans="1:8">
      <c r="A194" s="418"/>
      <c r="B194" s="275" t="s">
        <v>254</v>
      </c>
      <c r="C194" s="309">
        <v>14194427.71161397</v>
      </c>
      <c r="D194" s="309">
        <v>874114.96223385632</v>
      </c>
      <c r="E194" s="310">
        <v>6.562270561361519E-2</v>
      </c>
      <c r="F194" s="311">
        <v>45276006.600199461</v>
      </c>
      <c r="G194" s="311">
        <v>4052770.8351722807</v>
      </c>
      <c r="H194" s="310">
        <v>9.8312778217438127E-2</v>
      </c>
    </row>
    <row r="195" spans="1:8">
      <c r="A195" s="418"/>
      <c r="B195" s="276" t="s">
        <v>255</v>
      </c>
      <c r="C195" s="309">
        <v>18062462.003841035</v>
      </c>
      <c r="D195" s="309">
        <v>1251937.7625263631</v>
      </c>
      <c r="E195" s="314">
        <v>7.4473451544688707E-2</v>
      </c>
      <c r="F195" s="315">
        <v>52154170.208387069</v>
      </c>
      <c r="G195" s="315">
        <v>5691001.3492706791</v>
      </c>
      <c r="H195" s="314">
        <v>0.12248414150413819</v>
      </c>
    </row>
    <row r="196" spans="1:8">
      <c r="A196" s="418"/>
      <c r="B196" s="275" t="s">
        <v>256</v>
      </c>
      <c r="C196" s="309">
        <v>620413823.71511734</v>
      </c>
      <c r="D196" s="309">
        <v>50209276.745434642</v>
      </c>
      <c r="E196" s="310">
        <v>8.805485156558078E-2</v>
      </c>
      <c r="F196" s="311">
        <v>1752058097.7642863</v>
      </c>
      <c r="G196" s="311">
        <v>212048822.78168058</v>
      </c>
      <c r="H196" s="310">
        <v>0.13769321148022026</v>
      </c>
    </row>
    <row r="197" spans="1:8">
      <c r="A197" s="418"/>
      <c r="B197" s="276" t="s">
        <v>257</v>
      </c>
      <c r="C197" s="309">
        <v>73396689.198114738</v>
      </c>
      <c r="D197" s="309">
        <v>6807542.2473525628</v>
      </c>
      <c r="E197" s="314">
        <v>0.10223200865429684</v>
      </c>
      <c r="F197" s="315">
        <v>213648871.62449023</v>
      </c>
      <c r="G197" s="315">
        <v>27599738.117276669</v>
      </c>
      <c r="H197" s="314">
        <v>0.14834650179226211</v>
      </c>
    </row>
    <row r="198" spans="1:8">
      <c r="A198" s="418"/>
      <c r="B198" s="275" t="s">
        <v>258</v>
      </c>
      <c r="C198" s="309">
        <v>45575283.858562611</v>
      </c>
      <c r="D198" s="309">
        <v>4088297.2759076729</v>
      </c>
      <c r="E198" s="310">
        <v>9.8544088464042029E-2</v>
      </c>
      <c r="F198" s="311">
        <v>128356655.71766642</v>
      </c>
      <c r="G198" s="311">
        <v>17158936.579712316</v>
      </c>
      <c r="H198" s="310">
        <v>0.15431014873987298</v>
      </c>
    </row>
    <row r="199" spans="1:8">
      <c r="A199" s="418"/>
      <c r="B199" s="276" t="s">
        <v>259</v>
      </c>
      <c r="C199" s="309">
        <v>28395734.025331821</v>
      </c>
      <c r="D199" s="309">
        <v>2391689.6841343082</v>
      </c>
      <c r="E199" s="314">
        <v>9.1973758110588139E-2</v>
      </c>
      <c r="F199" s="315">
        <v>81433761.112364247</v>
      </c>
      <c r="G199" s="315">
        <v>10077320.969837606</v>
      </c>
      <c r="H199" s="314">
        <v>0.14122510805905208</v>
      </c>
    </row>
    <row r="200" spans="1:8">
      <c r="A200" s="418"/>
      <c r="B200" s="275" t="s">
        <v>260</v>
      </c>
      <c r="C200" s="309">
        <v>107776733.91250546</v>
      </c>
      <c r="D200" s="309">
        <v>5887775.971562922</v>
      </c>
      <c r="E200" s="310">
        <v>5.7786202651867617E-2</v>
      </c>
      <c r="F200" s="311">
        <v>298113356.722866</v>
      </c>
      <c r="G200" s="311">
        <v>27721854.031002402</v>
      </c>
      <c r="H200" s="310">
        <v>0.10252487136252224</v>
      </c>
    </row>
    <row r="201" spans="1:8">
      <c r="A201" s="418"/>
      <c r="B201" s="276" t="s">
        <v>261</v>
      </c>
      <c r="C201" s="309">
        <v>16699101.574139668</v>
      </c>
      <c r="D201" s="309">
        <v>1608064.4647391234</v>
      </c>
      <c r="E201" s="314">
        <v>0.10655758468299201</v>
      </c>
      <c r="F201" s="315">
        <v>44841546.210788481</v>
      </c>
      <c r="G201" s="315">
        <v>6031948.4458212554</v>
      </c>
      <c r="H201" s="314">
        <v>0.15542414230497886</v>
      </c>
    </row>
    <row r="202" spans="1:8">
      <c r="A202" s="418"/>
      <c r="B202" s="275" t="s">
        <v>262</v>
      </c>
      <c r="C202" s="309">
        <v>62707056.425823629</v>
      </c>
      <c r="D202" s="309">
        <v>5287476.5801645443</v>
      </c>
      <c r="E202" s="310">
        <v>9.208490543429633E-2</v>
      </c>
      <c r="F202" s="311">
        <v>177036986.81408179</v>
      </c>
      <c r="G202" s="311">
        <v>21886632.636521459</v>
      </c>
      <c r="H202" s="310">
        <v>0.14106724249867655</v>
      </c>
    </row>
    <row r="203" spans="1:8">
      <c r="A203" s="418"/>
      <c r="B203" s="276" t="s">
        <v>263</v>
      </c>
      <c r="C203" s="309">
        <v>72798782.588541329</v>
      </c>
      <c r="D203" s="309">
        <v>6615036.6118582934</v>
      </c>
      <c r="E203" s="314">
        <v>9.99495648703356E-2</v>
      </c>
      <c r="F203" s="315">
        <v>210765142.71078509</v>
      </c>
      <c r="G203" s="315">
        <v>28931764.827414721</v>
      </c>
      <c r="H203" s="314">
        <v>0.15911140828045237</v>
      </c>
    </row>
    <row r="204" spans="1:8">
      <c r="A204" s="418"/>
      <c r="B204" s="275" t="s">
        <v>264</v>
      </c>
      <c r="C204" s="309">
        <v>68492926.431148201</v>
      </c>
      <c r="D204" s="309">
        <v>4830158.4520317614</v>
      </c>
      <c r="E204" s="310">
        <v>7.5871009152731442E-2</v>
      </c>
      <c r="F204" s="311">
        <v>192451557.68833596</v>
      </c>
      <c r="G204" s="311">
        <v>20776130.234616816</v>
      </c>
      <c r="H204" s="310">
        <v>0.12101982527591328</v>
      </c>
    </row>
    <row r="205" spans="1:8">
      <c r="A205" s="418"/>
      <c r="B205" s="276" t="s">
        <v>265</v>
      </c>
      <c r="C205" s="309">
        <v>475725882.99556434</v>
      </c>
      <c r="D205" s="309">
        <v>34538346.036331713</v>
      </c>
      <c r="E205" s="314">
        <v>7.8284954000237744E-2</v>
      </c>
      <c r="F205" s="315">
        <v>1423053168.4699259</v>
      </c>
      <c r="G205" s="315">
        <v>165661750.0581727</v>
      </c>
      <c r="H205" s="314">
        <v>0.13175034252056911</v>
      </c>
    </row>
    <row r="206" spans="1:8">
      <c r="A206" s="418"/>
      <c r="B206" s="275" t="s">
        <v>266</v>
      </c>
      <c r="C206" s="309">
        <v>206656917.24210533</v>
      </c>
      <c r="D206" s="309">
        <v>16934011.868384331</v>
      </c>
      <c r="E206" s="310">
        <v>8.92565493609076E-2</v>
      </c>
      <c r="F206" s="311">
        <v>616451938.35778928</v>
      </c>
      <c r="G206" s="311">
        <v>75450115.669093609</v>
      </c>
      <c r="H206" s="310">
        <v>0.13946369957520321</v>
      </c>
    </row>
    <row r="207" spans="1:8">
      <c r="A207" s="418"/>
      <c r="B207" s="276" t="s">
        <v>267</v>
      </c>
      <c r="C207" s="309">
        <v>39067584.426410064</v>
      </c>
      <c r="D207" s="309">
        <v>2774797.5330732092</v>
      </c>
      <c r="E207" s="314">
        <v>7.6455895801781096E-2</v>
      </c>
      <c r="F207" s="315">
        <v>113867361.27624266</v>
      </c>
      <c r="G207" s="315">
        <v>13273287.49540405</v>
      </c>
      <c r="H207" s="314">
        <v>0.13194900053776704</v>
      </c>
    </row>
    <row r="208" spans="1:8">
      <c r="A208" s="418"/>
      <c r="B208" s="275" t="s">
        <v>268</v>
      </c>
      <c r="C208" s="309">
        <v>45779701.232072987</v>
      </c>
      <c r="D208" s="309">
        <v>2943543.3443367779</v>
      </c>
      <c r="E208" s="310">
        <v>6.8716324933975947E-2</v>
      </c>
      <c r="F208" s="311">
        <v>138547654.50450161</v>
      </c>
      <c r="G208" s="311">
        <v>15661272.698065355</v>
      </c>
      <c r="H208" s="310">
        <v>0.12744514459489997</v>
      </c>
    </row>
    <row r="209" spans="1:9">
      <c r="A209" s="418"/>
      <c r="B209" s="276" t="s">
        <v>269</v>
      </c>
      <c r="C209" s="309">
        <v>81528377.096658766</v>
      </c>
      <c r="D209" s="309">
        <v>4833376.0599057972</v>
      </c>
      <c r="E209" s="314">
        <v>6.3020744436649762E-2</v>
      </c>
      <c r="F209" s="315">
        <v>248710971.79231057</v>
      </c>
      <c r="G209" s="315">
        <v>25264086.112308472</v>
      </c>
      <c r="H209" s="314">
        <v>0.11306528634500249</v>
      </c>
    </row>
    <row r="210" spans="1:9">
      <c r="A210" s="418"/>
      <c r="B210" s="275" t="s">
        <v>270</v>
      </c>
      <c r="C210" s="309">
        <v>529864008.81731796</v>
      </c>
      <c r="D210" s="309">
        <v>42890326.131499529</v>
      </c>
      <c r="E210" s="310">
        <v>8.8075244425828952E-2</v>
      </c>
      <c r="F210" s="311">
        <v>1528266276.9931564</v>
      </c>
      <c r="G210" s="311">
        <v>175559145.93789625</v>
      </c>
      <c r="H210" s="310">
        <v>0.12978355913666312</v>
      </c>
    </row>
    <row r="211" spans="1:9">
      <c r="A211" s="418"/>
      <c r="B211" s="276" t="s">
        <v>271</v>
      </c>
      <c r="C211" s="309">
        <v>10916058.235072339</v>
      </c>
      <c r="D211" s="309">
        <v>1177107.5442811679</v>
      </c>
      <c r="E211" s="314">
        <v>0.12086595174921687</v>
      </c>
      <c r="F211" s="315">
        <v>31615103.73860696</v>
      </c>
      <c r="G211" s="315">
        <v>4889847.1543066055</v>
      </c>
      <c r="H211" s="314">
        <v>0.18296726689535794</v>
      </c>
    </row>
    <row r="212" spans="1:9">
      <c r="A212" s="418"/>
      <c r="B212" s="275" t="s">
        <v>272</v>
      </c>
      <c r="C212" s="309">
        <v>72446769.629893929</v>
      </c>
      <c r="D212" s="309">
        <v>5887356.0079519972</v>
      </c>
      <c r="E212" s="310">
        <v>8.8452642347365509E-2</v>
      </c>
      <c r="F212" s="311">
        <v>215735199.01843721</v>
      </c>
      <c r="G212" s="311">
        <v>23804822.442610651</v>
      </c>
      <c r="H212" s="310">
        <v>0.1240284256578114</v>
      </c>
    </row>
    <row r="213" spans="1:9">
      <c r="A213" s="418"/>
      <c r="B213" s="276" t="s">
        <v>273</v>
      </c>
      <c r="C213" s="309">
        <v>27781924.499615099</v>
      </c>
      <c r="D213" s="309">
        <v>2486549.3567022271</v>
      </c>
      <c r="E213" s="314">
        <v>9.8300552676282238E-2</v>
      </c>
      <c r="F213" s="315">
        <v>77970586.048086584</v>
      </c>
      <c r="G213" s="315">
        <v>9065007.7567783147</v>
      </c>
      <c r="H213" s="314">
        <v>0.13155695056290925</v>
      </c>
    </row>
    <row r="214" spans="1:9">
      <c r="A214" s="418"/>
      <c r="B214" s="275" t="s">
        <v>274</v>
      </c>
      <c r="C214" s="309">
        <v>78620956.769338295</v>
      </c>
      <c r="D214" s="309">
        <v>6742189.6034467518</v>
      </c>
      <c r="E214" s="310">
        <v>9.3799460804415508E-2</v>
      </c>
      <c r="F214" s="311">
        <v>221238546.62184387</v>
      </c>
      <c r="G214" s="311">
        <v>25314556.252350926</v>
      </c>
      <c r="H214" s="310">
        <v>0.12920600588325207</v>
      </c>
    </row>
    <row r="215" spans="1:9">
      <c r="A215" s="418"/>
      <c r="B215" s="276" t="s">
        <v>275</v>
      </c>
      <c r="C215" s="309">
        <v>50163671.911209233</v>
      </c>
      <c r="D215" s="309">
        <v>3721618.7725135833</v>
      </c>
      <c r="E215" s="314">
        <v>8.0134673663096956E-2</v>
      </c>
      <c r="F215" s="315">
        <v>146887790.54587838</v>
      </c>
      <c r="G215" s="315">
        <v>15963025.235041231</v>
      </c>
      <c r="H215" s="314">
        <v>0.12192517738826841</v>
      </c>
    </row>
    <row r="216" spans="1:9">
      <c r="A216" s="418"/>
      <c r="B216" s="275" t="s">
        <v>276</v>
      </c>
      <c r="C216" s="309">
        <v>39442281.270288892</v>
      </c>
      <c r="D216" s="309">
        <v>3859222.1322808564</v>
      </c>
      <c r="E216" s="310">
        <v>0.10845672704285926</v>
      </c>
      <c r="F216" s="311">
        <v>108581537.37755641</v>
      </c>
      <c r="G216" s="311">
        <v>14807681.936087161</v>
      </c>
      <c r="H216" s="310">
        <v>0.15790842624925089</v>
      </c>
    </row>
    <row r="217" spans="1:9">
      <c r="A217" s="418"/>
      <c r="B217" s="276" t="s">
        <v>277</v>
      </c>
      <c r="C217" s="309">
        <v>58098441.400556967</v>
      </c>
      <c r="D217" s="309">
        <v>4442528.5990425572</v>
      </c>
      <c r="E217" s="314">
        <v>8.2796627008778975E-2</v>
      </c>
      <c r="F217" s="315">
        <v>177311163.32039106</v>
      </c>
      <c r="G217" s="315">
        <v>18659020.391780376</v>
      </c>
      <c r="H217" s="314">
        <v>0.11760963355015285</v>
      </c>
    </row>
    <row r="218" spans="1:9">
      <c r="A218" s="418"/>
      <c r="B218" s="275" t="s">
        <v>278</v>
      </c>
      <c r="C218" s="309">
        <v>11091420.784346284</v>
      </c>
      <c r="D218" s="309">
        <v>820054.63957496919</v>
      </c>
      <c r="E218" s="310">
        <v>7.9838906335981577E-2</v>
      </c>
      <c r="F218" s="311">
        <v>31023627.509607483</v>
      </c>
      <c r="G218" s="311">
        <v>3569532.9260012694</v>
      </c>
      <c r="H218" s="310">
        <v>0.13001823517184066</v>
      </c>
    </row>
    <row r="219" spans="1:9">
      <c r="A219" s="418"/>
      <c r="B219" s="276" t="s">
        <v>279</v>
      </c>
      <c r="C219" s="309">
        <v>46458260.535591476</v>
      </c>
      <c r="D219" s="309">
        <v>4389009.8528249264</v>
      </c>
      <c r="E219" s="314">
        <v>0.10432821553969017</v>
      </c>
      <c r="F219" s="315">
        <v>127333646.00005625</v>
      </c>
      <c r="G219" s="315">
        <v>16790114.084983066</v>
      </c>
      <c r="H219" s="314">
        <v>0.15188689735264055</v>
      </c>
      <c r="I219" s="235"/>
    </row>
    <row r="220" spans="1:9">
      <c r="C220" s="232"/>
      <c r="D220" s="232"/>
      <c r="E220" s="232"/>
      <c r="F220" s="232"/>
      <c r="G220" s="232"/>
      <c r="H220" s="232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AB128"/>
  <sheetViews>
    <sheetView zoomScale="70" zoomScaleNormal="70" workbookViewId="0">
      <selection activeCell="D3" sqref="D3:Q92"/>
    </sheetView>
  </sheetViews>
  <sheetFormatPr defaultRowHeight="14.4"/>
  <cols>
    <col min="1" max="1" width="31.21875" bestFit="1" customWidth="1"/>
    <col min="2" max="2" width="31" bestFit="1" customWidth="1"/>
    <col min="3" max="3" width="20.5546875" bestFit="1" customWidth="1"/>
    <col min="4" max="4" width="13.5546875" bestFit="1" customWidth="1"/>
    <col min="5" max="5" width="12.77734375" bestFit="1" customWidth="1"/>
    <col min="6" max="6" width="10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.77734375" bestFit="1" customWidth="1"/>
    <col min="15" max="15" width="13.5546875" bestFit="1" customWidth="1"/>
    <col min="16" max="16" width="12.77734375" bestFit="1" customWidth="1"/>
    <col min="20" max="20" width="16.21875" bestFit="1" customWidth="1"/>
  </cols>
  <sheetData>
    <row r="1" spans="1:20">
      <c r="A1" s="417" t="s">
        <v>0</v>
      </c>
      <c r="B1" s="417" t="s">
        <v>1</v>
      </c>
      <c r="C1" s="417" t="s">
        <v>100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20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20">
      <c r="A3" s="420" t="s">
        <v>280</v>
      </c>
      <c r="B3" s="420" t="s">
        <v>131</v>
      </c>
      <c r="C3" s="277" t="s">
        <v>11</v>
      </c>
      <c r="D3" s="309">
        <v>295998640.05819267</v>
      </c>
      <c r="E3" s="309">
        <v>21416312.932153702</v>
      </c>
      <c r="F3" s="310">
        <v>7.7995962654665574E-2</v>
      </c>
      <c r="G3" s="321">
        <v>99.972631779111751</v>
      </c>
      <c r="H3" s="321">
        <v>5.8650108983044902E-3</v>
      </c>
      <c r="I3" s="322">
        <v>2.9905276023588194</v>
      </c>
      <c r="J3" s="322">
        <v>0.11395374666157165</v>
      </c>
      <c r="K3" s="310">
        <v>3.9614399760979059E-2</v>
      </c>
      <c r="L3" s="311">
        <v>885192103.35469818</v>
      </c>
      <c r="M3" s="311">
        <v>95335759.907425284</v>
      </c>
      <c r="N3" s="310">
        <v>0.12070012565998903</v>
      </c>
      <c r="O3" s="309">
        <v>299485915.96899354</v>
      </c>
      <c r="P3" s="309">
        <v>11721161.716772854</v>
      </c>
      <c r="Q3" s="310">
        <v>4.0731748914946908E-2</v>
      </c>
      <c r="T3" s="228"/>
    </row>
    <row r="4" spans="1:20">
      <c r="A4" s="420"/>
      <c r="B4" s="420"/>
      <c r="C4" s="278" t="s">
        <v>133</v>
      </c>
      <c r="D4" s="309">
        <v>5560117.0512831789</v>
      </c>
      <c r="E4" s="309">
        <v>1421453.895862068</v>
      </c>
      <c r="F4" s="314">
        <v>0.34345725720638759</v>
      </c>
      <c r="G4" s="323">
        <v>1.877912461041757</v>
      </c>
      <c r="H4" s="323">
        <v>0.3711557126357663</v>
      </c>
      <c r="I4" s="324">
        <v>5.103371411675206</v>
      </c>
      <c r="J4" s="324">
        <v>-1.3769350917739231E-2</v>
      </c>
      <c r="K4" s="314">
        <v>-2.6908290306171018E-3</v>
      </c>
      <c r="L4" s="315">
        <v>28375342.40508642</v>
      </c>
      <c r="M4" s="315">
        <v>7197220.4698395133</v>
      </c>
      <c r="N4" s="314">
        <v>0.33984224341730346</v>
      </c>
      <c r="O4" s="309">
        <v>10986849.841327772</v>
      </c>
      <c r="P4" s="309">
        <v>2256060.638204325</v>
      </c>
      <c r="Q4" s="314">
        <v>0.2584028299981424</v>
      </c>
      <c r="T4" s="226"/>
    </row>
    <row r="5" spans="1:20">
      <c r="A5" s="420"/>
      <c r="B5" s="420"/>
      <c r="C5" s="279" t="s">
        <v>137</v>
      </c>
      <c r="D5" s="309">
        <v>4008150.9468861269</v>
      </c>
      <c r="E5" s="309">
        <v>625640.21624648524</v>
      </c>
      <c r="F5" s="310">
        <v>0.18496326133699362</v>
      </c>
      <c r="G5" s="321">
        <v>1.3537406747860972</v>
      </c>
      <c r="H5" s="321">
        <v>0.12227518012001215</v>
      </c>
      <c r="I5" s="322">
        <v>4.0396057737017941</v>
      </c>
      <c r="J5" s="322">
        <v>-0.29779635378652092</v>
      </c>
      <c r="K5" s="310">
        <v>-6.8657769105436306E-2</v>
      </c>
      <c r="L5" s="311">
        <v>16191349.706909509</v>
      </c>
      <c r="M5" s="311">
        <v>1520040.4675810728</v>
      </c>
      <c r="N5" s="310">
        <v>0.10360632734169341</v>
      </c>
      <c r="O5" s="309">
        <v>7257939.3548148843</v>
      </c>
      <c r="P5" s="309">
        <v>996895.9794649519</v>
      </c>
      <c r="Q5" s="310">
        <v>0.15922202094778412</v>
      </c>
    </row>
    <row r="6" spans="1:20">
      <c r="A6" s="420"/>
      <c r="B6" s="420"/>
      <c r="C6" s="278" t="s">
        <v>134</v>
      </c>
      <c r="D6" s="309">
        <v>157017569.27679399</v>
      </c>
      <c r="E6" s="309">
        <v>21364016.982512712</v>
      </c>
      <c r="F6" s="314">
        <v>0.15748955055866495</v>
      </c>
      <c r="G6" s="323">
        <v>53.03220188131273</v>
      </c>
      <c r="H6" s="323">
        <v>3.6450211205591359</v>
      </c>
      <c r="I6" s="324">
        <v>3.2161872612446269</v>
      </c>
      <c r="J6" s="324">
        <v>8.6594318301349116E-2</v>
      </c>
      <c r="K6" s="314">
        <v>2.7669514815530625E-2</v>
      </c>
      <c r="L6" s="315">
        <v>504997906.09962052</v>
      </c>
      <c r="M6" s="315">
        <v>80457506.154250979</v>
      </c>
      <c r="N6" s="314">
        <v>0.1895167248266699</v>
      </c>
      <c r="O6" s="309">
        <v>157438124.98981115</v>
      </c>
      <c r="P6" s="309">
        <v>7126622.5761471093</v>
      </c>
      <c r="Q6" s="314">
        <v>4.7412356750545427E-2</v>
      </c>
    </row>
    <row r="7" spans="1:20" s="221" customFormat="1">
      <c r="A7" s="420"/>
      <c r="B7" s="420"/>
      <c r="C7" s="279" t="s">
        <v>136</v>
      </c>
      <c r="D7" s="309">
        <v>5170831.4001630647</v>
      </c>
      <c r="E7" s="309">
        <v>1607477.3146922765</v>
      </c>
      <c r="F7" s="310">
        <v>0.45111355092287936</v>
      </c>
      <c r="G7" s="321">
        <v>1.746432427725821</v>
      </c>
      <c r="H7" s="321">
        <v>0.4491275701873827</v>
      </c>
      <c r="I7" s="322">
        <v>4.8362156834497938</v>
      </c>
      <c r="J7" s="322">
        <v>-0.37314321384070759</v>
      </c>
      <c r="K7" s="310">
        <v>-7.16293926369303E-2</v>
      </c>
      <c r="L7" s="311">
        <v>25007255.913943272</v>
      </c>
      <c r="M7" s="311">
        <v>6444465.6045995653</v>
      </c>
      <c r="N7" s="310">
        <v>0.34717116862305447</v>
      </c>
      <c r="O7" s="309">
        <v>10134271.453949653</v>
      </c>
      <c r="P7" s="309">
        <v>2423834.3892522017</v>
      </c>
      <c r="Q7" s="310">
        <v>0.31435758685455406</v>
      </c>
    </row>
    <row r="8" spans="1:20" s="221" customFormat="1">
      <c r="A8" s="420"/>
      <c r="B8" s="420"/>
      <c r="C8" s="278" t="s">
        <v>135</v>
      </c>
      <c r="D8" s="309">
        <v>124241971.38306567</v>
      </c>
      <c r="E8" s="309">
        <v>-3602275.4771611392</v>
      </c>
      <c r="F8" s="314">
        <v>-2.8177063619448887E-2</v>
      </c>
      <c r="G8" s="323">
        <v>41.962344334245124</v>
      </c>
      <c r="H8" s="323">
        <v>-4.5817145726044473</v>
      </c>
      <c r="I8" s="324">
        <v>2.5001233139759758</v>
      </c>
      <c r="J8" s="324">
        <v>6.8228804417810096E-2</v>
      </c>
      <c r="K8" s="314">
        <v>2.8055824029228193E-2</v>
      </c>
      <c r="L8" s="315">
        <v>310620249.22913849</v>
      </c>
      <c r="M8" s="315">
        <v>-283472.78884583712</v>
      </c>
      <c r="N8" s="314">
        <v>-9.1177032878827851E-4</v>
      </c>
      <c r="O8" s="309">
        <v>113668730.32909012</v>
      </c>
      <c r="P8" s="309">
        <v>-1082251.8662957102</v>
      </c>
      <c r="Q8" s="314">
        <v>-9.4313080863479351E-3</v>
      </c>
    </row>
    <row r="9" spans="1:20">
      <c r="A9" s="420"/>
      <c r="B9" s="420" t="s">
        <v>123</v>
      </c>
      <c r="C9" s="277" t="s">
        <v>11</v>
      </c>
      <c r="D9" s="309">
        <v>4395791935.7360477</v>
      </c>
      <c r="E9" s="309">
        <v>365110893.80439568</v>
      </c>
      <c r="F9" s="310">
        <v>9.0582928791959436E-2</v>
      </c>
      <c r="G9" s="321">
        <v>99.971232586420413</v>
      </c>
      <c r="H9" s="321">
        <v>1.7352705317975392E-2</v>
      </c>
      <c r="I9" s="322">
        <v>2.920354670434683</v>
      </c>
      <c r="J9" s="322">
        <v>0.12322868109549345</v>
      </c>
      <c r="K9" s="310">
        <v>4.4055463202287058E-2</v>
      </c>
      <c r="L9" s="311">
        <v>12837271509.785883</v>
      </c>
      <c r="M9" s="311">
        <v>1562948812.662096</v>
      </c>
      <c r="N9" s="310">
        <v>0.13862906488039611</v>
      </c>
      <c r="O9" s="309">
        <v>4547096974.1479502</v>
      </c>
      <c r="P9" s="309">
        <v>280717878.39320946</v>
      </c>
      <c r="Q9" s="310">
        <v>6.5797687475202968E-2</v>
      </c>
    </row>
    <row r="10" spans="1:20">
      <c r="A10" s="420"/>
      <c r="B10" s="420"/>
      <c r="C10" s="278" t="s">
        <v>133</v>
      </c>
      <c r="D10" s="309">
        <v>79776987.55444321</v>
      </c>
      <c r="E10" s="309">
        <v>16073015.673556276</v>
      </c>
      <c r="F10" s="314">
        <v>0.25230790481336773</v>
      </c>
      <c r="G10" s="323">
        <v>1.8143269505119961</v>
      </c>
      <c r="H10" s="323">
        <v>0.23457923862661767</v>
      </c>
      <c r="I10" s="324">
        <v>5.0021742288351261</v>
      </c>
      <c r="J10" s="324">
        <v>6.2994457055061126E-2</v>
      </c>
      <c r="K10" s="314">
        <v>1.275403203887801E-2</v>
      </c>
      <c r="L10" s="315">
        <v>399058391.1989364</v>
      </c>
      <c r="M10" s="315">
        <v>84413021.902813613</v>
      </c>
      <c r="N10" s="314">
        <v>0.26827987995389763</v>
      </c>
      <c r="O10" s="309">
        <v>159926831.62588799</v>
      </c>
      <c r="P10" s="309">
        <v>25838628.514335126</v>
      </c>
      <c r="Q10" s="314">
        <v>0.19269874541341292</v>
      </c>
    </row>
    <row r="11" spans="1:20">
      <c r="A11" s="420"/>
      <c r="B11" s="420"/>
      <c r="C11" s="279" t="s">
        <v>137</v>
      </c>
      <c r="D11" s="309">
        <v>64386913.777235024</v>
      </c>
      <c r="E11" s="309">
        <v>4500417.7055142596</v>
      </c>
      <c r="F11" s="310">
        <v>7.5149123771150461E-2</v>
      </c>
      <c r="G11" s="321">
        <v>1.4643184269976031</v>
      </c>
      <c r="H11" s="321">
        <v>-2.0762523983383074E-2</v>
      </c>
      <c r="I11" s="322">
        <v>3.8733525304720078</v>
      </c>
      <c r="J11" s="322">
        <v>-3.3061577510331563E-2</v>
      </c>
      <c r="K11" s="310">
        <v>-8.4634082809535646E-3</v>
      </c>
      <c r="L11" s="311">
        <v>249393215.40833625</v>
      </c>
      <c r="M11" s="311">
        <v>15451762.276137322</v>
      </c>
      <c r="N11" s="310">
        <v>6.6049697773765736E-2</v>
      </c>
      <c r="O11" s="309">
        <v>104111572.88807128</v>
      </c>
      <c r="P11" s="309">
        <v>7610623.9616703987</v>
      </c>
      <c r="Q11" s="310">
        <v>7.8865794029391895E-2</v>
      </c>
    </row>
    <row r="12" spans="1:20">
      <c r="A12" s="420"/>
      <c r="B12" s="420"/>
      <c r="C12" s="278" t="s">
        <v>134</v>
      </c>
      <c r="D12" s="309">
        <v>2322759680.1434913</v>
      </c>
      <c r="E12" s="309">
        <v>373664940.39459133</v>
      </c>
      <c r="F12" s="314">
        <v>0.19171204599460889</v>
      </c>
      <c r="G12" s="323">
        <v>52.825327408746531</v>
      </c>
      <c r="H12" s="323">
        <v>4.4911676310268405</v>
      </c>
      <c r="I12" s="324">
        <v>3.1706546187238214</v>
      </c>
      <c r="J12" s="324">
        <v>8.6263010044542288E-2</v>
      </c>
      <c r="K12" s="314">
        <v>2.7967593285432284E-2</v>
      </c>
      <c r="L12" s="315">
        <v>7364668708.0324268</v>
      </c>
      <c r="M12" s="315">
        <v>1352897248.2299967</v>
      </c>
      <c r="N12" s="314">
        <v>0.22504136381033654</v>
      </c>
      <c r="O12" s="309">
        <v>2446035137.5596724</v>
      </c>
      <c r="P12" s="309">
        <v>254833047.15336084</v>
      </c>
      <c r="Q12" s="314">
        <v>0.11629828589023823</v>
      </c>
    </row>
    <row r="13" spans="1:20" s="221" customFormat="1">
      <c r="A13" s="420"/>
      <c r="B13" s="420"/>
      <c r="C13" s="279" t="s">
        <v>136</v>
      </c>
      <c r="D13" s="309">
        <v>66567972.554617062</v>
      </c>
      <c r="E13" s="309">
        <v>14349341.783166707</v>
      </c>
      <c r="F13" s="310">
        <v>0.27479352811778368</v>
      </c>
      <c r="G13" s="321">
        <v>1.5139211237371166</v>
      </c>
      <c r="H13" s="321">
        <v>0.21898989663514978</v>
      </c>
      <c r="I13" s="322">
        <v>4.8893299668823476</v>
      </c>
      <c r="J13" s="322">
        <v>8.823627492824393E-2</v>
      </c>
      <c r="K13" s="310">
        <v>1.8378369719406724E-2</v>
      </c>
      <c r="L13" s="311">
        <v>325472783.04589087</v>
      </c>
      <c r="M13" s="311">
        <v>74766244.246600121</v>
      </c>
      <c r="N13" s="310">
        <v>0.29822215489343923</v>
      </c>
      <c r="O13" s="309">
        <v>135970698.80878347</v>
      </c>
      <c r="P13" s="309">
        <v>24573578.640369356</v>
      </c>
      <c r="Q13" s="310">
        <v>0.22059437984768501</v>
      </c>
    </row>
    <row r="14" spans="1:20" s="221" customFormat="1">
      <c r="A14" s="420"/>
      <c r="B14" s="420"/>
      <c r="C14" s="278" t="s">
        <v>135</v>
      </c>
      <c r="D14" s="309">
        <v>1862300381.7062759</v>
      </c>
      <c r="E14" s="309">
        <v>-43476821.75236249</v>
      </c>
      <c r="F14" s="314">
        <v>-2.2813171273882372E-2</v>
      </c>
      <c r="G14" s="323">
        <v>42.353338676427491</v>
      </c>
      <c r="H14" s="323">
        <v>-4.9066215369855399</v>
      </c>
      <c r="I14" s="324">
        <v>2.4156567094608632</v>
      </c>
      <c r="J14" s="324">
        <v>7.3694664792816944E-2</v>
      </c>
      <c r="K14" s="314">
        <v>3.1467061970794047E-2</v>
      </c>
      <c r="L14" s="315">
        <v>4498678412.1002922</v>
      </c>
      <c r="M14" s="315">
        <v>35420536.006547928</v>
      </c>
      <c r="N14" s="314">
        <v>7.9360272226860623E-3</v>
      </c>
      <c r="O14" s="309">
        <v>1701052733.2655351</v>
      </c>
      <c r="P14" s="309">
        <v>-32137999.876526356</v>
      </c>
      <c r="Q14" s="314">
        <v>-1.8542679268925076E-2</v>
      </c>
    </row>
    <row r="15" spans="1:20">
      <c r="A15" s="420"/>
      <c r="B15" s="420" t="s">
        <v>124</v>
      </c>
      <c r="C15" s="277" t="s">
        <v>11</v>
      </c>
      <c r="D15" s="309">
        <v>4395791935.7360487</v>
      </c>
      <c r="E15" s="309">
        <v>365110893.80439615</v>
      </c>
      <c r="F15" s="310">
        <v>9.0582928791959533E-2</v>
      </c>
      <c r="G15" s="321">
        <v>99.971232586420442</v>
      </c>
      <c r="H15" s="321">
        <v>1.7352705318003814E-2</v>
      </c>
      <c r="I15" s="322">
        <v>2.920354670434683</v>
      </c>
      <c r="J15" s="322">
        <v>0.12322868109549345</v>
      </c>
      <c r="K15" s="310">
        <v>4.4055463202287058E-2</v>
      </c>
      <c r="L15" s="311">
        <v>12837271509.785885</v>
      </c>
      <c r="M15" s="311">
        <v>1562948812.662096</v>
      </c>
      <c r="N15" s="310">
        <v>0.13862906488039609</v>
      </c>
      <c r="O15" s="309">
        <v>4547096974.1479511</v>
      </c>
      <c r="P15" s="309">
        <v>280717878.39320993</v>
      </c>
      <c r="Q15" s="310">
        <v>6.5797687475203065E-2</v>
      </c>
    </row>
    <row r="16" spans="1:20">
      <c r="A16" s="420"/>
      <c r="B16" s="420"/>
      <c r="C16" s="278" t="s">
        <v>133</v>
      </c>
      <c r="D16" s="309">
        <v>79776987.55444321</v>
      </c>
      <c r="E16" s="309">
        <v>16073015.673556291</v>
      </c>
      <c r="F16" s="314">
        <v>0.25230790481336801</v>
      </c>
      <c r="G16" s="323">
        <v>1.8143269505119963</v>
      </c>
      <c r="H16" s="323">
        <v>0.23457923862661856</v>
      </c>
      <c r="I16" s="324">
        <v>5.0021742288351261</v>
      </c>
      <c r="J16" s="324">
        <v>6.2994457055060238E-2</v>
      </c>
      <c r="K16" s="314">
        <v>1.2754032038877828E-2</v>
      </c>
      <c r="L16" s="315">
        <v>399058391.1989364</v>
      </c>
      <c r="M16" s="315">
        <v>84413021.902813613</v>
      </c>
      <c r="N16" s="314">
        <v>0.26827987995389763</v>
      </c>
      <c r="O16" s="309">
        <v>159926831.62588802</v>
      </c>
      <c r="P16" s="309">
        <v>25838628.514335155</v>
      </c>
      <c r="Q16" s="314">
        <v>0.19269874541341314</v>
      </c>
    </row>
    <row r="17" spans="1:17">
      <c r="A17" s="420"/>
      <c r="B17" s="420"/>
      <c r="C17" s="279" t="s">
        <v>137</v>
      </c>
      <c r="D17" s="309">
        <v>64386913.777235024</v>
      </c>
      <c r="E17" s="309">
        <v>4500417.7055142596</v>
      </c>
      <c r="F17" s="310">
        <v>7.5149123771150461E-2</v>
      </c>
      <c r="G17" s="321">
        <v>1.4643184269976035</v>
      </c>
      <c r="H17" s="321">
        <v>-2.0762523983382408E-2</v>
      </c>
      <c r="I17" s="322">
        <v>3.8733525304720073</v>
      </c>
      <c r="J17" s="322">
        <v>-3.3061577510331563E-2</v>
      </c>
      <c r="K17" s="310">
        <v>-8.4634082809535664E-3</v>
      </c>
      <c r="L17" s="311">
        <v>249393215.40833622</v>
      </c>
      <c r="M17" s="311">
        <v>15451762.276137322</v>
      </c>
      <c r="N17" s="310">
        <v>6.604969777376575E-2</v>
      </c>
      <c r="O17" s="309">
        <v>104111572.88807128</v>
      </c>
      <c r="P17" s="309">
        <v>7610623.9616704136</v>
      </c>
      <c r="Q17" s="310">
        <v>7.8865794029392061E-2</v>
      </c>
    </row>
    <row r="18" spans="1:17">
      <c r="A18" s="420"/>
      <c r="B18" s="420"/>
      <c r="C18" s="278" t="s">
        <v>134</v>
      </c>
      <c r="D18" s="309">
        <v>2322759680.1434894</v>
      </c>
      <c r="E18" s="309">
        <v>373664940.39458895</v>
      </c>
      <c r="F18" s="314">
        <v>0.19171204599460762</v>
      </c>
      <c r="G18" s="323">
        <v>52.825327408746503</v>
      </c>
      <c r="H18" s="323">
        <v>4.4911676310268049</v>
      </c>
      <c r="I18" s="324">
        <v>3.1706546187238245</v>
      </c>
      <c r="J18" s="324">
        <v>8.6263010044546284E-2</v>
      </c>
      <c r="K18" s="314">
        <v>2.7967593285433589E-2</v>
      </c>
      <c r="L18" s="315">
        <v>7364668708.0324278</v>
      </c>
      <c r="M18" s="315">
        <v>1352897248.2299976</v>
      </c>
      <c r="N18" s="314">
        <v>0.22504136381033671</v>
      </c>
      <c r="O18" s="309">
        <v>2446035137.5596724</v>
      </c>
      <c r="P18" s="309">
        <v>254833047.15336037</v>
      </c>
      <c r="Q18" s="314">
        <v>0.11629828589023798</v>
      </c>
    </row>
    <row r="19" spans="1:17" s="221" customFormat="1">
      <c r="A19" s="420"/>
      <c r="B19" s="420"/>
      <c r="C19" s="279" t="s">
        <v>136</v>
      </c>
      <c r="D19" s="309">
        <v>66567972.554617062</v>
      </c>
      <c r="E19" s="309">
        <v>14349341.783166714</v>
      </c>
      <c r="F19" s="310">
        <v>0.27479352811778385</v>
      </c>
      <c r="G19" s="321">
        <v>1.5139211237371168</v>
      </c>
      <c r="H19" s="321">
        <v>0.21898989663515045</v>
      </c>
      <c r="I19" s="322">
        <v>4.8893299668823476</v>
      </c>
      <c r="J19" s="322">
        <v>8.8236274928243041E-2</v>
      </c>
      <c r="K19" s="310">
        <v>1.8378369719406536E-2</v>
      </c>
      <c r="L19" s="311">
        <v>325472783.04589087</v>
      </c>
      <c r="M19" s="311">
        <v>74766244.246600121</v>
      </c>
      <c r="N19" s="310">
        <v>0.29822215489343923</v>
      </c>
      <c r="O19" s="309">
        <v>135970698.80878347</v>
      </c>
      <c r="P19" s="309">
        <v>24573578.640369356</v>
      </c>
      <c r="Q19" s="310">
        <v>0.22059437984768501</v>
      </c>
    </row>
    <row r="20" spans="1:17" s="221" customFormat="1">
      <c r="A20" s="420"/>
      <c r="B20" s="420"/>
      <c r="C20" s="278" t="s">
        <v>135</v>
      </c>
      <c r="D20" s="309">
        <v>1862300381.7062759</v>
      </c>
      <c r="E20" s="309">
        <v>-43476821.752362728</v>
      </c>
      <c r="F20" s="314">
        <v>-2.2813171273882493E-2</v>
      </c>
      <c r="G20" s="323">
        <v>42.353338676427498</v>
      </c>
      <c r="H20" s="323">
        <v>-4.9066215369855328</v>
      </c>
      <c r="I20" s="324">
        <v>2.4156567094608636</v>
      </c>
      <c r="J20" s="324">
        <v>7.36946647928165E-2</v>
      </c>
      <c r="K20" s="314">
        <v>3.1467061970793846E-2</v>
      </c>
      <c r="L20" s="315">
        <v>4498678412.1002932</v>
      </c>
      <c r="M20" s="315">
        <v>35420536.006546974</v>
      </c>
      <c r="N20" s="314">
        <v>7.9360272226858455E-3</v>
      </c>
      <c r="O20" s="309">
        <v>1701052733.2655354</v>
      </c>
      <c r="P20" s="309">
        <v>-32137999.876525879</v>
      </c>
      <c r="Q20" s="314">
        <v>-1.8542679268924802E-2</v>
      </c>
    </row>
    <row r="21" spans="1:17">
      <c r="A21" s="420" t="s">
        <v>281</v>
      </c>
      <c r="B21" s="420" t="s">
        <v>131</v>
      </c>
      <c r="C21" s="277" t="s">
        <v>11</v>
      </c>
      <c r="D21" s="309">
        <v>295012006.23095536</v>
      </c>
      <c r="E21" s="309">
        <v>21168835.868276417</v>
      </c>
      <c r="F21" s="310">
        <v>7.7302770926294534E-2</v>
      </c>
      <c r="G21" s="321">
        <v>99.972540274369081</v>
      </c>
      <c r="H21" s="321">
        <v>5.8631793155399237E-3</v>
      </c>
      <c r="I21" s="322">
        <v>2.9788654933574961</v>
      </c>
      <c r="J21" s="322">
        <v>0.11056991605390731</v>
      </c>
      <c r="K21" s="310">
        <v>3.8548996459371619E-2</v>
      </c>
      <c r="L21" s="311">
        <v>878801085.48755956</v>
      </c>
      <c r="M21" s="311">
        <v>93337931.06149435</v>
      </c>
      <c r="N21" s="310">
        <v>0.1188317116284035</v>
      </c>
      <c r="O21" s="309">
        <v>297356520.04329324</v>
      </c>
      <c r="P21" s="309">
        <v>11299160.364216924</v>
      </c>
      <c r="Q21" s="310">
        <v>3.9499631741316814E-2</v>
      </c>
    </row>
    <row r="22" spans="1:17">
      <c r="A22" s="420"/>
      <c r="B22" s="420"/>
      <c r="C22" s="278" t="s">
        <v>133</v>
      </c>
      <c r="D22" s="309">
        <v>5515015.777245095</v>
      </c>
      <c r="E22" s="309">
        <v>1376833.4097951548</v>
      </c>
      <c r="F22" s="314">
        <v>0.33271453201894452</v>
      </c>
      <c r="G22" s="323">
        <v>1.8689074521013966</v>
      </c>
      <c r="H22" s="323">
        <v>0.35826053715576345</v>
      </c>
      <c r="I22" s="324">
        <v>5.1030422572036125</v>
      </c>
      <c r="J22" s="324">
        <v>-1.3999885598835249E-2</v>
      </c>
      <c r="K22" s="314">
        <v>-2.7359332223845902E-3</v>
      </c>
      <c r="L22" s="315">
        <v>28143358.560426343</v>
      </c>
      <c r="M22" s="315">
        <v>6968104.9915829934</v>
      </c>
      <c r="N22" s="314">
        <v>0.329068314054839</v>
      </c>
      <c r="O22" s="309">
        <v>10934934.718962893</v>
      </c>
      <c r="P22" s="309">
        <v>2205151.3710117228</v>
      </c>
      <c r="Q22" s="314">
        <v>0.25260092755099806</v>
      </c>
    </row>
    <row r="23" spans="1:17">
      <c r="A23" s="420"/>
      <c r="B23" s="420"/>
      <c r="C23" s="279" t="s">
        <v>137</v>
      </c>
      <c r="D23" s="309">
        <v>4008150.9468861269</v>
      </c>
      <c r="E23" s="309">
        <v>625850.05349993939</v>
      </c>
      <c r="F23" s="310">
        <v>0.18503677621459932</v>
      </c>
      <c r="G23" s="321">
        <v>1.3582668620260319</v>
      </c>
      <c r="H23" s="321">
        <v>0.12355510785066137</v>
      </c>
      <c r="I23" s="322">
        <v>4.0396057737017941</v>
      </c>
      <c r="J23" s="322">
        <v>-0.29765098639577836</v>
      </c>
      <c r="K23" s="310">
        <v>-6.8626554262165074E-2</v>
      </c>
      <c r="L23" s="311">
        <v>16191349.706909509</v>
      </c>
      <c r="M23" s="311">
        <v>1521442.2923862077</v>
      </c>
      <c r="N23" s="310">
        <v>0.10371178558904674</v>
      </c>
      <c r="O23" s="309">
        <v>7257939.3548148843</v>
      </c>
      <c r="P23" s="309">
        <v>997317.52503508702</v>
      </c>
      <c r="Q23" s="310">
        <v>0.15930007468126617</v>
      </c>
    </row>
    <row r="24" spans="1:17">
      <c r="A24" s="420"/>
      <c r="B24" s="420"/>
      <c r="C24" s="278" t="s">
        <v>134</v>
      </c>
      <c r="D24" s="309">
        <v>156316652.40501815</v>
      </c>
      <c r="E24" s="309">
        <v>21088675.194809705</v>
      </c>
      <c r="F24" s="314">
        <v>0.15594905455124791</v>
      </c>
      <c r="G24" s="323">
        <v>52.971989268399689</v>
      </c>
      <c r="H24" s="323">
        <v>3.6069037193005755</v>
      </c>
      <c r="I24" s="324">
        <v>3.1986764625679802</v>
      </c>
      <c r="J24" s="324">
        <v>8.1120865907572615E-2</v>
      </c>
      <c r="K24" s="314">
        <v>2.6020663751585064E-2</v>
      </c>
      <c r="L24" s="315">
        <v>500006396.75535202</v>
      </c>
      <c r="M24" s="315">
        <v>78425659.578600645</v>
      </c>
      <c r="N24" s="314">
        <v>0.18602761621368866</v>
      </c>
      <c r="O24" s="309">
        <v>155830921.82347211</v>
      </c>
      <c r="P24" s="309">
        <v>6566500.4689862132</v>
      </c>
      <c r="Q24" s="314">
        <v>4.3992402271077896E-2</v>
      </c>
    </row>
    <row r="25" spans="1:17" s="221" customFormat="1">
      <c r="A25" s="420"/>
      <c r="B25" s="420"/>
      <c r="C25" s="279" t="s">
        <v>136</v>
      </c>
      <c r="D25" s="309">
        <v>5170795.7117436957</v>
      </c>
      <c r="E25" s="309">
        <v>1618624.1857095459</v>
      </c>
      <c r="F25" s="310">
        <v>0.45567174159426693</v>
      </c>
      <c r="G25" s="321">
        <v>1.7522594729183254</v>
      </c>
      <c r="H25" s="321">
        <v>0.45553630301416015</v>
      </c>
      <c r="I25" s="322">
        <v>4.8362100268087298</v>
      </c>
      <c r="J25" s="322">
        <v>-0.364948930732508</v>
      </c>
      <c r="K25" s="310">
        <v>-7.0166848141290344E-2</v>
      </c>
      <c r="L25" s="311">
        <v>25007054.067714442</v>
      </c>
      <c r="M25" s="311">
        <v>6531645.3163589947</v>
      </c>
      <c r="N25" s="310">
        <v>0.35353184355825423</v>
      </c>
      <c r="O25" s="309">
        <v>10134163.731582008</v>
      </c>
      <c r="P25" s="309">
        <v>2457383.0411800453</v>
      </c>
      <c r="Q25" s="310">
        <v>0.32010593245843716</v>
      </c>
    </row>
    <row r="26" spans="1:17" s="221" customFormat="1">
      <c r="A26" s="420"/>
      <c r="B26" s="420"/>
      <c r="C26" s="278" t="s">
        <v>135</v>
      </c>
      <c r="D26" s="309">
        <v>124001391.39006153</v>
      </c>
      <c r="E26" s="309">
        <v>-3541146.9755392969</v>
      </c>
      <c r="F26" s="314">
        <v>-2.7764438601563624E-2</v>
      </c>
      <c r="G26" s="323">
        <v>42.021117218923379</v>
      </c>
      <c r="H26" s="323">
        <v>-4.5383924880061031</v>
      </c>
      <c r="I26" s="324">
        <v>2.4955601137065888</v>
      </c>
      <c r="J26" s="324">
        <v>6.8433827202612374E-2</v>
      </c>
      <c r="K26" s="314">
        <v>2.8195412650399911E-2</v>
      </c>
      <c r="L26" s="315">
        <v>309452926.39715719</v>
      </c>
      <c r="M26" s="315">
        <v>-108921.11743450165</v>
      </c>
      <c r="N26" s="314">
        <v>-3.5185575454148131E-4</v>
      </c>
      <c r="O26" s="309">
        <v>113198560.41446137</v>
      </c>
      <c r="P26" s="309">
        <v>-927192.04199610651</v>
      </c>
      <c r="Q26" s="314">
        <v>-8.1243016763447758E-3</v>
      </c>
    </row>
    <row r="27" spans="1:17">
      <c r="A27" s="420"/>
      <c r="B27" s="420" t="s">
        <v>123</v>
      </c>
      <c r="C27" s="277" t="s">
        <v>11</v>
      </c>
      <c r="D27" s="309">
        <v>4382832683.4459782</v>
      </c>
      <c r="E27" s="309">
        <v>362739851.78801012</v>
      </c>
      <c r="F27" s="310">
        <v>9.0231710305657006E-2</v>
      </c>
      <c r="G27" s="321">
        <v>99.971147550865965</v>
      </c>
      <c r="H27" s="321">
        <v>1.7389085792004266E-2</v>
      </c>
      <c r="I27" s="322">
        <v>2.9101385912688635</v>
      </c>
      <c r="J27" s="322">
        <v>0.12129526965769388</v>
      </c>
      <c r="K27" s="310">
        <v>4.3493038392568864E-2</v>
      </c>
      <c r="L27" s="311">
        <v>12754650531.170612</v>
      </c>
      <c r="M27" s="311">
        <v>1543241485.3443527</v>
      </c>
      <c r="N27" s="310">
        <v>0.13764919993877708</v>
      </c>
      <c r="O27" s="309">
        <v>4518280599.1733875</v>
      </c>
      <c r="P27" s="309">
        <v>276525077.6533947</v>
      </c>
      <c r="Q27" s="310">
        <v>6.5191187056981667E-2</v>
      </c>
    </row>
    <row r="28" spans="1:17">
      <c r="A28" s="420"/>
      <c r="B28" s="420"/>
      <c r="C28" s="278" t="s">
        <v>133</v>
      </c>
      <c r="D28" s="309">
        <v>79414762.044444576</v>
      </c>
      <c r="E28" s="309">
        <v>15728688.826339312</v>
      </c>
      <c r="F28" s="314">
        <v>0.24697218766296641</v>
      </c>
      <c r="G28" s="323">
        <v>1.8114277836907837</v>
      </c>
      <c r="H28" s="323">
        <v>0.2279662452152702</v>
      </c>
      <c r="I28" s="324">
        <v>5.0014651527507228</v>
      </c>
      <c r="J28" s="324">
        <v>6.2901155311992696E-2</v>
      </c>
      <c r="K28" s="314">
        <v>1.2736729815512141E-2</v>
      </c>
      <c r="L28" s="315">
        <v>397190164.97928029</v>
      </c>
      <c r="M28" s="315">
        <v>82672416.646098733</v>
      </c>
      <c r="N28" s="314">
        <v>0.26285453550468779</v>
      </c>
      <c r="O28" s="309">
        <v>159505479.00184393</v>
      </c>
      <c r="P28" s="309">
        <v>25460587.008534998</v>
      </c>
      <c r="Q28" s="314">
        <v>0.18994074768478239</v>
      </c>
    </row>
    <row r="29" spans="1:17">
      <c r="A29" s="420"/>
      <c r="B29" s="420"/>
      <c r="C29" s="279" t="s">
        <v>137</v>
      </c>
      <c r="D29" s="309">
        <v>64384006.061999194</v>
      </c>
      <c r="E29" s="309">
        <v>4501499.9142237306</v>
      </c>
      <c r="F29" s="310">
        <v>7.5172203099100818E-2</v>
      </c>
      <c r="G29" s="321">
        <v>1.4685805812872768</v>
      </c>
      <c r="H29" s="321">
        <v>-2.0310796703494782E-2</v>
      </c>
      <c r="I29" s="322">
        <v>3.8732566233187633</v>
      </c>
      <c r="J29" s="322">
        <v>-3.299464558615961E-2</v>
      </c>
      <c r="K29" s="310">
        <v>-8.4466265262575693E-3</v>
      </c>
      <c r="L29" s="311">
        <v>249375777.91543379</v>
      </c>
      <c r="M29" s="311">
        <v>15459662.290479034</v>
      </c>
      <c r="N29" s="310">
        <v>6.6090625048109169E-2</v>
      </c>
      <c r="O29" s="309">
        <v>104106122.04239307</v>
      </c>
      <c r="P29" s="309">
        <v>7613602.9375911951</v>
      </c>
      <c r="Q29" s="310">
        <v>7.890355654744545E-2</v>
      </c>
    </row>
    <row r="30" spans="1:17">
      <c r="A30" s="420"/>
      <c r="B30" s="420"/>
      <c r="C30" s="278" t="s">
        <v>134</v>
      </c>
      <c r="D30" s="309">
        <v>2314072823.171052</v>
      </c>
      <c r="E30" s="309">
        <v>370824142.98816895</v>
      </c>
      <c r="F30" s="314">
        <v>0.19082691102266436</v>
      </c>
      <c r="G30" s="323">
        <v>52.783332688573445</v>
      </c>
      <c r="H30" s="323">
        <v>4.4672819528825514</v>
      </c>
      <c r="I30" s="324">
        <v>3.1557525188229696</v>
      </c>
      <c r="J30" s="324">
        <v>8.3471571679121226E-2</v>
      </c>
      <c r="K30" s="314">
        <v>2.7169250831933431E-2</v>
      </c>
      <c r="L30" s="315">
        <v>7302641140.4618273</v>
      </c>
      <c r="M30" s="315">
        <v>1332435244.7735262</v>
      </c>
      <c r="N30" s="314">
        <v>0.22318078606565556</v>
      </c>
      <c r="O30" s="309">
        <v>2425415710.4486566</v>
      </c>
      <c r="P30" s="309">
        <v>248815406.08528328</v>
      </c>
      <c r="Q30" s="314">
        <v>0.1143137789636846</v>
      </c>
    </row>
    <row r="31" spans="1:17" s="221" customFormat="1">
      <c r="A31" s="420"/>
      <c r="B31" s="420"/>
      <c r="C31" s="279" t="s">
        <v>136</v>
      </c>
      <c r="D31" s="309">
        <v>66516355.110367969</v>
      </c>
      <c r="E31" s="309">
        <v>14452570.06744042</v>
      </c>
      <c r="F31" s="310">
        <v>0.27759353369187451</v>
      </c>
      <c r="G31" s="321">
        <v>1.517218847162582</v>
      </c>
      <c r="H31" s="321">
        <v>0.22272859211738005</v>
      </c>
      <c r="I31" s="322">
        <v>4.8869822502510578</v>
      </c>
      <c r="J31" s="322">
        <v>9.492617258049485E-2</v>
      </c>
      <c r="K31" s="310">
        <v>1.9809069643992736E-2</v>
      </c>
      <c r="L31" s="311">
        <v>325064246.77576452</v>
      </c>
      <c r="M31" s="311">
        <v>75571669.234269798</v>
      </c>
      <c r="N31" s="310">
        <v>0.30290147297749159</v>
      </c>
      <c r="O31" s="309">
        <v>135815684.726421</v>
      </c>
      <c r="P31" s="309">
        <v>24885162.57165204</v>
      </c>
      <c r="Q31" s="310">
        <v>0.22433106856679674</v>
      </c>
    </row>
    <row r="32" spans="1:17" s="221" customFormat="1">
      <c r="A32" s="420"/>
      <c r="B32" s="420"/>
      <c r="C32" s="278" t="s">
        <v>135</v>
      </c>
      <c r="D32" s="309">
        <v>1858444737.0581253</v>
      </c>
      <c r="E32" s="309">
        <v>-42767050.008087635</v>
      </c>
      <c r="F32" s="314">
        <v>-2.2494627005275453E-2</v>
      </c>
      <c r="G32" s="323">
        <v>42.390587650152113</v>
      </c>
      <c r="H32" s="323">
        <v>-4.880276907717878</v>
      </c>
      <c r="I32" s="324">
        <v>2.4108218617953856</v>
      </c>
      <c r="J32" s="324">
        <v>7.3745719691926226E-2</v>
      </c>
      <c r="K32" s="314">
        <v>3.1554692790433526E-2</v>
      </c>
      <c r="L32" s="315">
        <v>4480379201.0383053</v>
      </c>
      <c r="M32" s="315">
        <v>37102492.39997673</v>
      </c>
      <c r="N32" s="314">
        <v>8.3502547405711839E-3</v>
      </c>
      <c r="O32" s="309">
        <v>1693437602.9540732</v>
      </c>
      <c r="P32" s="309">
        <v>-30249680.949666977</v>
      </c>
      <c r="Q32" s="314">
        <v>-1.7549401931630355E-2</v>
      </c>
    </row>
    <row r="33" spans="1:17">
      <c r="A33" s="420"/>
      <c r="B33" s="420" t="s">
        <v>124</v>
      </c>
      <c r="C33" s="277" t="s">
        <v>11</v>
      </c>
      <c r="D33" s="309">
        <v>4382832683.4459763</v>
      </c>
      <c r="E33" s="309">
        <v>362739851.78800869</v>
      </c>
      <c r="F33" s="310">
        <v>9.0231710305656659E-2</v>
      </c>
      <c r="G33" s="321">
        <v>99.971147550865922</v>
      </c>
      <c r="H33" s="321">
        <v>1.7389085791947423E-2</v>
      </c>
      <c r="I33" s="322">
        <v>2.910138591268864</v>
      </c>
      <c r="J33" s="322">
        <v>0.12129526965769299</v>
      </c>
      <c r="K33" s="310">
        <v>4.3493038392568524E-2</v>
      </c>
      <c r="L33" s="311">
        <v>12754650531.170609</v>
      </c>
      <c r="M33" s="311">
        <v>1543241485.3443451</v>
      </c>
      <c r="N33" s="310">
        <v>0.13764919993877633</v>
      </c>
      <c r="O33" s="309">
        <v>4518280599.1733875</v>
      </c>
      <c r="P33" s="309">
        <v>276525077.6533947</v>
      </c>
      <c r="Q33" s="310">
        <v>6.5191187056981667E-2</v>
      </c>
    </row>
    <row r="34" spans="1:17">
      <c r="A34" s="420"/>
      <c r="B34" s="420"/>
      <c r="C34" s="278" t="s">
        <v>133</v>
      </c>
      <c r="D34" s="309">
        <v>79414762.044444576</v>
      </c>
      <c r="E34" s="309">
        <v>15728688.826339304</v>
      </c>
      <c r="F34" s="314">
        <v>0.24697218766296625</v>
      </c>
      <c r="G34" s="323">
        <v>1.8114277836907837</v>
      </c>
      <c r="H34" s="323">
        <v>0.22796624521526976</v>
      </c>
      <c r="I34" s="324">
        <v>5.0014651527507228</v>
      </c>
      <c r="J34" s="324">
        <v>6.2901155311993584E-2</v>
      </c>
      <c r="K34" s="314">
        <v>1.2736729815512323E-2</v>
      </c>
      <c r="L34" s="315">
        <v>397190164.97928029</v>
      </c>
      <c r="M34" s="315">
        <v>82672416.646098733</v>
      </c>
      <c r="N34" s="314">
        <v>0.26285453550468779</v>
      </c>
      <c r="O34" s="309">
        <v>159505479.00184396</v>
      </c>
      <c r="P34" s="309">
        <v>25460587.008535028</v>
      </c>
      <c r="Q34" s="314">
        <v>0.18994074768478261</v>
      </c>
    </row>
    <row r="35" spans="1:17">
      <c r="A35" s="420"/>
      <c r="B35" s="420"/>
      <c r="C35" s="279" t="s">
        <v>137</v>
      </c>
      <c r="D35" s="309">
        <v>64384006.061999194</v>
      </c>
      <c r="E35" s="309">
        <v>4501499.9142237231</v>
      </c>
      <c r="F35" s="310">
        <v>7.5172203099100679E-2</v>
      </c>
      <c r="G35" s="321">
        <v>1.4685805812872768</v>
      </c>
      <c r="H35" s="321">
        <v>-2.0310796703495448E-2</v>
      </c>
      <c r="I35" s="322">
        <v>3.8732566233187624</v>
      </c>
      <c r="J35" s="322">
        <v>-3.299464558615961E-2</v>
      </c>
      <c r="K35" s="310">
        <v>-8.446626526257571E-3</v>
      </c>
      <c r="L35" s="311">
        <v>249375777.91543373</v>
      </c>
      <c r="M35" s="311">
        <v>15459662.290479004</v>
      </c>
      <c r="N35" s="310">
        <v>6.6090625048109045E-2</v>
      </c>
      <c r="O35" s="309">
        <v>104106122.04239307</v>
      </c>
      <c r="P35" s="309">
        <v>7613602.93759121</v>
      </c>
      <c r="Q35" s="310">
        <v>7.8903556547445616E-2</v>
      </c>
    </row>
    <row r="36" spans="1:17">
      <c r="A36" s="420"/>
      <c r="B36" s="420"/>
      <c r="C36" s="278" t="s">
        <v>134</v>
      </c>
      <c r="D36" s="309">
        <v>2314072823.1710515</v>
      </c>
      <c r="E36" s="309">
        <v>370824142.98816776</v>
      </c>
      <c r="F36" s="314">
        <v>0.19082691102266366</v>
      </c>
      <c r="G36" s="323">
        <v>52.783332688573438</v>
      </c>
      <c r="H36" s="323">
        <v>4.4672819528825158</v>
      </c>
      <c r="I36" s="324">
        <v>3.1557525188229696</v>
      </c>
      <c r="J36" s="324">
        <v>8.347157167912167E-2</v>
      </c>
      <c r="K36" s="314">
        <v>2.7169250831933577E-2</v>
      </c>
      <c r="L36" s="315">
        <v>7302641140.4618263</v>
      </c>
      <c r="M36" s="315">
        <v>1332435244.7735243</v>
      </c>
      <c r="N36" s="314">
        <v>0.2231807860656552</v>
      </c>
      <c r="O36" s="309">
        <v>2425415710.4486566</v>
      </c>
      <c r="P36" s="309">
        <v>248815406.08528376</v>
      </c>
      <c r="Q36" s="314">
        <v>0.11431377896368485</v>
      </c>
    </row>
    <row r="37" spans="1:17" s="221" customFormat="1">
      <c r="A37" s="420"/>
      <c r="B37" s="420"/>
      <c r="C37" s="279" t="s">
        <v>136</v>
      </c>
      <c r="D37" s="309">
        <v>66516355.110367976</v>
      </c>
      <c r="E37" s="309">
        <v>14452570.067440428</v>
      </c>
      <c r="F37" s="310">
        <v>0.27759353369187467</v>
      </c>
      <c r="G37" s="321">
        <v>1.5172188471625823</v>
      </c>
      <c r="H37" s="321">
        <v>0.22272859211738005</v>
      </c>
      <c r="I37" s="322">
        <v>4.8869822502510596</v>
      </c>
      <c r="J37" s="322">
        <v>9.4926172580496626E-2</v>
      </c>
      <c r="K37" s="310">
        <v>1.9809069643993107E-2</v>
      </c>
      <c r="L37" s="311">
        <v>325064246.77576464</v>
      </c>
      <c r="M37" s="311">
        <v>75571669.234269917</v>
      </c>
      <c r="N37" s="310">
        <v>0.30290147297749209</v>
      </c>
      <c r="O37" s="309">
        <v>135815684.72642103</v>
      </c>
      <c r="P37" s="309">
        <v>24885162.571652055</v>
      </c>
      <c r="Q37" s="310">
        <v>0.22433106856679685</v>
      </c>
    </row>
    <row r="38" spans="1:17" s="221" customFormat="1">
      <c r="A38" s="420"/>
      <c r="B38" s="420"/>
      <c r="C38" s="278" t="s">
        <v>135</v>
      </c>
      <c r="D38" s="309">
        <v>1858444737.058125</v>
      </c>
      <c r="E38" s="309">
        <v>-42767050.008087158</v>
      </c>
      <c r="F38" s="314">
        <v>-2.2494627005275211E-2</v>
      </c>
      <c r="G38" s="323">
        <v>42.390587650152106</v>
      </c>
      <c r="H38" s="323">
        <v>-4.8802769077178851</v>
      </c>
      <c r="I38" s="324">
        <v>2.4108218617953852</v>
      </c>
      <c r="J38" s="324">
        <v>7.374571969192445E-2</v>
      </c>
      <c r="K38" s="314">
        <v>3.1554692790432749E-2</v>
      </c>
      <c r="L38" s="315">
        <v>4480379201.0383043</v>
      </c>
      <c r="M38" s="315">
        <v>37102492.399974823</v>
      </c>
      <c r="N38" s="314">
        <v>8.3502547405707537E-3</v>
      </c>
      <c r="O38" s="309">
        <v>1693437602.9540732</v>
      </c>
      <c r="P38" s="309">
        <v>-30249680.949666977</v>
      </c>
      <c r="Q38" s="314">
        <v>-1.7549401931630355E-2</v>
      </c>
    </row>
    <row r="39" spans="1:17">
      <c r="A39" s="420" t="s">
        <v>58</v>
      </c>
      <c r="B39" s="420" t="s">
        <v>131</v>
      </c>
      <c r="C39" s="277" t="s">
        <v>11</v>
      </c>
      <c r="D39" s="309">
        <v>159148478.93133733</v>
      </c>
      <c r="E39" s="309">
        <v>8973742.3082115948</v>
      </c>
      <c r="F39" s="310">
        <v>5.9755339080313122E-2</v>
      </c>
      <c r="G39" s="321">
        <v>99.975508067121382</v>
      </c>
      <c r="H39" s="321">
        <v>4.4354847026824018E-3</v>
      </c>
      <c r="I39" s="322">
        <v>3.2767554922407376</v>
      </c>
      <c r="J39" s="322">
        <v>0.1158852080819206</v>
      </c>
      <c r="K39" s="310">
        <v>3.6662437134069366E-2</v>
      </c>
      <c r="L39" s="311">
        <v>521490652.42001891</v>
      </c>
      <c r="M39" s="311">
        <v>46807789.996603966</v>
      </c>
      <c r="N39" s="310">
        <v>9.8608552576839467E-2</v>
      </c>
      <c r="O39" s="309">
        <v>197117304.27794835</v>
      </c>
      <c r="P39" s="309">
        <v>3673327.0714555979</v>
      </c>
      <c r="Q39" s="310">
        <v>1.8989100226855272E-2</v>
      </c>
    </row>
    <row r="40" spans="1:17">
      <c r="A40" s="420"/>
      <c r="B40" s="420"/>
      <c r="C40" s="278" t="s">
        <v>133</v>
      </c>
      <c r="D40" s="309">
        <v>3923230.9518271089</v>
      </c>
      <c r="E40" s="309">
        <v>937909.18044152856</v>
      </c>
      <c r="F40" s="314">
        <v>0.31417356394591123</v>
      </c>
      <c r="G40" s="323">
        <v>2.4645350700636794</v>
      </c>
      <c r="H40" s="323">
        <v>0.47721132840109992</v>
      </c>
      <c r="I40" s="324">
        <v>5.3169657822417458</v>
      </c>
      <c r="J40" s="324">
        <v>-3.6537221478036841E-2</v>
      </c>
      <c r="K40" s="314">
        <v>-6.824918460426683E-3</v>
      </c>
      <c r="L40" s="315">
        <v>20859684.726696454</v>
      </c>
      <c r="M40" s="315">
        <v>4877755.6565136872</v>
      </c>
      <c r="N40" s="314">
        <v>0.30520443652913209</v>
      </c>
      <c r="O40" s="309">
        <v>7971982.0542068928</v>
      </c>
      <c r="P40" s="309">
        <v>1596323.56239211</v>
      </c>
      <c r="Q40" s="314">
        <v>0.25037783382555812</v>
      </c>
    </row>
    <row r="41" spans="1:17">
      <c r="A41" s="420"/>
      <c r="B41" s="420"/>
      <c r="C41" s="279" t="s">
        <v>137</v>
      </c>
      <c r="D41" s="309">
        <v>2641037.4847175572</v>
      </c>
      <c r="E41" s="309">
        <v>494288.05851233797</v>
      </c>
      <c r="F41" s="310">
        <v>0.23024953563680903</v>
      </c>
      <c r="G41" s="321">
        <v>1.659073753842577</v>
      </c>
      <c r="H41" s="321">
        <v>0.22998622867505158</v>
      </c>
      <c r="I41" s="322">
        <v>4.1801459816815676</v>
      </c>
      <c r="J41" s="322">
        <v>-0.45092592169662815</v>
      </c>
      <c r="K41" s="310">
        <v>-9.7369665404610617E-2</v>
      </c>
      <c r="L41" s="311">
        <v>11039922.229212491</v>
      </c>
      <c r="M41" s="311">
        <v>1098171.2779202368</v>
      </c>
      <c r="N41" s="310">
        <v>0.11046054998767534</v>
      </c>
      <c r="O41" s="309">
        <v>5263495.0074276896</v>
      </c>
      <c r="P41" s="309">
        <v>868506.85320294276</v>
      </c>
      <c r="Q41" s="310">
        <v>0.19761301344306872</v>
      </c>
    </row>
    <row r="42" spans="1:17">
      <c r="A42" s="420"/>
      <c r="B42" s="420"/>
      <c r="C42" s="278" t="s">
        <v>134</v>
      </c>
      <c r="D42" s="309">
        <v>84147751.233249635</v>
      </c>
      <c r="E42" s="309">
        <v>7346781.7384177744</v>
      </c>
      <c r="F42" s="314">
        <v>9.5660012975645553E-2</v>
      </c>
      <c r="G42" s="323">
        <v>52.86078911177929</v>
      </c>
      <c r="H42" s="323">
        <v>1.7345113608407985</v>
      </c>
      <c r="I42" s="324">
        <v>3.524002812504746</v>
      </c>
      <c r="J42" s="324">
        <v>0.12644473771461007</v>
      </c>
      <c r="K42" s="314">
        <v>3.7216358022789775E-2</v>
      </c>
      <c r="L42" s="315">
        <v>296536912.01192141</v>
      </c>
      <c r="M42" s="315">
        <v>35601157.953044504</v>
      </c>
      <c r="N42" s="314">
        <v>0.13643648828980159</v>
      </c>
      <c r="O42" s="309">
        <v>99569658.249783665</v>
      </c>
      <c r="P42" s="309">
        <v>142329.34820201993</v>
      </c>
      <c r="Q42" s="314">
        <v>1.4314912185049741E-3</v>
      </c>
    </row>
    <row r="43" spans="1:17" s="221" customFormat="1">
      <c r="A43" s="420"/>
      <c r="B43" s="420"/>
      <c r="C43" s="279" t="s">
        <v>136</v>
      </c>
      <c r="D43" s="309">
        <v>4723142.7449096534</v>
      </c>
      <c r="E43" s="309">
        <v>1382332.8785863183</v>
      </c>
      <c r="F43" s="310">
        <v>0.41377179004431597</v>
      </c>
      <c r="G43" s="321">
        <v>2.9670317854536661</v>
      </c>
      <c r="H43" s="321">
        <v>0.74306020980557053</v>
      </c>
      <c r="I43" s="322">
        <v>4.8587656381555782</v>
      </c>
      <c r="J43" s="322">
        <v>-0.36755506569677721</v>
      </c>
      <c r="K43" s="310">
        <v>-7.0327690649724189E-2</v>
      </c>
      <c r="L43" s="311">
        <v>22948643.673070841</v>
      </c>
      <c r="M43" s="311">
        <v>5488499.9010709748</v>
      </c>
      <c r="N43" s="310">
        <v>0.31434448494477246</v>
      </c>
      <c r="O43" s="309">
        <v>9520271.5886876807</v>
      </c>
      <c r="P43" s="309">
        <v>2217301.1745468089</v>
      </c>
      <c r="Q43" s="310">
        <v>0.30361634359813494</v>
      </c>
    </row>
    <row r="44" spans="1:17" s="221" customFormat="1">
      <c r="A44" s="420"/>
      <c r="B44" s="420"/>
      <c r="C44" s="278" t="s">
        <v>135</v>
      </c>
      <c r="D44" s="309">
        <v>63713316.516632393</v>
      </c>
      <c r="E44" s="309">
        <v>-1187569.5477481559</v>
      </c>
      <c r="F44" s="314">
        <v>-1.82982023784715E-2</v>
      </c>
      <c r="G44" s="323">
        <v>40.024078345981557</v>
      </c>
      <c r="H44" s="323">
        <v>-3.180333643021001</v>
      </c>
      <c r="I44" s="324">
        <v>2.669857717023906</v>
      </c>
      <c r="J44" s="324">
        <v>4.4881466282649107E-2</v>
      </c>
      <c r="K44" s="314">
        <v>1.7097856131069834E-2</v>
      </c>
      <c r="L44" s="315">
        <v>170105489.77911767</v>
      </c>
      <c r="M44" s="315">
        <v>-257794.79194545746</v>
      </c>
      <c r="N44" s="314">
        <v>-1.5132062791259715E-3</v>
      </c>
      <c r="O44" s="309">
        <v>74791897.377842426</v>
      </c>
      <c r="P44" s="309">
        <v>-1151133.8668882847</v>
      </c>
      <c r="Q44" s="314">
        <v>-1.5157860412217294E-2</v>
      </c>
    </row>
    <row r="45" spans="1:17">
      <c r="A45" s="420"/>
      <c r="B45" s="420" t="s">
        <v>123</v>
      </c>
      <c r="C45" s="277" t="s">
        <v>11</v>
      </c>
      <c r="D45" s="309">
        <v>2385257241.2138066</v>
      </c>
      <c r="E45" s="309">
        <v>156663669.88918257</v>
      </c>
      <c r="F45" s="310">
        <v>7.0297102129781935E-2</v>
      </c>
      <c r="G45" s="321">
        <v>99.974741388858348</v>
      </c>
      <c r="H45" s="321">
        <v>1.4523714061354553E-2</v>
      </c>
      <c r="I45" s="322">
        <v>3.1976115037963377</v>
      </c>
      <c r="J45" s="322">
        <v>0.12234597166296446</v>
      </c>
      <c r="K45" s="310">
        <v>3.9783872444370878E-2</v>
      </c>
      <c r="L45" s="311">
        <v>7627125994.0187845</v>
      </c>
      <c r="M45" s="311">
        <v>773608998.9901495</v>
      </c>
      <c r="N45" s="310">
        <v>0.112877665518493</v>
      </c>
      <c r="O45" s="309">
        <v>3022530347.9063859</v>
      </c>
      <c r="P45" s="309">
        <v>134832797.47115421</v>
      </c>
      <c r="Q45" s="310">
        <v>4.66921466380135E-2</v>
      </c>
    </row>
    <row r="46" spans="1:17">
      <c r="A46" s="420"/>
      <c r="B46" s="420"/>
      <c r="C46" s="278" t="s">
        <v>133</v>
      </c>
      <c r="D46" s="309">
        <v>58115665.601860434</v>
      </c>
      <c r="E46" s="309">
        <v>12081583.058151461</v>
      </c>
      <c r="F46" s="314">
        <v>0.26244865522583405</v>
      </c>
      <c r="G46" s="323">
        <v>2.4358373339349901</v>
      </c>
      <c r="H46" s="323">
        <v>0.37104769676770211</v>
      </c>
      <c r="I46" s="324">
        <v>5.1630288665092197</v>
      </c>
      <c r="J46" s="324">
        <v>8.9891275334696985E-3</v>
      </c>
      <c r="K46" s="314">
        <v>1.7440935632475521E-3</v>
      </c>
      <c r="L46" s="315">
        <v>300052859.09880233</v>
      </c>
      <c r="M46" s="315">
        <v>62791368.321236402</v>
      </c>
      <c r="N46" s="314">
        <v>0.26465048379934392</v>
      </c>
      <c r="O46" s="309">
        <v>119319398.58450337</v>
      </c>
      <c r="P46" s="309">
        <v>19820401.155601501</v>
      </c>
      <c r="Q46" s="314">
        <v>0.19920201879184152</v>
      </c>
    </row>
    <row r="47" spans="1:17">
      <c r="A47" s="420"/>
      <c r="B47" s="420"/>
      <c r="C47" s="279" t="s">
        <v>137</v>
      </c>
      <c r="D47" s="309">
        <v>36601147.090278253</v>
      </c>
      <c r="E47" s="309">
        <v>1964875.4427448958</v>
      </c>
      <c r="F47" s="310">
        <v>5.6728837986372176E-2</v>
      </c>
      <c r="G47" s="321">
        <v>1.5340861990315349</v>
      </c>
      <c r="H47" s="321">
        <v>-1.9471747953367258E-2</v>
      </c>
      <c r="I47" s="322">
        <v>4.266553219144992</v>
      </c>
      <c r="J47" s="322">
        <v>-3.6271597816212697E-2</v>
      </c>
      <c r="K47" s="310">
        <v>-8.4297175365435593E-3</v>
      </c>
      <c r="L47" s="311">
        <v>156160741.94242603</v>
      </c>
      <c r="M47" s="311">
        <v>7126932.7304097414</v>
      </c>
      <c r="N47" s="310">
        <v>4.7820912369427059E-2</v>
      </c>
      <c r="O47" s="309">
        <v>73420609.444744453</v>
      </c>
      <c r="P47" s="309">
        <v>4427667.0578473359</v>
      </c>
      <c r="Q47" s="310">
        <v>6.4175651953180382E-2</v>
      </c>
    </row>
    <row r="48" spans="1:17">
      <c r="A48" s="420"/>
      <c r="B48" s="420"/>
      <c r="C48" s="278" t="s">
        <v>134</v>
      </c>
      <c r="D48" s="309">
        <v>1271364745.9504929</v>
      </c>
      <c r="E48" s="309">
        <v>149596460.8495574</v>
      </c>
      <c r="F48" s="314">
        <v>0.13335771998233742</v>
      </c>
      <c r="G48" s="323">
        <v>53.287485932809247</v>
      </c>
      <c r="H48" s="323">
        <v>2.972254209007545</v>
      </c>
      <c r="I48" s="324">
        <v>3.4523006079093959</v>
      </c>
      <c r="J48" s="324">
        <v>0.10841249531505959</v>
      </c>
      <c r="K48" s="314">
        <v>3.2421089362032626E-2</v>
      </c>
      <c r="L48" s="315">
        <v>4389133285.3194609</v>
      </c>
      <c r="M48" s="315">
        <v>638065651.68510866</v>
      </c>
      <c r="N48" s="314">
        <v>0.17010241190103431</v>
      </c>
      <c r="O48" s="309">
        <v>1564575630.3886669</v>
      </c>
      <c r="P48" s="309">
        <v>108113445.56592059</v>
      </c>
      <c r="Q48" s="314">
        <v>7.4230176857683516E-2</v>
      </c>
    </row>
    <row r="49" spans="1:17" s="221" customFormat="1">
      <c r="A49" s="420"/>
      <c r="B49" s="420"/>
      <c r="C49" s="279" t="s">
        <v>136</v>
      </c>
      <c r="D49" s="309">
        <v>61154354.211241655</v>
      </c>
      <c r="E49" s="309">
        <v>12249680.848614596</v>
      </c>
      <c r="F49" s="310">
        <v>0.25048078243532035</v>
      </c>
      <c r="G49" s="321">
        <v>2.5631997427498829</v>
      </c>
      <c r="H49" s="321">
        <v>0.36965406553722557</v>
      </c>
      <c r="I49" s="322">
        <v>4.9111970630652761</v>
      </c>
      <c r="J49" s="322">
        <v>0.11915520631164789</v>
      </c>
      <c r="K49" s="310">
        <v>2.4865226530464753E-2</v>
      </c>
      <c r="L49" s="311">
        <v>300341084.79590362</v>
      </c>
      <c r="M49" s="311">
        <v>65987843.051330566</v>
      </c>
      <c r="N49" s="310">
        <v>0.28157427036256755</v>
      </c>
      <c r="O49" s="309">
        <v>128072086.94546869</v>
      </c>
      <c r="P49" s="309">
        <v>22360613.263884291</v>
      </c>
      <c r="Q49" s="310">
        <v>0.21152494128723559</v>
      </c>
    </row>
    <row r="50" spans="1:17" s="221" customFormat="1">
      <c r="A50" s="420"/>
      <c r="B50" s="420"/>
      <c r="C50" s="278" t="s">
        <v>135</v>
      </c>
      <c r="D50" s="309">
        <v>958021328.35990524</v>
      </c>
      <c r="E50" s="309">
        <v>-19228930.309886098</v>
      </c>
      <c r="F50" s="314">
        <v>-1.9676567122182232E-2</v>
      </c>
      <c r="G50" s="323">
        <v>40.154132180331509</v>
      </c>
      <c r="H50" s="323">
        <v>-3.6789605092976956</v>
      </c>
      <c r="I50" s="324">
        <v>2.5901699152254949</v>
      </c>
      <c r="J50" s="324">
        <v>5.0594409726735901E-2</v>
      </c>
      <c r="K50" s="314">
        <v>1.992238845318341E-2</v>
      </c>
      <c r="L50" s="315">
        <v>2481438022.8621917</v>
      </c>
      <c r="M50" s="315">
        <v>-362796.79793643951</v>
      </c>
      <c r="N50" s="314">
        <v>-1.4618288263202483E-4</v>
      </c>
      <c r="O50" s="309">
        <v>1137142622.5430026</v>
      </c>
      <c r="P50" s="309">
        <v>-19889329.572099447</v>
      </c>
      <c r="Q50" s="314">
        <v>-1.7189957058438132E-2</v>
      </c>
    </row>
    <row r="51" spans="1:17">
      <c r="A51" s="420"/>
      <c r="B51" s="420" t="s">
        <v>124</v>
      </c>
      <c r="C51" s="277" t="s">
        <v>11</v>
      </c>
      <c r="D51" s="309">
        <v>2385257241.2138066</v>
      </c>
      <c r="E51" s="309">
        <v>156663669.88918209</v>
      </c>
      <c r="F51" s="310">
        <v>7.0297102129781713E-2</v>
      </c>
      <c r="G51" s="321">
        <v>99.974741388858334</v>
      </c>
      <c r="H51" s="321">
        <v>1.4523714061340343E-2</v>
      </c>
      <c r="I51" s="322">
        <v>3.1976115037963382</v>
      </c>
      <c r="J51" s="322">
        <v>0.12234597166296446</v>
      </c>
      <c r="K51" s="310">
        <v>3.9783872444370871E-2</v>
      </c>
      <c r="L51" s="311">
        <v>7627125994.0187855</v>
      </c>
      <c r="M51" s="311">
        <v>773608998.99014854</v>
      </c>
      <c r="N51" s="310">
        <v>0.11287766551849282</v>
      </c>
      <c r="O51" s="309">
        <v>3022530347.9063854</v>
      </c>
      <c r="P51" s="309">
        <v>134832797.47115326</v>
      </c>
      <c r="Q51" s="310">
        <v>4.669214663801316E-2</v>
      </c>
    </row>
    <row r="52" spans="1:17">
      <c r="A52" s="420"/>
      <c r="B52" s="420"/>
      <c r="C52" s="278" t="s">
        <v>133</v>
      </c>
      <c r="D52" s="309">
        <v>58115665.601860471</v>
      </c>
      <c r="E52" s="309">
        <v>12081583.058151498</v>
      </c>
      <c r="F52" s="314">
        <v>0.26244865522583483</v>
      </c>
      <c r="G52" s="323">
        <v>2.435837333934991</v>
      </c>
      <c r="H52" s="323">
        <v>0.37104769676770344</v>
      </c>
      <c r="I52" s="324">
        <v>5.1630288665092152</v>
      </c>
      <c r="J52" s="324">
        <v>8.9891275334661458E-3</v>
      </c>
      <c r="K52" s="314">
        <v>1.7440935632468629E-3</v>
      </c>
      <c r="L52" s="315">
        <v>300052859.09880227</v>
      </c>
      <c r="M52" s="315">
        <v>62791368.321236402</v>
      </c>
      <c r="N52" s="314">
        <v>0.26465048379934403</v>
      </c>
      <c r="O52" s="309">
        <v>119319398.58450337</v>
      </c>
      <c r="P52" s="309">
        <v>19820401.155601501</v>
      </c>
      <c r="Q52" s="314">
        <v>0.19920201879184152</v>
      </c>
    </row>
    <row r="53" spans="1:17">
      <c r="A53" s="420"/>
      <c r="B53" s="420"/>
      <c r="C53" s="279" t="s">
        <v>137</v>
      </c>
      <c r="D53" s="309">
        <v>36601147.090278246</v>
      </c>
      <c r="E53" s="309">
        <v>1964875.4427448809</v>
      </c>
      <c r="F53" s="310">
        <v>5.6728837986371732E-2</v>
      </c>
      <c r="G53" s="321">
        <v>1.5340861990315342</v>
      </c>
      <c r="H53" s="321">
        <v>-1.9471747953367924E-2</v>
      </c>
      <c r="I53" s="322">
        <v>4.2665532191449929</v>
      </c>
      <c r="J53" s="322">
        <v>-3.6271597816210921E-2</v>
      </c>
      <c r="K53" s="310">
        <v>-8.4297175365431482E-3</v>
      </c>
      <c r="L53" s="311">
        <v>156160741.94242603</v>
      </c>
      <c r="M53" s="311">
        <v>7126932.7304097414</v>
      </c>
      <c r="N53" s="310">
        <v>4.7820912369427059E-2</v>
      </c>
      <c r="O53" s="309">
        <v>73420609.444744453</v>
      </c>
      <c r="P53" s="309">
        <v>4427667.0578473359</v>
      </c>
      <c r="Q53" s="310">
        <v>6.4175651953180382E-2</v>
      </c>
    </row>
    <row r="54" spans="1:17">
      <c r="A54" s="420"/>
      <c r="B54" s="420"/>
      <c r="C54" s="278" t="s">
        <v>134</v>
      </c>
      <c r="D54" s="309">
        <v>1271364745.9504919</v>
      </c>
      <c r="E54" s="309">
        <v>149596460.84955597</v>
      </c>
      <c r="F54" s="314">
        <v>0.13335771998233609</v>
      </c>
      <c r="G54" s="323">
        <v>53.287485932809197</v>
      </c>
      <c r="H54" s="323">
        <v>2.9722542090074882</v>
      </c>
      <c r="I54" s="324">
        <v>3.452300607909399</v>
      </c>
      <c r="J54" s="324">
        <v>0.10841249531506358</v>
      </c>
      <c r="K54" s="314">
        <v>3.2421089362033827E-2</v>
      </c>
      <c r="L54" s="315">
        <v>4389133285.3194618</v>
      </c>
      <c r="M54" s="315">
        <v>638065651.68510866</v>
      </c>
      <c r="N54" s="314">
        <v>0.17010241190103428</v>
      </c>
      <c r="O54" s="309">
        <v>1564575630.3886666</v>
      </c>
      <c r="P54" s="309">
        <v>108113445.56592035</v>
      </c>
      <c r="Q54" s="314">
        <v>7.423017685768335E-2</v>
      </c>
    </row>
    <row r="55" spans="1:17" s="221" customFormat="1">
      <c r="A55" s="420"/>
      <c r="B55" s="420"/>
      <c r="C55" s="279" t="s">
        <v>136</v>
      </c>
      <c r="D55" s="309">
        <v>61154354.211241663</v>
      </c>
      <c r="E55" s="309">
        <v>12249680.848614641</v>
      </c>
      <c r="F55" s="310">
        <v>0.25048078243532146</v>
      </c>
      <c r="G55" s="321">
        <v>2.5631997427498829</v>
      </c>
      <c r="H55" s="321">
        <v>0.36965406553722779</v>
      </c>
      <c r="I55" s="322">
        <v>4.911197063065277</v>
      </c>
      <c r="J55" s="322">
        <v>0.11915520631164522</v>
      </c>
      <c r="K55" s="310">
        <v>2.4865226530464177E-2</v>
      </c>
      <c r="L55" s="311">
        <v>300341084.79590368</v>
      </c>
      <c r="M55" s="311">
        <v>65987843.051330626</v>
      </c>
      <c r="N55" s="310">
        <v>0.28157427036256782</v>
      </c>
      <c r="O55" s="309">
        <v>128072086.94546869</v>
      </c>
      <c r="P55" s="309">
        <v>22360613.263884291</v>
      </c>
      <c r="Q55" s="310">
        <v>0.21152494128723559</v>
      </c>
    </row>
    <row r="56" spans="1:17" s="221" customFormat="1">
      <c r="A56" s="420"/>
      <c r="B56" s="420"/>
      <c r="C56" s="278" t="s">
        <v>135</v>
      </c>
      <c r="D56" s="309">
        <v>958021328.35990536</v>
      </c>
      <c r="E56" s="309">
        <v>-19228930.309885621</v>
      </c>
      <c r="F56" s="314">
        <v>-1.967656712218175E-2</v>
      </c>
      <c r="G56" s="323">
        <v>40.154132180331509</v>
      </c>
      <c r="H56" s="323">
        <v>-3.6789605092976672</v>
      </c>
      <c r="I56" s="324">
        <v>2.5901699152254944</v>
      </c>
      <c r="J56" s="324">
        <v>5.0594409726734124E-2</v>
      </c>
      <c r="K56" s="314">
        <v>1.9922388453182702E-2</v>
      </c>
      <c r="L56" s="315">
        <v>2481438022.8621917</v>
      </c>
      <c r="M56" s="315">
        <v>-362796.79793691635</v>
      </c>
      <c r="N56" s="314">
        <v>-1.4618288263221692E-4</v>
      </c>
      <c r="O56" s="309">
        <v>1137142622.5430021</v>
      </c>
      <c r="P56" s="309">
        <v>-19889329.572100163</v>
      </c>
      <c r="Q56" s="314">
        <v>-1.7189957058438746E-2</v>
      </c>
    </row>
    <row r="57" spans="1:17">
      <c r="A57" s="420" t="s">
        <v>59</v>
      </c>
      <c r="B57" s="420" t="s">
        <v>131</v>
      </c>
      <c r="C57" s="277" t="s">
        <v>11</v>
      </c>
      <c r="D57" s="309">
        <v>986633.82723744796</v>
      </c>
      <c r="E57" s="309">
        <v>247477.06387719011</v>
      </c>
      <c r="F57" s="310">
        <v>0.33480998367943254</v>
      </c>
      <c r="G57" s="321">
        <v>99.999999999999972</v>
      </c>
      <c r="H57" s="321">
        <v>-5.6843418860808015E-14</v>
      </c>
      <c r="I57" s="322">
        <v>6.4775985686938204</v>
      </c>
      <c r="J57" s="322">
        <v>0.53408395991699997</v>
      </c>
      <c r="K57" s="310">
        <v>8.985995577907982E-2</v>
      </c>
      <c r="L57" s="311">
        <v>6391017.8671381986</v>
      </c>
      <c r="M57" s="311">
        <v>1997828.8459303146</v>
      </c>
      <c r="N57" s="310">
        <v>0.45475594978634043</v>
      </c>
      <c r="O57" s="309">
        <v>2129395.9257003069</v>
      </c>
      <c r="P57" s="309">
        <v>422001.35255592596</v>
      </c>
      <c r="Q57" s="310">
        <v>0.24716100144254155</v>
      </c>
    </row>
    <row r="58" spans="1:17">
      <c r="A58" s="420"/>
      <c r="B58" s="420"/>
      <c r="C58" s="278" t="s">
        <v>133</v>
      </c>
      <c r="D58" s="309">
        <v>45101.274038083924</v>
      </c>
      <c r="E58" s="309">
        <v>44620.486066912817</v>
      </c>
      <c r="F58" s="314">
        <v>92.806993399243339</v>
      </c>
      <c r="G58" s="323">
        <v>4.5712272165212955</v>
      </c>
      <c r="H58" s="323">
        <v>4.5061817491720673</v>
      </c>
      <c r="I58" s="324">
        <v>5.1436206539130715</v>
      </c>
      <c r="J58" s="324">
        <v>-0.82234891178763192</v>
      </c>
      <c r="K58" s="314">
        <v>-0.13783994415852288</v>
      </c>
      <c r="L58" s="315">
        <v>231983.84466008187</v>
      </c>
      <c r="M58" s="315">
        <v>229115.47825652003</v>
      </c>
      <c r="N58" s="314">
        <v>79.87664266741271</v>
      </c>
      <c r="O58" s="309">
        <v>51915.122364878654</v>
      </c>
      <c r="P58" s="309">
        <v>50909.267192602158</v>
      </c>
      <c r="Q58" s="314">
        <v>50.612919827595064</v>
      </c>
    </row>
    <row r="59" spans="1:17">
      <c r="A59" s="420"/>
      <c r="B59" s="420"/>
      <c r="C59" s="279" t="s">
        <v>137</v>
      </c>
      <c r="D59" s="317"/>
      <c r="E59" s="309">
        <v>-209.83725345418782</v>
      </c>
      <c r="F59" s="310">
        <v>-1</v>
      </c>
      <c r="G59" s="317"/>
      <c r="H59" s="321">
        <v>-2.8388734819966087E-2</v>
      </c>
      <c r="I59" s="317"/>
      <c r="J59" s="322">
        <v>-6.6805335185013197</v>
      </c>
      <c r="K59" s="310">
        <v>-1</v>
      </c>
      <c r="L59" s="317"/>
      <c r="M59" s="311">
        <v>-1401.8248051309586</v>
      </c>
      <c r="N59" s="310">
        <v>-1</v>
      </c>
      <c r="O59" s="317"/>
      <c r="P59" s="309">
        <v>-421.54557013511658</v>
      </c>
      <c r="Q59" s="310">
        <v>-1</v>
      </c>
    </row>
    <row r="60" spans="1:17">
      <c r="A60" s="420"/>
      <c r="B60" s="420"/>
      <c r="C60" s="278" t="s">
        <v>134</v>
      </c>
      <c r="D60" s="309">
        <v>700916.8717758382</v>
      </c>
      <c r="E60" s="309">
        <v>275341.78770291928</v>
      </c>
      <c r="F60" s="314">
        <v>0.6469875657846117</v>
      </c>
      <c r="G60" s="323">
        <v>71.04123661950544</v>
      </c>
      <c r="H60" s="323">
        <v>13.465482034209465</v>
      </c>
      <c r="I60" s="324">
        <v>7.1213999052720389</v>
      </c>
      <c r="J60" s="324">
        <v>0.16689791635591789</v>
      </c>
      <c r="K60" s="314">
        <v>2.3998543191434102E-2</v>
      </c>
      <c r="L60" s="315">
        <v>4991509.3442680277</v>
      </c>
      <c r="M60" s="315">
        <v>2031846.5756497676</v>
      </c>
      <c r="N60" s="314">
        <v>0.6865128680178485</v>
      </c>
      <c r="O60" s="309">
        <v>1607203.1663390398</v>
      </c>
      <c r="P60" s="309">
        <v>560122.10716090363</v>
      </c>
      <c r="Q60" s="314">
        <v>0.53493671979946689</v>
      </c>
    </row>
    <row r="61" spans="1:17" s="221" customFormat="1">
      <c r="A61" s="420"/>
      <c r="B61" s="420"/>
      <c r="C61" s="279" t="s">
        <v>136</v>
      </c>
      <c r="D61" s="309">
        <v>35.688419368102743</v>
      </c>
      <c r="E61" s="309">
        <v>-11146.871017268535</v>
      </c>
      <c r="F61" s="310">
        <v>-0.99680856430316123</v>
      </c>
      <c r="G61" s="321">
        <v>3.617189922225704E-3</v>
      </c>
      <c r="H61" s="321">
        <v>-1.5092634317472495</v>
      </c>
      <c r="I61" s="322">
        <v>5.655790657223748</v>
      </c>
      <c r="J61" s="322">
        <v>-2.1583022151085975</v>
      </c>
      <c r="K61" s="310">
        <v>-0.27620636846416041</v>
      </c>
      <c r="L61" s="311">
        <v>201.84622883319855</v>
      </c>
      <c r="M61" s="311">
        <v>-87179.711759421974</v>
      </c>
      <c r="N61" s="310">
        <v>-0.99769005916717202</v>
      </c>
      <c r="O61" s="309">
        <v>107.72236764431</v>
      </c>
      <c r="P61" s="309">
        <v>-33548.651927843399</v>
      </c>
      <c r="Q61" s="310">
        <v>-0.99679934722918884</v>
      </c>
    </row>
    <row r="62" spans="1:17" s="221" customFormat="1">
      <c r="A62" s="420"/>
      <c r="B62" s="420"/>
      <c r="C62" s="278" t="s">
        <v>135</v>
      </c>
      <c r="D62" s="309">
        <v>240579.99300415791</v>
      </c>
      <c r="E62" s="309">
        <v>-61128.501621918869</v>
      </c>
      <c r="F62" s="314">
        <v>-0.20260782414389306</v>
      </c>
      <c r="G62" s="323">
        <v>24.383918974051024</v>
      </c>
      <c r="H62" s="323">
        <v>-16.43401161681432</v>
      </c>
      <c r="I62" s="324">
        <v>4.8521193196687857</v>
      </c>
      <c r="J62" s="324">
        <v>0.40453323146224918</v>
      </c>
      <c r="K62" s="314">
        <v>9.0955683249152097E-2</v>
      </c>
      <c r="L62" s="315">
        <v>1167322.8319812559</v>
      </c>
      <c r="M62" s="315">
        <v>-174551.67141141975</v>
      </c>
      <c r="N62" s="314">
        <v>-0.13008047397137282</v>
      </c>
      <c r="O62" s="309">
        <v>470169.91462874413</v>
      </c>
      <c r="P62" s="309">
        <v>-155059.82429960137</v>
      </c>
      <c r="Q62" s="314">
        <v>-0.24800455679759661</v>
      </c>
    </row>
    <row r="63" spans="1:17">
      <c r="A63" s="420"/>
      <c r="B63" s="420" t="s">
        <v>123</v>
      </c>
      <c r="C63" s="277" t="s">
        <v>11</v>
      </c>
      <c r="D63" s="309">
        <v>12959252.290076051</v>
      </c>
      <c r="E63" s="309">
        <v>2371042.0163866095</v>
      </c>
      <c r="F63" s="310">
        <v>0.22393227515309105</v>
      </c>
      <c r="G63" s="321">
        <v>99.999999999999986</v>
      </c>
      <c r="H63" s="321">
        <v>-1.4210854715202004E-14</v>
      </c>
      <c r="I63" s="322">
        <v>6.3754433331425391</v>
      </c>
      <c r="J63" s="322">
        <v>0.43358444752279635</v>
      </c>
      <c r="K63" s="310">
        <v>7.2971178863257866E-2</v>
      </c>
      <c r="L63" s="311">
        <v>82620978.615277544</v>
      </c>
      <c r="M63" s="311">
        <v>19707327.317745686</v>
      </c>
      <c r="N63" s="310">
        <v>0.31324405611980138</v>
      </c>
      <c r="O63" s="309">
        <v>28816374.974562123</v>
      </c>
      <c r="P63" s="309">
        <v>4192800.7398125157</v>
      </c>
      <c r="Q63" s="310">
        <v>0.17027587871039029</v>
      </c>
    </row>
    <row r="64" spans="1:17">
      <c r="A64" s="420"/>
      <c r="B64" s="420"/>
      <c r="C64" s="278" t="s">
        <v>133</v>
      </c>
      <c r="D64" s="309">
        <v>362225.50999863393</v>
      </c>
      <c r="E64" s="309">
        <v>344326.84721698629</v>
      </c>
      <c r="F64" s="314">
        <v>19.237573857754381</v>
      </c>
      <c r="G64" s="323">
        <v>2.7951111830427076</v>
      </c>
      <c r="H64" s="323">
        <v>2.6260678573153755</v>
      </c>
      <c r="I64" s="324">
        <v>5.1576329333155888</v>
      </c>
      <c r="J64" s="324">
        <v>-1.9725624616025605</v>
      </c>
      <c r="K64" s="314">
        <v>-0.27664914526864864</v>
      </c>
      <c r="L64" s="315">
        <v>1868226.2196559894</v>
      </c>
      <c r="M64" s="315">
        <v>1740605.2567150923</v>
      </c>
      <c r="N64" s="314">
        <v>13.638866347695481</v>
      </c>
      <c r="O64" s="309">
        <v>421352.62404406071</v>
      </c>
      <c r="P64" s="309">
        <v>378041.50580011535</v>
      </c>
      <c r="Q64" s="314">
        <v>8.7285094711901898</v>
      </c>
    </row>
    <row r="65" spans="1:17">
      <c r="A65" s="420"/>
      <c r="B65" s="420"/>
      <c r="C65" s="279" t="s">
        <v>137</v>
      </c>
      <c r="D65" s="309">
        <v>2907.7152358293533</v>
      </c>
      <c r="E65" s="309">
        <v>-1082.2087094701178</v>
      </c>
      <c r="F65" s="310">
        <v>-0.27123542310751758</v>
      </c>
      <c r="G65" s="321">
        <v>2.2437368844620966E-2</v>
      </c>
      <c r="H65" s="321">
        <v>-1.5245335240072187E-2</v>
      </c>
      <c r="I65" s="322">
        <v>5.9969740803963587</v>
      </c>
      <c r="J65" s="322">
        <v>-0.35339940829166849</v>
      </c>
      <c r="K65" s="310">
        <v>-5.5650176941747093E-2</v>
      </c>
      <c r="L65" s="311">
        <v>17437.492902442216</v>
      </c>
      <c r="M65" s="311">
        <v>-7900.0143416690844</v>
      </c>
      <c r="N65" s="310">
        <v>-0.31179130076046174</v>
      </c>
      <c r="O65" s="309">
        <v>5450.8456782102585</v>
      </c>
      <c r="P65" s="309">
        <v>-2978.9759207963943</v>
      </c>
      <c r="Q65" s="310">
        <v>-0.35338540511313177</v>
      </c>
    </row>
    <row r="66" spans="1:17">
      <c r="A66" s="420"/>
      <c r="B66" s="420"/>
      <c r="C66" s="278" t="s">
        <v>134</v>
      </c>
      <c r="D66" s="309">
        <v>8686856.9724425059</v>
      </c>
      <c r="E66" s="309">
        <v>2840797.406428555</v>
      </c>
      <c r="F66" s="314">
        <v>0.48593370874007547</v>
      </c>
      <c r="G66" s="323">
        <v>67.032084706729066</v>
      </c>
      <c r="H66" s="323">
        <v>11.819169446245638</v>
      </c>
      <c r="I66" s="324">
        <v>7.1403924074472052</v>
      </c>
      <c r="J66" s="324">
        <v>3.0378620421265268E-2</v>
      </c>
      <c r="K66" s="314">
        <v>4.2726528149212486E-3</v>
      </c>
      <c r="L66" s="315">
        <v>62027567.570608288</v>
      </c>
      <c r="M66" s="315">
        <v>20462003.456474215</v>
      </c>
      <c r="N66" s="314">
        <v>0.49228258758351018</v>
      </c>
      <c r="O66" s="309">
        <v>20619427.111016341</v>
      </c>
      <c r="P66" s="309">
        <v>6017641.0680770259</v>
      </c>
      <c r="Q66" s="314">
        <v>0.41211678149378533</v>
      </c>
    </row>
    <row r="67" spans="1:17" s="221" customFormat="1">
      <c r="A67" s="420"/>
      <c r="B67" s="420"/>
      <c r="C67" s="279" t="s">
        <v>136</v>
      </c>
      <c r="D67" s="309">
        <v>51617.444249072025</v>
      </c>
      <c r="E67" s="309">
        <v>-103228.28427366019</v>
      </c>
      <c r="F67" s="310">
        <v>-0.66665244988340577</v>
      </c>
      <c r="G67" s="321">
        <v>0.39830572855348823</v>
      </c>
      <c r="H67" s="321">
        <v>-1.0641296077328257</v>
      </c>
      <c r="I67" s="322">
        <v>7.9146938805248999</v>
      </c>
      <c r="J67" s="322">
        <v>7.4882802896105716E-2</v>
      </c>
      <c r="K67" s="310">
        <v>9.5516080878258278E-3</v>
      </c>
      <c r="L67" s="311">
        <v>408536.27012646553</v>
      </c>
      <c r="M67" s="311">
        <v>-805424.98766955151</v>
      </c>
      <c r="N67" s="310">
        <v>-0.6634684447276552</v>
      </c>
      <c r="O67" s="309">
        <v>155014.08236244461</v>
      </c>
      <c r="P67" s="309">
        <v>-311583.93128271116</v>
      </c>
      <c r="Q67" s="310">
        <v>-0.66777809199948368</v>
      </c>
    </row>
    <row r="68" spans="1:17" s="221" customFormat="1">
      <c r="A68" s="420"/>
      <c r="B68" s="420"/>
      <c r="C68" s="278" t="s">
        <v>135</v>
      </c>
      <c r="D68" s="309">
        <v>3855644.6481500007</v>
      </c>
      <c r="E68" s="309">
        <v>-709771.74427580461</v>
      </c>
      <c r="F68" s="314">
        <v>-0.15546703373066742</v>
      </c>
      <c r="G68" s="323">
        <v>29.752061012830033</v>
      </c>
      <c r="H68" s="323">
        <v>-13.365862360588153</v>
      </c>
      <c r="I68" s="324">
        <v>4.7460834002855021</v>
      </c>
      <c r="J68" s="324">
        <v>0.36944702412357078</v>
      </c>
      <c r="K68" s="314">
        <v>8.4413461016735289E-2</v>
      </c>
      <c r="L68" s="315">
        <v>18299211.061984353</v>
      </c>
      <c r="M68" s="315">
        <v>-1681956.3934324011</v>
      </c>
      <c r="N68" s="314">
        <v>-8.417708310514331E-2</v>
      </c>
      <c r="O68" s="309">
        <v>7615130.3114610659</v>
      </c>
      <c r="P68" s="309">
        <v>-1888318.9268611213</v>
      </c>
      <c r="Q68" s="314">
        <v>-0.19869827043917582</v>
      </c>
    </row>
    <row r="69" spans="1:17">
      <c r="A69" s="420"/>
      <c r="B69" s="420" t="s">
        <v>124</v>
      </c>
      <c r="C69" s="277" t="s">
        <v>11</v>
      </c>
      <c r="D69" s="309">
        <v>12959252.290076055</v>
      </c>
      <c r="E69" s="309">
        <v>2371042.0163866132</v>
      </c>
      <c r="F69" s="310">
        <v>0.22393227515309141</v>
      </c>
      <c r="G69" s="321">
        <v>100</v>
      </c>
      <c r="H69" s="321">
        <v>-4.2632564145606011E-14</v>
      </c>
      <c r="I69" s="322">
        <v>6.3754433331425382</v>
      </c>
      <c r="J69" s="322">
        <v>0.43358444752279546</v>
      </c>
      <c r="K69" s="310">
        <v>7.2971178863257727E-2</v>
      </c>
      <c r="L69" s="311">
        <v>82620978.615277559</v>
      </c>
      <c r="M69" s="311">
        <v>19707327.3177457</v>
      </c>
      <c r="N69" s="310">
        <v>0.31324405611980166</v>
      </c>
      <c r="O69" s="309">
        <v>28816374.974562116</v>
      </c>
      <c r="P69" s="309">
        <v>4192800.7398125008</v>
      </c>
      <c r="Q69" s="310">
        <v>0.17027587871038963</v>
      </c>
    </row>
    <row r="70" spans="1:17">
      <c r="A70" s="420"/>
      <c r="B70" s="420"/>
      <c r="C70" s="278" t="s">
        <v>133</v>
      </c>
      <c r="D70" s="309">
        <v>362225.50999863388</v>
      </c>
      <c r="E70" s="309">
        <v>344326.84721698624</v>
      </c>
      <c r="F70" s="314">
        <v>19.23757385775437</v>
      </c>
      <c r="G70" s="323">
        <v>2.7951111830427067</v>
      </c>
      <c r="H70" s="323">
        <v>2.6260678573153746</v>
      </c>
      <c r="I70" s="324">
        <v>5.1576329333155897</v>
      </c>
      <c r="J70" s="324">
        <v>-1.972562461602557</v>
      </c>
      <c r="K70" s="314">
        <v>-0.27664914526864826</v>
      </c>
      <c r="L70" s="315">
        <v>1868226.2196559894</v>
      </c>
      <c r="M70" s="315">
        <v>1740605.2567150923</v>
      </c>
      <c r="N70" s="314">
        <v>13.638866347695481</v>
      </c>
      <c r="O70" s="309">
        <v>421352.62404406071</v>
      </c>
      <c r="P70" s="309">
        <v>378041.50580011535</v>
      </c>
      <c r="Q70" s="314">
        <v>8.7285094711901898</v>
      </c>
    </row>
    <row r="71" spans="1:17">
      <c r="A71" s="420"/>
      <c r="B71" s="420"/>
      <c r="C71" s="279" t="s">
        <v>137</v>
      </c>
      <c r="D71" s="309">
        <v>2907.7152358293533</v>
      </c>
      <c r="E71" s="309">
        <v>-1082.2087094701178</v>
      </c>
      <c r="F71" s="310">
        <v>-0.27123542310751758</v>
      </c>
      <c r="G71" s="321">
        <v>2.2437368844620963E-2</v>
      </c>
      <c r="H71" s="321">
        <v>-1.5245335240072204E-2</v>
      </c>
      <c r="I71" s="322">
        <v>5.9969740803963587</v>
      </c>
      <c r="J71" s="322">
        <v>-0.35339940829166849</v>
      </c>
      <c r="K71" s="310">
        <v>-5.5650176941747093E-2</v>
      </c>
      <c r="L71" s="311">
        <v>17437.492902442216</v>
      </c>
      <c r="M71" s="311">
        <v>-7900.0143416690844</v>
      </c>
      <c r="N71" s="310">
        <v>-0.31179130076046174</v>
      </c>
      <c r="O71" s="309">
        <v>5450.8456782102585</v>
      </c>
      <c r="P71" s="309">
        <v>-2978.9759207963943</v>
      </c>
      <c r="Q71" s="310">
        <v>-0.35338540511313177</v>
      </c>
    </row>
    <row r="72" spans="1:17">
      <c r="A72" s="420"/>
      <c r="B72" s="420"/>
      <c r="C72" s="278" t="s">
        <v>134</v>
      </c>
      <c r="D72" s="309">
        <v>8686856.972442504</v>
      </c>
      <c r="E72" s="309">
        <v>2840797.4064285532</v>
      </c>
      <c r="F72" s="314">
        <v>0.48593370874007513</v>
      </c>
      <c r="G72" s="323">
        <v>67.032084706729037</v>
      </c>
      <c r="H72" s="323">
        <v>11.819169446245596</v>
      </c>
      <c r="I72" s="324">
        <v>7.1403924074472087</v>
      </c>
      <c r="J72" s="324">
        <v>3.0378620421267932E-2</v>
      </c>
      <c r="K72" s="314">
        <v>4.2726528149216224E-3</v>
      </c>
      <c r="L72" s="315">
        <v>62027567.570608303</v>
      </c>
      <c r="M72" s="315">
        <v>20462003.456474222</v>
      </c>
      <c r="N72" s="314">
        <v>0.49228258758351029</v>
      </c>
      <c r="O72" s="309">
        <v>20619427.111016337</v>
      </c>
      <c r="P72" s="309">
        <v>6017641.0680770166</v>
      </c>
      <c r="Q72" s="314">
        <v>0.41211678149378456</v>
      </c>
    </row>
    <row r="73" spans="1:17" s="221" customFormat="1">
      <c r="A73" s="420"/>
      <c r="B73" s="420"/>
      <c r="C73" s="279" t="s">
        <v>136</v>
      </c>
      <c r="D73" s="309">
        <v>51617.444249072018</v>
      </c>
      <c r="E73" s="309">
        <v>-103228.28427366028</v>
      </c>
      <c r="F73" s="310">
        <v>-0.66665244988340588</v>
      </c>
      <c r="G73" s="321">
        <v>0.39830572855348811</v>
      </c>
      <c r="H73" s="321">
        <v>-1.0641296077328271</v>
      </c>
      <c r="I73" s="322">
        <v>7.9146938805249007</v>
      </c>
      <c r="J73" s="322">
        <v>7.4882802896111045E-2</v>
      </c>
      <c r="K73" s="310">
        <v>9.551608087826513E-3</v>
      </c>
      <c r="L73" s="311">
        <v>408536.27012646553</v>
      </c>
      <c r="M73" s="311">
        <v>-805424.98766955151</v>
      </c>
      <c r="N73" s="310">
        <v>-0.6634684447276552</v>
      </c>
      <c r="O73" s="309">
        <v>155014.08236244461</v>
      </c>
      <c r="P73" s="309">
        <v>-311583.93128271116</v>
      </c>
      <c r="Q73" s="310">
        <v>-0.66777809199948368</v>
      </c>
    </row>
    <row r="74" spans="1:17" s="221" customFormat="1">
      <c r="A74" s="420"/>
      <c r="B74" s="420"/>
      <c r="C74" s="278" t="s">
        <v>135</v>
      </c>
      <c r="D74" s="309">
        <v>3855644.6481500017</v>
      </c>
      <c r="E74" s="309">
        <v>-709771.74427579995</v>
      </c>
      <c r="F74" s="314">
        <v>-0.15546703373066653</v>
      </c>
      <c r="G74" s="323">
        <v>29.752061012830037</v>
      </c>
      <c r="H74" s="323">
        <v>-13.365862360588128</v>
      </c>
      <c r="I74" s="324">
        <v>4.7460834002855004</v>
      </c>
      <c r="J74" s="324">
        <v>0.36944702412356545</v>
      </c>
      <c r="K74" s="314">
        <v>8.4413461016733998E-2</v>
      </c>
      <c r="L74" s="315">
        <v>18299211.061984353</v>
      </c>
      <c r="M74" s="315">
        <v>-1681956.3934324011</v>
      </c>
      <c r="N74" s="314">
        <v>-8.417708310514331E-2</v>
      </c>
      <c r="O74" s="309">
        <v>7615130.311461064</v>
      </c>
      <c r="P74" s="309">
        <v>-1888318.9268611232</v>
      </c>
      <c r="Q74" s="314">
        <v>-0.19869827043917601</v>
      </c>
    </row>
    <row r="75" spans="1:17">
      <c r="A75" s="420" t="s">
        <v>101</v>
      </c>
      <c r="B75" s="420" t="s">
        <v>131</v>
      </c>
      <c r="C75" s="277" t="s">
        <v>11</v>
      </c>
      <c r="D75" s="309">
        <v>135863527.29961792</v>
      </c>
      <c r="E75" s="309">
        <v>12195093.560064912</v>
      </c>
      <c r="F75" s="310">
        <v>9.8611207333214101E-2</v>
      </c>
      <c r="G75" s="321">
        <v>99.969064070946345</v>
      </c>
      <c r="H75" s="321">
        <v>7.7240443355037769E-3</v>
      </c>
      <c r="I75" s="322">
        <v>2.6299216586624441</v>
      </c>
      <c r="J75" s="322">
        <v>0.116909383782692</v>
      </c>
      <c r="K75" s="310">
        <v>4.6521612708113863E-2</v>
      </c>
      <c r="L75" s="311">
        <v>357310433.06754142</v>
      </c>
      <c r="M75" s="311">
        <v>46530141.064891458</v>
      </c>
      <c r="N75" s="310">
        <v>0.14972037243756339</v>
      </c>
      <c r="O75" s="309">
        <v>100239215.76534489</v>
      </c>
      <c r="P75" s="309">
        <v>7625833.2927613854</v>
      </c>
      <c r="Q75" s="310">
        <v>8.2340511588796295E-2</v>
      </c>
    </row>
    <row r="76" spans="1:17">
      <c r="A76" s="420"/>
      <c r="B76" s="420"/>
      <c r="C76" s="278" t="s">
        <v>133</v>
      </c>
      <c r="D76" s="309">
        <v>1591784.8254179861</v>
      </c>
      <c r="E76" s="309">
        <v>438924.22935362766</v>
      </c>
      <c r="F76" s="314">
        <v>0.38072619608305591</v>
      </c>
      <c r="G76" s="323">
        <v>1.1712432494737557</v>
      </c>
      <c r="H76" s="323">
        <v>0.23938467763180649</v>
      </c>
      <c r="I76" s="324">
        <v>4.5757904695550007</v>
      </c>
      <c r="J76" s="324">
        <v>7.1061522803267607E-2</v>
      </c>
      <c r="K76" s="314">
        <v>1.5774872060728227E-2</v>
      </c>
      <c r="L76" s="315">
        <v>7283673.833729892</v>
      </c>
      <c r="M76" s="315">
        <v>2090349.3350693192</v>
      </c>
      <c r="N76" s="314">
        <v>0.40250697517716216</v>
      </c>
      <c r="O76" s="309">
        <v>2962952.664756</v>
      </c>
      <c r="P76" s="309">
        <v>608827.80861961283</v>
      </c>
      <c r="Q76" s="314">
        <v>0.25862171542542012</v>
      </c>
    </row>
    <row r="77" spans="1:17">
      <c r="A77" s="420"/>
      <c r="B77" s="420"/>
      <c r="C77" s="279" t="s">
        <v>137</v>
      </c>
      <c r="D77" s="309">
        <v>1367113.4621685697</v>
      </c>
      <c r="E77" s="309">
        <v>131561.99498760235</v>
      </c>
      <c r="F77" s="310">
        <v>0.10648038425123157</v>
      </c>
      <c r="G77" s="321">
        <v>1.0059289347787113</v>
      </c>
      <c r="H77" s="321">
        <v>7.231234835632816E-3</v>
      </c>
      <c r="I77" s="322">
        <v>3.7681052964876915</v>
      </c>
      <c r="J77" s="322">
        <v>-5.8652704956647206E-2</v>
      </c>
      <c r="K77" s="310">
        <v>-1.5326996098135768E-2</v>
      </c>
      <c r="L77" s="311">
        <v>5151427.4776970129</v>
      </c>
      <c r="M77" s="311">
        <v>423271.01446595415</v>
      </c>
      <c r="N77" s="310">
        <v>8.9521363719149288E-2</v>
      </c>
      <c r="O77" s="309">
        <v>1994444.3473871946</v>
      </c>
      <c r="P77" s="309">
        <v>128810.67183214426</v>
      </c>
      <c r="Q77" s="310">
        <v>6.9043925139173637E-2</v>
      </c>
    </row>
    <row r="78" spans="1:17">
      <c r="A78" s="420"/>
      <c r="B78" s="420"/>
      <c r="C78" s="278" t="s">
        <v>134</v>
      </c>
      <c r="D78" s="309">
        <v>72168901.171768516</v>
      </c>
      <c r="E78" s="309">
        <v>13741893.45639208</v>
      </c>
      <c r="F78" s="314">
        <v>0.23519762510061898</v>
      </c>
      <c r="G78" s="323">
        <v>53.1022390524275</v>
      </c>
      <c r="H78" s="323">
        <v>5.8756201945046271</v>
      </c>
      <c r="I78" s="324">
        <v>2.8193512917586965</v>
      </c>
      <c r="J78" s="324">
        <v>6.9852568489377376E-2</v>
      </c>
      <c r="K78" s="314">
        <v>2.5405564984703276E-2</v>
      </c>
      <c r="L78" s="315">
        <v>203469484.74343127</v>
      </c>
      <c r="M78" s="315">
        <v>42824501.625557095</v>
      </c>
      <c r="N78" s="314">
        <v>0.26657851863406384</v>
      </c>
      <c r="O78" s="309">
        <v>56261263.573688447</v>
      </c>
      <c r="P78" s="309">
        <v>6424171.1207842156</v>
      </c>
      <c r="Q78" s="314">
        <v>0.12890340917971932</v>
      </c>
    </row>
    <row r="79" spans="1:17" s="221" customFormat="1">
      <c r="A79" s="420"/>
      <c r="B79" s="420"/>
      <c r="C79" s="279" t="s">
        <v>136</v>
      </c>
      <c r="D79" s="309">
        <v>447652.96683404315</v>
      </c>
      <c r="E79" s="309">
        <v>236291.30712322763</v>
      </c>
      <c r="F79" s="310">
        <v>1.1179478219773671</v>
      </c>
      <c r="G79" s="321">
        <v>0.32938529576294551</v>
      </c>
      <c r="H79" s="321">
        <v>0.15854141833956503</v>
      </c>
      <c r="I79" s="322">
        <v>4.5982279737837599</v>
      </c>
      <c r="J79" s="322">
        <v>-0.20522115102281635</v>
      </c>
      <c r="K79" s="310">
        <v>-4.2723706588873291E-2</v>
      </c>
      <c r="L79" s="311">
        <v>2058410.3946435908</v>
      </c>
      <c r="M79" s="311">
        <v>1043145.4152880086</v>
      </c>
      <c r="N79" s="310">
        <v>1.0274612406606627</v>
      </c>
      <c r="O79" s="309">
        <v>613892.14289432764</v>
      </c>
      <c r="P79" s="309">
        <v>240081.86663323612</v>
      </c>
      <c r="Q79" s="310">
        <v>0.64225593002571324</v>
      </c>
    </row>
    <row r="80" spans="1:17" s="221" customFormat="1">
      <c r="A80" s="420"/>
      <c r="B80" s="420"/>
      <c r="C80" s="278" t="s">
        <v>135</v>
      </c>
      <c r="D80" s="309">
        <v>60288074.87342912</v>
      </c>
      <c r="E80" s="309">
        <v>-2353577.4277911261</v>
      </c>
      <c r="F80" s="314">
        <v>-3.7572084089890441E-2</v>
      </c>
      <c r="G80" s="323">
        <v>44.360267538503649</v>
      </c>
      <c r="H80" s="323">
        <v>-6.2730534809757685</v>
      </c>
      <c r="I80" s="324">
        <v>2.3113598652899512</v>
      </c>
      <c r="J80" s="324">
        <v>8.9219199616337175E-2</v>
      </c>
      <c r="K80" s="314">
        <v>4.0150113354453863E-2</v>
      </c>
      <c r="L80" s="315">
        <v>139347436.61803961</v>
      </c>
      <c r="M80" s="315">
        <v>148873.67451098561</v>
      </c>
      <c r="N80" s="314">
        <v>1.0695058293912279E-3</v>
      </c>
      <c r="O80" s="309">
        <v>38406663.036618948</v>
      </c>
      <c r="P80" s="309">
        <v>223941.82489220798</v>
      </c>
      <c r="Q80" s="314">
        <v>5.8650043209447994E-3</v>
      </c>
    </row>
    <row r="81" spans="1:17">
      <c r="A81" s="420"/>
      <c r="B81" s="420" t="s">
        <v>123</v>
      </c>
      <c r="C81" s="277" t="s">
        <v>11</v>
      </c>
      <c r="D81" s="309">
        <v>1997575442.2321627</v>
      </c>
      <c r="E81" s="309">
        <v>206076181.89882374</v>
      </c>
      <c r="F81" s="310">
        <v>0.11503001227054917</v>
      </c>
      <c r="G81" s="321">
        <v>99.966856572994146</v>
      </c>
      <c r="H81" s="321">
        <v>2.1132086200566391E-2</v>
      </c>
      <c r="I81" s="322">
        <v>2.5668740357671522</v>
      </c>
      <c r="J81" s="322">
        <v>0.13433490650914637</v>
      </c>
      <c r="K81" s="310">
        <v>5.5224150310018802E-2</v>
      </c>
      <c r="L81" s="311">
        <v>5127524537.151825</v>
      </c>
      <c r="M81" s="311">
        <v>769632486.35420322</v>
      </c>
      <c r="N81" s="310">
        <v>0.17660659726836006</v>
      </c>
      <c r="O81" s="309">
        <v>1495750251.2670035</v>
      </c>
      <c r="P81" s="309">
        <v>141692280.18224359</v>
      </c>
      <c r="Q81" s="310">
        <v>0.10464269862000913</v>
      </c>
    </row>
    <row r="82" spans="1:17">
      <c r="A82" s="420"/>
      <c r="B82" s="420"/>
      <c r="C82" s="278" t="s">
        <v>133</v>
      </c>
      <c r="D82" s="309">
        <v>21299096.442584097</v>
      </c>
      <c r="E82" s="309">
        <v>3647105.7681877986</v>
      </c>
      <c r="F82" s="314">
        <v>0.20661158480430311</v>
      </c>
      <c r="G82" s="323">
        <v>1.0658940204185356</v>
      </c>
      <c r="H82" s="323">
        <v>8.1109356729422544E-2</v>
      </c>
      <c r="I82" s="324">
        <v>4.5606303601812836</v>
      </c>
      <c r="J82" s="324">
        <v>0.18399890933455687</v>
      </c>
      <c r="K82" s="314">
        <v>4.2041216264385124E-2</v>
      </c>
      <c r="L82" s="315">
        <v>97137305.880478203</v>
      </c>
      <c r="M82" s="315">
        <v>19881048.324862242</v>
      </c>
      <c r="N82" s="314">
        <v>0.25733900338817328</v>
      </c>
      <c r="O82" s="309">
        <v>40186080.417340577</v>
      </c>
      <c r="P82" s="309">
        <v>5640185.852933526</v>
      </c>
      <c r="Q82" s="314">
        <v>0.16326645825940372</v>
      </c>
    </row>
    <row r="83" spans="1:17">
      <c r="A83" s="420"/>
      <c r="B83" s="420"/>
      <c r="C83" s="279" t="s">
        <v>137</v>
      </c>
      <c r="D83" s="309">
        <v>27782858.971720949</v>
      </c>
      <c r="E83" s="309">
        <v>2536624.4714788347</v>
      </c>
      <c r="F83" s="310">
        <v>0.10047535886805251</v>
      </c>
      <c r="G83" s="321">
        <v>1.3903680528382067</v>
      </c>
      <c r="H83" s="321">
        <v>-1.809091421751341E-2</v>
      </c>
      <c r="I83" s="322">
        <v>3.3551275650892354</v>
      </c>
      <c r="J83" s="322">
        <v>-7.0493334943697583E-3</v>
      </c>
      <c r="K83" s="310">
        <v>-2.0966575248730825E-3</v>
      </c>
      <c r="L83" s="311">
        <v>93215035.973007724</v>
      </c>
      <c r="M83" s="311">
        <v>8332729.5600692779</v>
      </c>
      <c r="N83" s="310">
        <v>9.8168038925944362E-2</v>
      </c>
      <c r="O83" s="309">
        <v>30685512.59764865</v>
      </c>
      <c r="P83" s="309">
        <v>3185935.879743889</v>
      </c>
      <c r="Q83" s="310">
        <v>0.11585399704241814</v>
      </c>
    </row>
    <row r="84" spans="1:17">
      <c r="A84" s="420"/>
      <c r="B84" s="420"/>
      <c r="C84" s="278" t="s">
        <v>134</v>
      </c>
      <c r="D84" s="309">
        <v>1042708077.2205549</v>
      </c>
      <c r="E84" s="309">
        <v>221227682.13860416</v>
      </c>
      <c r="F84" s="314">
        <v>0.26930366623847973</v>
      </c>
      <c r="G84" s="323">
        <v>52.181382789994849</v>
      </c>
      <c r="H84" s="323">
        <v>6.3519174611136862</v>
      </c>
      <c r="I84" s="324">
        <v>2.794174053881517</v>
      </c>
      <c r="J84" s="324">
        <v>9.2784860250713308E-2</v>
      </c>
      <c r="K84" s="314">
        <v>3.4347090922506346E-2</v>
      </c>
      <c r="L84" s="315">
        <v>2913507855.1423597</v>
      </c>
      <c r="M84" s="315">
        <v>694369593.08841467</v>
      </c>
      <c r="N84" s="314">
        <v>0.31290055467104338</v>
      </c>
      <c r="O84" s="309">
        <v>860840080.05998981</v>
      </c>
      <c r="P84" s="309">
        <v>140701960.51936316</v>
      </c>
      <c r="Q84" s="314">
        <v>0.19538190897201277</v>
      </c>
    </row>
    <row r="85" spans="1:17" s="221" customFormat="1">
      <c r="A85" s="420"/>
      <c r="B85" s="420"/>
      <c r="C85" s="279" t="s">
        <v>136</v>
      </c>
      <c r="D85" s="309">
        <v>5362000.8991263499</v>
      </c>
      <c r="E85" s="309">
        <v>2202889.2188257859</v>
      </c>
      <c r="F85" s="310">
        <v>0.69731286569020523</v>
      </c>
      <c r="G85" s="321">
        <v>0.26833648606946164</v>
      </c>
      <c r="H85" s="321">
        <v>9.2093206145593326E-2</v>
      </c>
      <c r="I85" s="322">
        <v>4.6108089955540468</v>
      </c>
      <c r="J85" s="322">
        <v>-0.18146722922354552</v>
      </c>
      <c r="K85" s="310">
        <v>-3.7866604659660942E-2</v>
      </c>
      <c r="L85" s="311">
        <v>24723161.97986066</v>
      </c>
      <c r="M85" s="311">
        <v>9583826.1829390768</v>
      </c>
      <c r="N85" s="310">
        <v>0.63304139042135799</v>
      </c>
      <c r="O85" s="309">
        <v>7743597.7809523474</v>
      </c>
      <c r="P85" s="309">
        <v>2524549.3077677898</v>
      </c>
      <c r="Q85" s="310">
        <v>0.48371831009788668</v>
      </c>
    </row>
    <row r="86" spans="1:17" s="221" customFormat="1">
      <c r="A86" s="420"/>
      <c r="B86" s="420"/>
      <c r="C86" s="278" t="s">
        <v>135</v>
      </c>
      <c r="D86" s="309">
        <v>900423408.69822049</v>
      </c>
      <c r="E86" s="309">
        <v>-23538119.69820118</v>
      </c>
      <c r="F86" s="314">
        <v>-2.5475216201969669E-2</v>
      </c>
      <c r="G86" s="323">
        <v>45.060875223675303</v>
      </c>
      <c r="H86" s="323">
        <v>-6.4858970235668849</v>
      </c>
      <c r="I86" s="324">
        <v>2.2200013447740874</v>
      </c>
      <c r="J86" s="324">
        <v>9.7103552284357963E-2</v>
      </c>
      <c r="K86" s="314">
        <v>4.5741039737233487E-2</v>
      </c>
      <c r="L86" s="315">
        <v>1998941178.1761172</v>
      </c>
      <c r="M86" s="315">
        <v>37465289.197917223</v>
      </c>
      <c r="N86" s="314">
        <v>1.9100560658654935E-2</v>
      </c>
      <c r="O86" s="309">
        <v>556294980.41107213</v>
      </c>
      <c r="P86" s="309">
        <v>-10360351.377565145</v>
      </c>
      <c r="Q86" s="314">
        <v>-1.8283338735846505E-2</v>
      </c>
    </row>
    <row r="87" spans="1:17">
      <c r="A87" s="420"/>
      <c r="B87" s="420" t="s">
        <v>124</v>
      </c>
      <c r="C87" s="277" t="s">
        <v>11</v>
      </c>
      <c r="D87" s="309">
        <v>1997575442.2321665</v>
      </c>
      <c r="E87" s="309">
        <v>206076181.89882708</v>
      </c>
      <c r="F87" s="310">
        <v>0.115030012270551</v>
      </c>
      <c r="G87" s="321">
        <v>99.966856572994359</v>
      </c>
      <c r="H87" s="321">
        <v>2.1132086200637445E-2</v>
      </c>
      <c r="I87" s="322">
        <v>2.5668740357671456</v>
      </c>
      <c r="J87" s="322">
        <v>0.13433490650914282</v>
      </c>
      <c r="K87" s="310">
        <v>5.5224150310017414E-2</v>
      </c>
      <c r="L87" s="311">
        <v>5127524537.1518221</v>
      </c>
      <c r="M87" s="311">
        <v>769632486.35420418</v>
      </c>
      <c r="N87" s="310">
        <v>0.17660659726836042</v>
      </c>
      <c r="O87" s="309">
        <v>1495750251.2670045</v>
      </c>
      <c r="P87" s="309">
        <v>141692280.18224454</v>
      </c>
      <c r="Q87" s="310">
        <v>0.10464269862000984</v>
      </c>
    </row>
    <row r="88" spans="1:17">
      <c r="A88" s="420"/>
      <c r="B88" s="420"/>
      <c r="C88" s="278" t="s">
        <v>133</v>
      </c>
      <c r="D88" s="309">
        <v>21299096.442584097</v>
      </c>
      <c r="E88" s="309">
        <v>3647105.7681877762</v>
      </c>
      <c r="F88" s="314">
        <v>0.20661158480430158</v>
      </c>
      <c r="G88" s="323">
        <v>1.0658940204185359</v>
      </c>
      <c r="H88" s="323">
        <v>8.1109356729420434E-2</v>
      </c>
      <c r="I88" s="324">
        <v>4.560630360181281</v>
      </c>
      <c r="J88" s="324">
        <v>0.18399890933456131</v>
      </c>
      <c r="K88" s="314">
        <v>4.2041216264386207E-2</v>
      </c>
      <c r="L88" s="315">
        <v>97137305.880478144</v>
      </c>
      <c r="M88" s="315">
        <v>19881048.324862212</v>
      </c>
      <c r="N88" s="314">
        <v>0.25733900338817295</v>
      </c>
      <c r="O88" s="309">
        <v>40186080.417340577</v>
      </c>
      <c r="P88" s="309">
        <v>5640185.852933526</v>
      </c>
      <c r="Q88" s="314">
        <v>0.16326645825940372</v>
      </c>
    </row>
    <row r="89" spans="1:17">
      <c r="A89" s="420"/>
      <c r="B89" s="420"/>
      <c r="C89" s="279" t="s">
        <v>137</v>
      </c>
      <c r="D89" s="309">
        <v>27782858.971720956</v>
      </c>
      <c r="E89" s="309">
        <v>2536624.4714788646</v>
      </c>
      <c r="F89" s="310">
        <v>0.10047535886805378</v>
      </c>
      <c r="G89" s="321">
        <v>1.3903680528382074</v>
      </c>
      <c r="H89" s="321">
        <v>-1.8090914217512966E-2</v>
      </c>
      <c r="I89" s="322">
        <v>3.3551275650892345</v>
      </c>
      <c r="J89" s="322">
        <v>-7.0493334943750874E-3</v>
      </c>
      <c r="K89" s="310">
        <v>-2.0966575248746646E-3</v>
      </c>
      <c r="L89" s="311">
        <v>93215035.973007724</v>
      </c>
      <c r="M89" s="311">
        <v>8332729.5600692481</v>
      </c>
      <c r="N89" s="310">
        <v>9.8168038925943973E-2</v>
      </c>
      <c r="O89" s="309">
        <v>30685512.597648636</v>
      </c>
      <c r="P89" s="309">
        <v>3185935.8797438741</v>
      </c>
      <c r="Q89" s="310">
        <v>0.1158539970424176</v>
      </c>
    </row>
    <row r="90" spans="1:17">
      <c r="A90" s="420"/>
      <c r="B90" s="420"/>
      <c r="C90" s="278" t="s">
        <v>134</v>
      </c>
      <c r="D90" s="309">
        <v>1042708077.2205569</v>
      </c>
      <c r="E90" s="309">
        <v>221227682.13860703</v>
      </c>
      <c r="F90" s="314">
        <v>0.26930366623848356</v>
      </c>
      <c r="G90" s="323">
        <v>52.181382789994956</v>
      </c>
      <c r="H90" s="323">
        <v>6.351917461113807</v>
      </c>
      <c r="I90" s="324">
        <v>2.7941740538815107</v>
      </c>
      <c r="J90" s="324">
        <v>9.2784860250707535E-2</v>
      </c>
      <c r="K90" s="314">
        <v>3.4347090922504216E-2</v>
      </c>
      <c r="L90" s="315">
        <v>2913507855.1423588</v>
      </c>
      <c r="M90" s="315">
        <v>694369593.08841658</v>
      </c>
      <c r="N90" s="314">
        <v>0.31290055467104466</v>
      </c>
      <c r="O90" s="309">
        <v>860840080.05999029</v>
      </c>
      <c r="P90" s="309">
        <v>140701960.5193634</v>
      </c>
      <c r="Q90" s="314">
        <v>0.19538190897201305</v>
      </c>
    </row>
    <row r="91" spans="1:17" s="221" customFormat="1">
      <c r="A91" s="420"/>
      <c r="B91" s="420"/>
      <c r="C91" s="279" t="s">
        <v>136</v>
      </c>
      <c r="D91" s="309">
        <v>5362000.8991262978</v>
      </c>
      <c r="E91" s="309">
        <v>2202889.2188257263</v>
      </c>
      <c r="F91" s="310">
        <v>0.6973128656901848</v>
      </c>
      <c r="G91" s="321">
        <v>0.26833648606945915</v>
      </c>
      <c r="H91" s="321">
        <v>9.2093206145590217E-2</v>
      </c>
      <c r="I91" s="322">
        <v>4.6108089955541027</v>
      </c>
      <c r="J91" s="322">
        <v>-0.18146722922349667</v>
      </c>
      <c r="K91" s="310">
        <v>-3.7866604659650693E-2</v>
      </c>
      <c r="L91" s="311">
        <v>24723161.979860719</v>
      </c>
      <c r="M91" s="311">
        <v>9583826.1829390768</v>
      </c>
      <c r="N91" s="310">
        <v>0.63304139042135554</v>
      </c>
      <c r="O91" s="309">
        <v>7743597.7809523474</v>
      </c>
      <c r="P91" s="309">
        <v>2524549.3077677898</v>
      </c>
      <c r="Q91" s="310">
        <v>0.48371831009788668</v>
      </c>
    </row>
    <row r="92" spans="1:17" s="221" customFormat="1">
      <c r="A92" s="420"/>
      <c r="B92" s="420"/>
      <c r="C92" s="278" t="s">
        <v>135</v>
      </c>
      <c r="D92" s="309">
        <v>900423408.69822001</v>
      </c>
      <c r="E92" s="309">
        <v>-23538119.698202133</v>
      </c>
      <c r="F92" s="314">
        <v>-2.5475216201970689E-2</v>
      </c>
      <c r="G92" s="323">
        <v>45.060875223675296</v>
      </c>
      <c r="H92" s="323">
        <v>-6.4858970235669702</v>
      </c>
      <c r="I92" s="324">
        <v>2.2200013447740887</v>
      </c>
      <c r="J92" s="324">
        <v>9.7103552284359296E-2</v>
      </c>
      <c r="K92" s="314">
        <v>4.5741039737234118E-2</v>
      </c>
      <c r="L92" s="315">
        <v>1998941178.1761172</v>
      </c>
      <c r="M92" s="315">
        <v>37465289.197916269</v>
      </c>
      <c r="N92" s="314">
        <v>1.9100560658654439E-2</v>
      </c>
      <c r="O92" s="309">
        <v>556294980.41107213</v>
      </c>
      <c r="P92" s="309">
        <v>-10360351.37756443</v>
      </c>
      <c r="Q92" s="314">
        <v>-1.8283338735845266E-2</v>
      </c>
    </row>
    <row r="93" spans="1:17">
      <c r="A93" s="216"/>
      <c r="B93" s="216"/>
      <c r="C93" s="215"/>
      <c r="D93" s="298"/>
      <c r="E93" s="298"/>
      <c r="F93" s="299"/>
      <c r="G93" s="300"/>
      <c r="H93" s="300"/>
      <c r="I93" s="299"/>
      <c r="J93" s="301"/>
      <c r="K93" s="301"/>
      <c r="L93" s="215"/>
      <c r="M93" s="215"/>
      <c r="N93" s="215"/>
      <c r="O93" s="215"/>
      <c r="P93" s="215"/>
      <c r="Q93" s="215"/>
    </row>
    <row r="94" spans="1:17">
      <c r="A94" s="216"/>
      <c r="B94" s="216"/>
      <c r="C94" s="215"/>
      <c r="D94" s="302"/>
      <c r="E94" s="302"/>
      <c r="F94" s="303"/>
      <c r="G94" s="304"/>
      <c r="H94" s="304"/>
      <c r="I94" s="303"/>
      <c r="J94" s="305"/>
      <c r="K94" s="305"/>
      <c r="L94" s="215"/>
      <c r="M94" s="215"/>
      <c r="N94" s="215"/>
      <c r="O94" s="215"/>
      <c r="P94" s="215"/>
      <c r="Q94" s="215"/>
    </row>
    <row r="95" spans="1:17">
      <c r="A95" s="216"/>
      <c r="B95" s="216"/>
      <c r="C95" s="215"/>
      <c r="D95" s="298"/>
      <c r="E95" s="298"/>
      <c r="F95" s="299"/>
      <c r="G95" s="300"/>
      <c r="H95" s="300"/>
      <c r="I95" s="299"/>
      <c r="J95" s="301"/>
      <c r="K95" s="301"/>
      <c r="L95" s="215"/>
      <c r="M95" s="215"/>
      <c r="N95" s="215"/>
      <c r="O95" s="215"/>
      <c r="P95" s="215"/>
      <c r="Q95" s="215"/>
    </row>
    <row r="96" spans="1:17">
      <c r="A96" s="216"/>
      <c r="B96" s="216"/>
      <c r="C96" s="215"/>
      <c r="D96" s="302"/>
      <c r="E96" s="302"/>
      <c r="F96" s="303"/>
      <c r="G96" s="304"/>
      <c r="H96" s="304"/>
      <c r="I96" s="303"/>
      <c r="J96" s="305"/>
      <c r="K96" s="305"/>
      <c r="L96" s="215"/>
      <c r="M96" s="215"/>
      <c r="N96" s="215"/>
      <c r="O96" s="215"/>
      <c r="P96" s="215"/>
      <c r="Q96" s="215"/>
    </row>
    <row r="97" spans="1:28" s="221" customFormat="1">
      <c r="A97" s="216"/>
      <c r="B97" s="216"/>
      <c r="C97" s="215"/>
      <c r="D97" s="298"/>
      <c r="E97" s="298"/>
      <c r="F97" s="299"/>
      <c r="G97" s="300"/>
      <c r="H97" s="300"/>
      <c r="I97" s="299"/>
      <c r="J97" s="301"/>
      <c r="K97" s="301"/>
      <c r="L97" s="215"/>
      <c r="M97" s="215"/>
      <c r="N97" s="215"/>
      <c r="O97" s="215"/>
      <c r="P97" s="215"/>
      <c r="Q97" s="215"/>
    </row>
    <row r="98" spans="1:28" s="221" customFormat="1">
      <c r="A98" s="216"/>
      <c r="B98" s="216"/>
      <c r="C98" s="215"/>
      <c r="D98" s="302"/>
      <c r="E98" s="302"/>
      <c r="F98" s="303"/>
      <c r="G98" s="304"/>
      <c r="H98" s="304"/>
      <c r="I98" s="303"/>
      <c r="J98" s="305"/>
      <c r="K98" s="305"/>
      <c r="L98" s="215"/>
      <c r="M98" s="215"/>
      <c r="N98" s="215"/>
      <c r="O98" s="215"/>
      <c r="P98" s="215"/>
      <c r="Q98" s="215"/>
    </row>
    <row r="99" spans="1:28">
      <c r="A99" s="216"/>
      <c r="B99" s="216"/>
      <c r="C99" s="215"/>
      <c r="D99" s="298"/>
      <c r="E99" s="298"/>
      <c r="F99" s="299"/>
      <c r="G99" s="300"/>
      <c r="H99" s="300"/>
      <c r="I99" s="299"/>
      <c r="J99" s="301"/>
      <c r="K99" s="301"/>
      <c r="L99" s="215"/>
      <c r="M99" s="215"/>
      <c r="N99" s="215"/>
      <c r="O99" s="215"/>
      <c r="P99" s="215"/>
      <c r="Q99" s="215"/>
    </row>
    <row r="100" spans="1:28">
      <c r="A100" s="216"/>
      <c r="B100" s="216"/>
      <c r="C100" s="215"/>
      <c r="D100" s="302"/>
      <c r="E100" s="302"/>
      <c r="F100" s="303"/>
      <c r="G100" s="304"/>
      <c r="H100" s="304"/>
      <c r="I100" s="303"/>
      <c r="J100" s="305"/>
      <c r="K100" s="305"/>
      <c r="L100" s="215"/>
      <c r="M100" s="215"/>
      <c r="N100" s="215"/>
      <c r="O100" s="215"/>
      <c r="P100" s="215"/>
      <c r="Q100" s="215"/>
    </row>
    <row r="101" spans="1:28">
      <c r="A101" s="216"/>
      <c r="B101" s="216"/>
      <c r="C101" s="215"/>
      <c r="D101" s="298"/>
      <c r="E101" s="298"/>
      <c r="F101" s="299"/>
      <c r="G101" s="300"/>
      <c r="H101" s="300"/>
      <c r="I101" s="299"/>
      <c r="J101" s="301"/>
      <c r="K101" s="301"/>
      <c r="L101" s="215"/>
      <c r="M101" s="215"/>
      <c r="N101" s="215"/>
      <c r="O101" s="215"/>
      <c r="P101" s="215"/>
      <c r="Q101" s="215"/>
    </row>
    <row r="102" spans="1:28">
      <c r="A102" s="216"/>
      <c r="B102" s="216"/>
      <c r="C102" s="215"/>
      <c r="D102" s="302"/>
      <c r="E102" s="302"/>
      <c r="F102" s="303"/>
      <c r="G102" s="304"/>
      <c r="H102" s="304"/>
      <c r="I102" s="303"/>
      <c r="J102" s="305"/>
      <c r="K102" s="305"/>
      <c r="L102" s="215"/>
      <c r="M102" s="215"/>
      <c r="N102" s="215"/>
      <c r="O102" s="215"/>
      <c r="P102" s="215"/>
      <c r="Q102" s="215"/>
    </row>
    <row r="103" spans="1:28" s="221" customFormat="1">
      <c r="A103" s="216"/>
      <c r="B103" s="216"/>
      <c r="C103" s="215"/>
      <c r="D103" s="298"/>
      <c r="E103" s="298"/>
      <c r="F103" s="299"/>
      <c r="G103" s="300"/>
      <c r="H103" s="300"/>
      <c r="I103" s="299"/>
      <c r="J103" s="301"/>
      <c r="K103" s="301"/>
      <c r="L103" s="215"/>
      <c r="M103" s="215"/>
      <c r="N103" s="215"/>
      <c r="O103" s="215"/>
      <c r="P103" s="215"/>
      <c r="Q103" s="215"/>
    </row>
    <row r="104" spans="1:28" s="221" customFormat="1">
      <c r="A104" s="216"/>
      <c r="B104" s="216"/>
      <c r="C104" s="215"/>
      <c r="D104" s="302"/>
      <c r="E104" s="302"/>
      <c r="F104" s="303"/>
      <c r="G104" s="304"/>
      <c r="H104" s="304"/>
      <c r="I104" s="303"/>
      <c r="J104" s="305"/>
      <c r="K104" s="305"/>
      <c r="L104" s="215"/>
      <c r="M104" s="215"/>
      <c r="N104" s="215"/>
      <c r="O104" s="215"/>
      <c r="P104" s="215"/>
      <c r="Q104" s="215"/>
    </row>
    <row r="105" spans="1:28">
      <c r="A105" s="215"/>
      <c r="B105" s="215"/>
      <c r="C105" s="215"/>
      <c r="D105" s="298"/>
      <c r="E105" s="298"/>
      <c r="F105" s="299"/>
      <c r="G105" s="300"/>
      <c r="H105" s="300"/>
      <c r="I105" s="299"/>
      <c r="J105" s="301"/>
      <c r="K105" s="301"/>
      <c r="L105" s="215"/>
      <c r="M105" s="215"/>
      <c r="N105" s="215"/>
      <c r="O105" s="215"/>
      <c r="P105" s="215"/>
      <c r="Q105" s="215"/>
    </row>
    <row r="106" spans="1:28">
      <c r="A106" s="215"/>
      <c r="B106" s="215"/>
      <c r="C106" s="215"/>
      <c r="D106" s="302"/>
      <c r="E106" s="302"/>
      <c r="F106" s="303"/>
      <c r="G106" s="304"/>
      <c r="H106" s="304"/>
      <c r="I106" s="303"/>
      <c r="J106" s="305"/>
      <c r="K106" s="305"/>
      <c r="L106" s="215"/>
      <c r="M106" s="215"/>
      <c r="N106" s="215"/>
      <c r="O106" s="215"/>
      <c r="P106" s="215"/>
      <c r="Q106" s="215"/>
    </row>
    <row r="107" spans="1:28">
      <c r="A107" s="215"/>
      <c r="B107" s="215"/>
      <c r="C107" s="215"/>
      <c r="D107" s="298"/>
      <c r="E107" s="298"/>
      <c r="F107" s="299"/>
      <c r="G107" s="300"/>
      <c r="H107" s="300"/>
      <c r="I107" s="299"/>
      <c r="J107" s="301"/>
      <c r="K107" s="301"/>
      <c r="L107" s="215"/>
      <c r="M107" s="215"/>
      <c r="N107" s="215"/>
      <c r="O107" s="215"/>
      <c r="P107" s="215"/>
      <c r="Q107" s="215"/>
    </row>
    <row r="108" spans="1:28">
      <c r="A108" s="215"/>
      <c r="B108" s="215"/>
      <c r="C108" s="215"/>
      <c r="D108" s="302"/>
      <c r="E108" s="302"/>
      <c r="F108" s="303"/>
      <c r="G108" s="304"/>
      <c r="H108" s="304"/>
      <c r="I108" s="303"/>
      <c r="J108" s="305"/>
      <c r="K108" s="305"/>
      <c r="L108" s="215"/>
      <c r="M108" s="215"/>
      <c r="N108" s="215"/>
      <c r="O108" s="215"/>
      <c r="P108" s="215"/>
      <c r="Q108" s="215"/>
    </row>
    <row r="109" spans="1:28" s="221" customFormat="1">
      <c r="A109" s="215"/>
      <c r="B109" s="215"/>
      <c r="C109" s="215"/>
      <c r="D109" s="298"/>
      <c r="E109" s="298"/>
      <c r="F109" s="299"/>
      <c r="G109" s="300"/>
      <c r="H109" s="300"/>
      <c r="I109" s="299"/>
      <c r="J109" s="301"/>
      <c r="K109" s="301"/>
      <c r="L109" s="215"/>
      <c r="M109" s="215"/>
      <c r="N109" s="215"/>
      <c r="O109" s="215"/>
      <c r="P109" s="215"/>
      <c r="Q109" s="215"/>
    </row>
    <row r="110" spans="1:28" s="221" customFormat="1">
      <c r="A110" s="215"/>
      <c r="B110" s="215"/>
      <c r="C110" s="215"/>
      <c r="D110" s="302"/>
      <c r="E110" s="302"/>
      <c r="F110" s="303"/>
      <c r="G110" s="304"/>
      <c r="H110" s="304"/>
      <c r="I110" s="303"/>
      <c r="J110" s="305"/>
      <c r="K110" s="305"/>
      <c r="L110" s="215"/>
      <c r="M110" s="215"/>
      <c r="N110" s="215"/>
      <c r="O110" s="215"/>
      <c r="P110" s="215"/>
      <c r="Q110" s="215"/>
      <c r="R110" s="235"/>
    </row>
    <row r="111" spans="1:28">
      <c r="D111" s="298"/>
      <c r="E111" s="298"/>
      <c r="F111" s="299"/>
      <c r="G111" s="300"/>
      <c r="H111" s="300"/>
      <c r="I111" s="299"/>
      <c r="J111" s="301"/>
      <c r="K111" s="301"/>
      <c r="L111" s="232"/>
      <c r="M111" s="232"/>
      <c r="N111" s="232"/>
      <c r="O111" s="232"/>
      <c r="P111" s="232"/>
      <c r="Q111" s="232"/>
      <c r="R111" s="215"/>
      <c r="S111" s="215"/>
      <c r="T111" s="215"/>
      <c r="U111" s="215"/>
      <c r="V111" s="215"/>
      <c r="W111" s="215"/>
      <c r="X111" s="215"/>
      <c r="Y111" s="215"/>
      <c r="Z111" s="215"/>
      <c r="AA111" s="215"/>
      <c r="AB111" s="215"/>
    </row>
    <row r="112" spans="1:28">
      <c r="D112" s="302"/>
      <c r="E112" s="302"/>
      <c r="F112" s="303"/>
      <c r="G112" s="304"/>
      <c r="H112" s="304"/>
      <c r="I112" s="303"/>
      <c r="J112" s="305"/>
      <c r="K112" s="305"/>
      <c r="L112" s="231"/>
      <c r="M112" s="231"/>
      <c r="N112" s="231"/>
      <c r="O112" s="231"/>
      <c r="P112" s="231"/>
      <c r="Q112" s="231"/>
      <c r="R112" s="215"/>
      <c r="S112" s="215"/>
      <c r="T112" s="215"/>
      <c r="U112" s="215"/>
      <c r="V112" s="215"/>
      <c r="W112" s="215"/>
      <c r="X112" s="215"/>
      <c r="Y112" s="215"/>
      <c r="Z112" s="215"/>
      <c r="AA112" s="215"/>
      <c r="AB112" s="215"/>
    </row>
    <row r="113" spans="4:28">
      <c r="D113" s="298"/>
      <c r="E113" s="298"/>
      <c r="F113" s="299"/>
      <c r="G113" s="300"/>
      <c r="H113" s="300"/>
      <c r="I113" s="299"/>
      <c r="J113" s="301"/>
      <c r="K113" s="301"/>
      <c r="R113" s="215"/>
      <c r="S113" s="215"/>
      <c r="T113" s="215"/>
      <c r="U113" s="215"/>
      <c r="V113" s="215"/>
      <c r="W113" s="215"/>
      <c r="X113" s="215"/>
      <c r="Y113" s="215"/>
      <c r="Z113" s="215"/>
      <c r="AA113" s="215"/>
      <c r="AB113" s="215"/>
    </row>
    <row r="114" spans="4:28">
      <c r="D114" s="302"/>
      <c r="E114" s="302"/>
      <c r="F114" s="303"/>
      <c r="G114" s="304"/>
      <c r="H114" s="304"/>
      <c r="I114" s="303"/>
      <c r="J114" s="305"/>
      <c r="K114" s="305"/>
      <c r="R114" s="215"/>
      <c r="S114" s="215"/>
      <c r="T114" s="215"/>
      <c r="U114" s="215"/>
      <c r="V114" s="215"/>
      <c r="W114" s="215"/>
      <c r="X114" s="215"/>
      <c r="Y114" s="215"/>
      <c r="Z114" s="215"/>
      <c r="AA114" s="215"/>
      <c r="AB114" s="215"/>
    </row>
    <row r="115" spans="4:28">
      <c r="D115" s="298"/>
      <c r="E115" s="298"/>
      <c r="F115" s="299"/>
      <c r="G115" s="300"/>
      <c r="H115" s="300"/>
      <c r="I115" s="299"/>
      <c r="J115" s="306"/>
      <c r="K115" s="306"/>
      <c r="R115" s="215"/>
      <c r="S115" s="215"/>
      <c r="T115" s="215"/>
      <c r="U115" s="215"/>
      <c r="V115" s="215"/>
      <c r="W115" s="215"/>
      <c r="X115" s="215"/>
      <c r="Y115" s="215"/>
      <c r="Z115" s="215"/>
      <c r="AA115" s="215"/>
      <c r="AB115" s="215"/>
    </row>
    <row r="116" spans="4:28">
      <c r="D116" s="302"/>
      <c r="E116" s="302"/>
      <c r="F116" s="303"/>
      <c r="G116" s="304"/>
      <c r="H116" s="304"/>
      <c r="I116" s="303"/>
      <c r="J116" s="307"/>
      <c r="K116" s="307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</row>
    <row r="117" spans="4:28">
      <c r="D117" s="298"/>
      <c r="E117" s="298"/>
      <c r="F117" s="299"/>
      <c r="G117" s="300"/>
      <c r="H117" s="300"/>
      <c r="I117" s="299"/>
      <c r="J117" s="306"/>
      <c r="K117" s="306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</row>
    <row r="118" spans="4:28">
      <c r="D118" s="302"/>
      <c r="E118" s="302"/>
      <c r="F118" s="303"/>
      <c r="G118" s="304"/>
      <c r="H118" s="304"/>
      <c r="I118" s="303"/>
      <c r="J118" s="307"/>
      <c r="K118" s="307"/>
      <c r="R118" s="215"/>
      <c r="S118" s="215"/>
      <c r="T118" s="215"/>
      <c r="U118" s="215"/>
      <c r="V118" s="215"/>
      <c r="W118" s="215"/>
      <c r="X118" s="215"/>
      <c r="Y118" s="215"/>
      <c r="Z118" s="215"/>
      <c r="AA118" s="215"/>
      <c r="AB118" s="215"/>
    </row>
    <row r="119" spans="4:28">
      <c r="D119" s="298"/>
      <c r="E119" s="298"/>
      <c r="F119" s="299"/>
      <c r="G119" s="300"/>
      <c r="H119" s="300"/>
      <c r="I119" s="299"/>
      <c r="J119" s="306"/>
      <c r="K119" s="306"/>
      <c r="R119" s="215"/>
      <c r="S119" s="215"/>
      <c r="T119" s="215"/>
      <c r="U119" s="215"/>
      <c r="V119" s="215"/>
      <c r="W119" s="215"/>
      <c r="X119" s="215"/>
      <c r="Y119" s="215"/>
      <c r="Z119" s="215"/>
      <c r="AA119" s="215"/>
      <c r="AB119" s="215"/>
    </row>
    <row r="120" spans="4:28">
      <c r="D120" s="302"/>
      <c r="E120" s="302"/>
      <c r="F120" s="303"/>
      <c r="G120" s="304"/>
      <c r="H120" s="304"/>
      <c r="I120" s="303"/>
      <c r="J120" s="307"/>
      <c r="K120" s="307"/>
      <c r="R120" s="215"/>
      <c r="S120" s="215"/>
      <c r="T120" s="215"/>
      <c r="U120" s="215"/>
      <c r="V120" s="215"/>
      <c r="W120" s="215"/>
      <c r="X120" s="215"/>
      <c r="Y120" s="215"/>
      <c r="Z120" s="215"/>
      <c r="AA120" s="215"/>
      <c r="AB120" s="215"/>
    </row>
    <row r="121" spans="4:28">
      <c r="D121" s="298"/>
      <c r="E121" s="298"/>
      <c r="F121" s="299"/>
      <c r="G121" s="300"/>
      <c r="H121" s="300"/>
      <c r="I121" s="299"/>
      <c r="J121" s="306"/>
      <c r="K121" s="306"/>
      <c r="R121" s="215"/>
      <c r="S121" s="215"/>
      <c r="T121" s="215"/>
      <c r="U121" s="215"/>
      <c r="V121" s="215"/>
      <c r="W121" s="215"/>
      <c r="X121" s="215"/>
      <c r="Y121" s="215"/>
      <c r="Z121" s="215"/>
      <c r="AA121" s="215"/>
      <c r="AB121" s="215"/>
    </row>
    <row r="122" spans="4:28">
      <c r="D122" s="302"/>
      <c r="E122" s="302"/>
      <c r="F122" s="303"/>
      <c r="G122" s="304"/>
      <c r="H122" s="304"/>
      <c r="I122" s="303"/>
      <c r="J122" s="307"/>
      <c r="K122" s="307"/>
      <c r="R122" s="215"/>
      <c r="S122" s="215"/>
      <c r="T122" s="215"/>
      <c r="U122" s="215"/>
      <c r="V122" s="215"/>
      <c r="W122" s="215"/>
      <c r="X122" s="215"/>
      <c r="Y122" s="215"/>
      <c r="Z122" s="215"/>
      <c r="AA122" s="215"/>
      <c r="AB122" s="215"/>
    </row>
    <row r="123" spans="4:28">
      <c r="R123" s="215"/>
      <c r="S123" s="215"/>
      <c r="T123" s="215"/>
      <c r="U123" s="215"/>
      <c r="V123" s="215"/>
      <c r="W123" s="215"/>
      <c r="X123" s="215"/>
      <c r="Y123" s="215"/>
      <c r="Z123" s="215"/>
      <c r="AA123" s="215"/>
      <c r="AB123" s="215"/>
    </row>
    <row r="124" spans="4:28">
      <c r="R124" s="215"/>
      <c r="S124" s="215"/>
      <c r="T124" s="215"/>
      <c r="U124" s="215"/>
      <c r="V124" s="215"/>
      <c r="W124" s="215"/>
      <c r="X124" s="215"/>
      <c r="Y124" s="215"/>
      <c r="Z124" s="215"/>
      <c r="AA124" s="215"/>
      <c r="AB124" s="215"/>
    </row>
    <row r="125" spans="4:28">
      <c r="R125" s="215"/>
      <c r="S125" s="215"/>
      <c r="T125" s="215"/>
      <c r="U125" s="215"/>
      <c r="V125" s="215"/>
      <c r="W125" s="215"/>
      <c r="X125" s="215"/>
      <c r="Y125" s="215"/>
      <c r="Z125" s="215"/>
      <c r="AA125" s="215"/>
      <c r="AB125" s="215"/>
    </row>
    <row r="126" spans="4:28">
      <c r="R126" s="215"/>
      <c r="S126" s="215"/>
      <c r="T126" s="215"/>
      <c r="U126" s="215"/>
      <c r="V126" s="215"/>
      <c r="W126" s="215"/>
      <c r="X126" s="215"/>
      <c r="Y126" s="215"/>
      <c r="Z126" s="215"/>
      <c r="AA126" s="215"/>
      <c r="AB126" s="215"/>
    </row>
    <row r="127" spans="4:28">
      <c r="R127" s="215"/>
      <c r="S127" s="215"/>
      <c r="T127" s="215"/>
      <c r="U127" s="215"/>
      <c r="V127" s="215"/>
      <c r="W127" s="215"/>
      <c r="X127" s="215"/>
      <c r="Y127" s="215"/>
      <c r="Z127" s="215"/>
      <c r="AA127" s="215"/>
      <c r="AB127" s="215"/>
    </row>
    <row r="128" spans="4:28">
      <c r="R128" s="215"/>
      <c r="S128" s="215"/>
      <c r="T128" s="215"/>
      <c r="U128" s="215"/>
      <c r="V128" s="215"/>
      <c r="W128" s="215"/>
      <c r="X128" s="215"/>
      <c r="Y128" s="215"/>
      <c r="Z128" s="215"/>
      <c r="AA128" s="215"/>
      <c r="AB128" s="215"/>
    </row>
  </sheetData>
  <mergeCells count="28">
    <mergeCell ref="A75:A92"/>
    <mergeCell ref="B75:B80"/>
    <mergeCell ref="B81:B86"/>
    <mergeCell ref="B87:B92"/>
    <mergeCell ref="A3:A20"/>
    <mergeCell ref="B3:B8"/>
    <mergeCell ref="B9:B14"/>
    <mergeCell ref="B15:B20"/>
    <mergeCell ref="A57:A74"/>
    <mergeCell ref="B57:B62"/>
    <mergeCell ref="B63:B68"/>
    <mergeCell ref="B69:B74"/>
    <mergeCell ref="A21:A38"/>
    <mergeCell ref="B21:B26"/>
    <mergeCell ref="B27:B32"/>
    <mergeCell ref="B33:B38"/>
    <mergeCell ref="A39:A56"/>
    <mergeCell ref="B39:B44"/>
    <mergeCell ref="B45:B50"/>
    <mergeCell ref="B51:B56"/>
    <mergeCell ref="O1:Q1"/>
    <mergeCell ref="A1:A2"/>
    <mergeCell ref="B1:B2"/>
    <mergeCell ref="C1:C2"/>
    <mergeCell ref="D1:F1"/>
    <mergeCell ref="G1:H1"/>
    <mergeCell ref="I1:K1"/>
    <mergeCell ref="L1:N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T77"/>
  <sheetViews>
    <sheetView zoomScale="85" zoomScaleNormal="85" workbookViewId="0">
      <selection activeCell="D3" sqref="D3:Q62"/>
    </sheetView>
  </sheetViews>
  <sheetFormatPr defaultRowHeight="14.4"/>
  <cols>
    <col min="1" max="1" width="31.21875" bestFit="1" customWidth="1"/>
    <col min="2" max="2" width="31" bestFit="1" customWidth="1"/>
    <col min="3" max="3" width="21.5546875" bestFit="1" customWidth="1"/>
    <col min="4" max="4" width="12.77734375" bestFit="1" customWidth="1"/>
    <col min="5" max="5" width="10.77734375" bestFit="1" customWidth="1"/>
    <col min="6" max="6" width="9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77734375" bestFit="1" customWidth="1"/>
    <col min="13" max="13" width="12.77734375" bestFit="1" customWidth="1"/>
    <col min="15" max="15" width="12.77734375" bestFit="1" customWidth="1"/>
    <col min="16" max="16" width="11.77734375" bestFit="1" customWidth="1"/>
  </cols>
  <sheetData>
    <row r="1" spans="1:20">
      <c r="A1" s="417" t="s">
        <v>0</v>
      </c>
      <c r="B1" s="417" t="s">
        <v>1</v>
      </c>
      <c r="C1" s="417" t="s">
        <v>102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20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20">
      <c r="A3" s="418" t="s">
        <v>280</v>
      </c>
      <c r="B3" s="418" t="s">
        <v>122</v>
      </c>
      <c r="C3" s="172" t="s">
        <v>64</v>
      </c>
      <c r="D3" s="309">
        <v>237256777.6221396</v>
      </c>
      <c r="E3" s="309">
        <v>16624395.760543764</v>
      </c>
      <c r="F3" s="310">
        <v>7.5348847799559887E-2</v>
      </c>
      <c r="G3" s="321">
        <v>80.132748115510338</v>
      </c>
      <c r="H3" s="321">
        <v>-0.19254481184343319</v>
      </c>
      <c r="I3" s="322">
        <v>2.9417281610628025</v>
      </c>
      <c r="J3" s="322">
        <v>9.3390244806656142E-2</v>
      </c>
      <c r="K3" s="310">
        <v>3.2787628277408963E-2</v>
      </c>
      <c r="L3" s="311">
        <v>697944944.13406301</v>
      </c>
      <c r="M3" s="311">
        <v>69509365.323774695</v>
      </c>
      <c r="N3" s="310">
        <v>0.11060698608975182</v>
      </c>
      <c r="O3" s="309">
        <v>235923105.4882198</v>
      </c>
      <c r="P3" s="309">
        <v>8876870.1670319438</v>
      </c>
      <c r="Q3" s="310">
        <v>3.909719161154291E-2</v>
      </c>
      <c r="R3" s="232"/>
      <c r="S3" s="232"/>
      <c r="T3" s="232"/>
    </row>
    <row r="4" spans="1:20">
      <c r="A4" s="418"/>
      <c r="B4" s="418"/>
      <c r="C4" s="172" t="s">
        <v>63</v>
      </c>
      <c r="D4" s="309">
        <v>43051484.26449202</v>
      </c>
      <c r="E4" s="309">
        <v>5691275.0871273205</v>
      </c>
      <c r="F4" s="314">
        <v>0.15233520401634887</v>
      </c>
      <c r="G4" s="323">
        <v>14.540506615409223</v>
      </c>
      <c r="H4" s="323">
        <v>0.93883255161944668</v>
      </c>
      <c r="I4" s="324">
        <v>3.1311544640958711</v>
      </c>
      <c r="J4" s="324">
        <v>0.17706712787362022</v>
      </c>
      <c r="K4" s="314">
        <v>5.9939706488183045E-2</v>
      </c>
      <c r="L4" s="315">
        <v>134800847.14071733</v>
      </c>
      <c r="M4" s="315">
        <v>24435526.331249952</v>
      </c>
      <c r="N4" s="314">
        <v>0.22140583792108925</v>
      </c>
      <c r="O4" s="309">
        <v>35586479.724874496</v>
      </c>
      <c r="P4" s="309">
        <v>5480156.5385363288</v>
      </c>
      <c r="Q4" s="314">
        <v>0.18202676243850155</v>
      </c>
      <c r="R4" s="232"/>
      <c r="S4" s="232"/>
      <c r="T4" s="232"/>
    </row>
    <row r="5" spans="1:20">
      <c r="A5" s="418"/>
      <c r="B5" s="418"/>
      <c r="C5" s="172" t="s">
        <v>103</v>
      </c>
      <c r="D5" s="309">
        <v>14799185.266414154</v>
      </c>
      <c r="E5" s="309">
        <v>-870961.51018794999</v>
      </c>
      <c r="F5" s="310">
        <v>-5.5580941429880355E-2</v>
      </c>
      <c r="G5" s="321">
        <v>4.9983793809971857</v>
      </c>
      <c r="H5" s="321">
        <v>-0.70662692598629739</v>
      </c>
      <c r="I5" s="322">
        <v>3.3636471259807732</v>
      </c>
      <c r="J5" s="322">
        <v>0.28096189901872348</v>
      </c>
      <c r="K5" s="310">
        <v>9.1141935790702885E-2</v>
      </c>
      <c r="L5" s="311">
        <v>49779236.988230973</v>
      </c>
      <c r="M5" s="311">
        <v>1473107.0156726837</v>
      </c>
      <c r="N5" s="310">
        <v>3.0495239765833553E-2</v>
      </c>
      <c r="O5" s="309">
        <v>24631696.299692113</v>
      </c>
      <c r="P5" s="309">
        <v>-2542573.5813385434</v>
      </c>
      <c r="Q5" s="310">
        <v>-9.3565479126760984E-2</v>
      </c>
      <c r="R5" s="232"/>
      <c r="S5" s="232"/>
      <c r="T5" s="232"/>
    </row>
    <row r="6" spans="1:20">
      <c r="A6" s="418"/>
      <c r="B6" s="418"/>
      <c r="C6" s="172" t="s">
        <v>67</v>
      </c>
      <c r="D6" s="309">
        <v>830917.2529951334</v>
      </c>
      <c r="E6" s="309">
        <v>-22839.656296070898</v>
      </c>
      <c r="F6" s="314">
        <v>-2.675194314390095E-2</v>
      </c>
      <c r="G6" s="323">
        <v>0.28063975076460601</v>
      </c>
      <c r="H6" s="323">
        <v>-3.0186217975503082E-2</v>
      </c>
      <c r="I6" s="324">
        <v>3.1226121364752384</v>
      </c>
      <c r="J6" s="324">
        <v>-5.6547993263036389E-3</v>
      </c>
      <c r="K6" s="314">
        <v>-1.8076460360805925E-3</v>
      </c>
      <c r="L6" s="315">
        <v>2594632.2986092698</v>
      </c>
      <c r="M6" s="315">
        <v>-76147.211938520893</v>
      </c>
      <c r="N6" s="314">
        <v>-2.8511231135999956E-2</v>
      </c>
      <c r="O6" s="309">
        <v>3323669.0119805336</v>
      </c>
      <c r="P6" s="309">
        <v>-91358.625184283592</v>
      </c>
      <c r="Q6" s="314">
        <v>-2.675194314390095E-2</v>
      </c>
      <c r="R6" s="232"/>
      <c r="S6" s="232"/>
      <c r="T6" s="232"/>
    </row>
    <row r="7" spans="1:20">
      <c r="A7" s="418"/>
      <c r="B7" s="418" t="s">
        <v>123</v>
      </c>
      <c r="C7" s="172" t="s">
        <v>64</v>
      </c>
      <c r="D7" s="309">
        <v>3543081047.7487459</v>
      </c>
      <c r="E7" s="309">
        <v>282218016.76638746</v>
      </c>
      <c r="F7" s="310">
        <v>8.6547031900744156E-2</v>
      </c>
      <c r="G7" s="321">
        <v>80.578467924623993</v>
      </c>
      <c r="H7" s="321">
        <v>-0.2852641139045744</v>
      </c>
      <c r="I7" s="322">
        <v>2.8776175796500398</v>
      </c>
      <c r="J7" s="322">
        <v>0.10440786107281141</v>
      </c>
      <c r="K7" s="310">
        <v>3.7648743394126348E-2</v>
      </c>
      <c r="L7" s="311">
        <v>10195632309.126673</v>
      </c>
      <c r="M7" s="311">
        <v>1152575260.657198</v>
      </c>
      <c r="N7" s="310">
        <v>0.12745416229042475</v>
      </c>
      <c r="O7" s="309">
        <v>3584263786.8857231</v>
      </c>
      <c r="P7" s="309">
        <v>204154360.38600636</v>
      </c>
      <c r="Q7" s="310">
        <v>6.0398742947626718E-2</v>
      </c>
      <c r="R7" s="232"/>
      <c r="S7" s="232"/>
      <c r="T7" s="232"/>
    </row>
    <row r="8" spans="1:20">
      <c r="A8" s="418"/>
      <c r="B8" s="418"/>
      <c r="C8" s="172" t="s">
        <v>63</v>
      </c>
      <c r="D8" s="309">
        <v>594951447.3885231</v>
      </c>
      <c r="E8" s="309">
        <v>81120574.351629794</v>
      </c>
      <c r="F8" s="314">
        <v>0.15787407609858681</v>
      </c>
      <c r="G8" s="323">
        <v>13.530674425459649</v>
      </c>
      <c r="H8" s="323">
        <v>0.78856240309076853</v>
      </c>
      <c r="I8" s="324">
        <v>3.071616898531695</v>
      </c>
      <c r="J8" s="324">
        <v>0.21934430015386441</v>
      </c>
      <c r="K8" s="314">
        <v>7.6901590780142068E-2</v>
      </c>
      <c r="L8" s="315">
        <v>1827462919.6044781</v>
      </c>
      <c r="M8" s="315">
        <v>361877200.24078941</v>
      </c>
      <c r="N8" s="314">
        <v>0.24691643447365544</v>
      </c>
      <c r="O8" s="309">
        <v>499212842.23715365</v>
      </c>
      <c r="P8" s="309">
        <v>88439985.818632424</v>
      </c>
      <c r="Q8" s="314">
        <v>0.21530143590725528</v>
      </c>
      <c r="R8" s="232"/>
      <c r="S8" s="232"/>
      <c r="T8" s="232"/>
    </row>
    <row r="9" spans="1:20">
      <c r="A9" s="418"/>
      <c r="B9" s="418"/>
      <c r="C9" s="172" t="s">
        <v>103</v>
      </c>
      <c r="D9" s="309">
        <v>243856244.14540294</v>
      </c>
      <c r="E9" s="309">
        <v>1292825.474093914</v>
      </c>
      <c r="F9" s="310">
        <v>5.329845205743023E-3</v>
      </c>
      <c r="G9" s="321">
        <v>5.5458969982001554</v>
      </c>
      <c r="H9" s="321">
        <v>-0.46925393068664167</v>
      </c>
      <c r="I9" s="322">
        <v>3.1692948644109022</v>
      </c>
      <c r="J9" s="322">
        <v>0.1745988781635841</v>
      </c>
      <c r="K9" s="310">
        <v>5.8302705505133966E-2</v>
      </c>
      <c r="L9" s="311">
        <v>772852342.22455668</v>
      </c>
      <c r="M9" s="311">
        <v>46448645.91915977</v>
      </c>
      <c r="N9" s="310">
        <v>6.3943295106295386E-2</v>
      </c>
      <c r="O9" s="309">
        <v>410819997.09698981</v>
      </c>
      <c r="P9" s="309">
        <v>-13534530.246631801</v>
      </c>
      <c r="Q9" s="310">
        <v>-3.1894393424656921E-2</v>
      </c>
      <c r="R9" s="232"/>
      <c r="S9" s="232"/>
      <c r="T9" s="232"/>
    </row>
    <row r="10" spans="1:20">
      <c r="A10" s="418"/>
      <c r="B10" s="418"/>
      <c r="C10" s="172" t="s">
        <v>67</v>
      </c>
      <c r="D10" s="309">
        <v>13133124.175222928</v>
      </c>
      <c r="E10" s="309">
        <v>408328.78941857815</v>
      </c>
      <c r="F10" s="314">
        <v>3.2089222422712234E-2</v>
      </c>
      <c r="G10" s="323">
        <v>0.2986798808273689</v>
      </c>
      <c r="H10" s="323">
        <v>-1.6872914413099016E-2</v>
      </c>
      <c r="I10" s="324">
        <v>3.0752380880717185</v>
      </c>
      <c r="J10" s="324">
        <v>5.5066864150411288E-2</v>
      </c>
      <c r="K10" s="314">
        <v>1.8233027225163078E-2</v>
      </c>
      <c r="L10" s="315">
        <v>40387483.679021023</v>
      </c>
      <c r="M10" s="315">
        <v>1956422.8245280981</v>
      </c>
      <c r="N10" s="314">
        <v>5.0907333313942989E-2</v>
      </c>
      <c r="O10" s="309">
        <v>52532496.700891711</v>
      </c>
      <c r="P10" s="309">
        <v>1633315.1576743126</v>
      </c>
      <c r="Q10" s="314">
        <v>3.2089222422712234E-2</v>
      </c>
      <c r="R10" s="232"/>
      <c r="S10" s="232"/>
      <c r="T10" s="232"/>
    </row>
    <row r="11" spans="1:20">
      <c r="A11" s="418"/>
      <c r="B11" s="418" t="s">
        <v>124</v>
      </c>
      <c r="C11" s="172" t="s">
        <v>64</v>
      </c>
      <c r="D11" s="309">
        <v>3543081047.7487454</v>
      </c>
      <c r="E11" s="309">
        <v>282218016.76638651</v>
      </c>
      <c r="F11" s="310">
        <v>8.6547031900743851E-2</v>
      </c>
      <c r="G11" s="321">
        <v>80.578467924624007</v>
      </c>
      <c r="H11" s="321">
        <v>-0.2852641139045744</v>
      </c>
      <c r="I11" s="322">
        <v>2.8776175796500398</v>
      </c>
      <c r="J11" s="322">
        <v>0.10440786107281408</v>
      </c>
      <c r="K11" s="310">
        <v>3.7648743394127347E-2</v>
      </c>
      <c r="L11" s="311">
        <v>10195632309.126673</v>
      </c>
      <c r="M11" s="311">
        <v>1152575260.6572056</v>
      </c>
      <c r="N11" s="310">
        <v>0.12745416229042572</v>
      </c>
      <c r="O11" s="309">
        <v>3584263786.8857255</v>
      </c>
      <c r="P11" s="309">
        <v>204154360.38601017</v>
      </c>
      <c r="Q11" s="310">
        <v>6.039874294762787E-2</v>
      </c>
      <c r="R11" s="232"/>
      <c r="S11" s="232"/>
      <c r="T11" s="232"/>
    </row>
    <row r="12" spans="1:20">
      <c r="A12" s="418"/>
      <c r="B12" s="418"/>
      <c r="C12" s="172" t="s">
        <v>63</v>
      </c>
      <c r="D12" s="309">
        <v>594951447.38852298</v>
      </c>
      <c r="E12" s="309">
        <v>81120574.351629734</v>
      </c>
      <c r="F12" s="314">
        <v>0.15787407609858672</v>
      </c>
      <c r="G12" s="323">
        <v>13.530674425459647</v>
      </c>
      <c r="H12" s="323">
        <v>0.7885624030907703</v>
      </c>
      <c r="I12" s="324">
        <v>3.0716168985316932</v>
      </c>
      <c r="J12" s="324">
        <v>0.21934430015386175</v>
      </c>
      <c r="K12" s="314">
        <v>7.6901590780141096E-2</v>
      </c>
      <c r="L12" s="315">
        <v>1827462919.6044767</v>
      </c>
      <c r="M12" s="315">
        <v>361877200.24078751</v>
      </c>
      <c r="N12" s="314">
        <v>0.24691643447365405</v>
      </c>
      <c r="O12" s="309">
        <v>499212842.23715371</v>
      </c>
      <c r="P12" s="309">
        <v>88439985.818632364</v>
      </c>
      <c r="Q12" s="314">
        <v>0.21530143590725506</v>
      </c>
      <c r="R12" s="232"/>
      <c r="S12" s="232"/>
      <c r="T12" s="232"/>
    </row>
    <row r="13" spans="1:20">
      <c r="A13" s="418"/>
      <c r="B13" s="418"/>
      <c r="C13" s="172" t="s">
        <v>103</v>
      </c>
      <c r="D13" s="309">
        <v>243856244.14540297</v>
      </c>
      <c r="E13" s="309">
        <v>1292825.4740940332</v>
      </c>
      <c r="F13" s="310">
        <v>5.3298452057435166E-3</v>
      </c>
      <c r="G13" s="321">
        <v>5.5458969982001571</v>
      </c>
      <c r="H13" s="321">
        <v>-0.46925393068663812</v>
      </c>
      <c r="I13" s="322">
        <v>3.1692948644109018</v>
      </c>
      <c r="J13" s="322">
        <v>0.17459887816358188</v>
      </c>
      <c r="K13" s="310">
        <v>5.8302705505133189E-2</v>
      </c>
      <c r="L13" s="311">
        <v>772852342.22455668</v>
      </c>
      <c r="M13" s="311">
        <v>46448645.919159651</v>
      </c>
      <c r="N13" s="310">
        <v>6.394329510629522E-2</v>
      </c>
      <c r="O13" s="309">
        <v>410819997.09698945</v>
      </c>
      <c r="P13" s="309">
        <v>-13534530.246632278</v>
      </c>
      <c r="Q13" s="310">
        <v>-3.1894393424658038E-2</v>
      </c>
      <c r="R13" s="232"/>
      <c r="S13" s="232"/>
      <c r="T13" s="232"/>
    </row>
    <row r="14" spans="1:20">
      <c r="A14" s="418"/>
      <c r="B14" s="418"/>
      <c r="C14" s="172" t="s">
        <v>67</v>
      </c>
      <c r="D14" s="309">
        <v>13133124.175222928</v>
      </c>
      <c r="E14" s="309">
        <v>408328.78941858001</v>
      </c>
      <c r="F14" s="314">
        <v>3.2089222422712387E-2</v>
      </c>
      <c r="G14" s="323">
        <v>0.29867988082736896</v>
      </c>
      <c r="H14" s="323">
        <v>-1.6872914413098905E-2</v>
      </c>
      <c r="I14" s="324">
        <v>3.0752380880717181</v>
      </c>
      <c r="J14" s="324">
        <v>5.50668641504104E-2</v>
      </c>
      <c r="K14" s="314">
        <v>1.823302722516278E-2</v>
      </c>
      <c r="L14" s="315">
        <v>40387483.679021016</v>
      </c>
      <c r="M14" s="315">
        <v>1956422.8245280907</v>
      </c>
      <c r="N14" s="314">
        <v>5.0907333313942801E-2</v>
      </c>
      <c r="O14" s="309">
        <v>52532496.700891711</v>
      </c>
      <c r="P14" s="309">
        <v>1633315.15767432</v>
      </c>
      <c r="Q14" s="314">
        <v>3.2089222422712387E-2</v>
      </c>
      <c r="R14" s="232"/>
      <c r="S14" s="232"/>
      <c r="T14" s="232"/>
    </row>
    <row r="15" spans="1:20">
      <c r="A15" s="418" t="s">
        <v>281</v>
      </c>
      <c r="B15" s="418" t="s">
        <v>122</v>
      </c>
      <c r="C15" s="172" t="s">
        <v>64</v>
      </c>
      <c r="D15" s="309">
        <v>237029138.26457262</v>
      </c>
      <c r="E15" s="309">
        <v>16628913.306853712</v>
      </c>
      <c r="F15" s="310">
        <v>7.5448712949561486E-2</v>
      </c>
      <c r="G15" s="321">
        <v>80.32352775772398</v>
      </c>
      <c r="H15" s="321">
        <v>-0.13375766898681718</v>
      </c>
      <c r="I15" s="322">
        <v>2.9396034503740709</v>
      </c>
      <c r="J15" s="322">
        <v>9.2983106390708947E-2</v>
      </c>
      <c r="K15" s="310">
        <v>3.2664386238663239E-2</v>
      </c>
      <c r="L15" s="311">
        <v>696771672.68173039</v>
      </c>
      <c r="M15" s="311">
        <v>69375908.498578191</v>
      </c>
      <c r="N15" s="310">
        <v>0.11057758508921917</v>
      </c>
      <c r="O15" s="309">
        <v>235354330.54861194</v>
      </c>
      <c r="P15" s="309">
        <v>8852860.7806230783</v>
      </c>
      <c r="Q15" s="310">
        <v>3.9085224434487274E-2</v>
      </c>
      <c r="R15" s="232"/>
      <c r="S15" s="232"/>
      <c r="T15" s="232"/>
    </row>
    <row r="16" spans="1:20">
      <c r="A16" s="418"/>
      <c r="B16" s="418"/>
      <c r="C16" s="172" t="s">
        <v>63</v>
      </c>
      <c r="D16" s="309">
        <v>42454072.338313192</v>
      </c>
      <c r="E16" s="309">
        <v>5430477.6165839434</v>
      </c>
      <c r="F16" s="314">
        <v>0.14667613065126767</v>
      </c>
      <c r="G16" s="323">
        <v>14.386673650598189</v>
      </c>
      <c r="H16" s="323">
        <v>0.8711796050704077</v>
      </c>
      <c r="I16" s="324">
        <v>3.0821393091878209</v>
      </c>
      <c r="J16" s="324">
        <v>0.1607753440521158</v>
      </c>
      <c r="K16" s="314">
        <v>5.5034342167168945E-2</v>
      </c>
      <c r="L16" s="315">
        <v>130849365.1890184</v>
      </c>
      <c r="M16" s="315">
        <v>22689969.709170073</v>
      </c>
      <c r="N16" s="314">
        <v>0.20978269718045481</v>
      </c>
      <c r="O16" s="309">
        <v>34497832.934187174</v>
      </c>
      <c r="P16" s="309">
        <v>5050825.6166316569</v>
      </c>
      <c r="Q16" s="314">
        <v>0.17152254428314995</v>
      </c>
      <c r="R16" s="232"/>
      <c r="S16" s="232"/>
      <c r="T16" s="232"/>
    </row>
    <row r="17" spans="1:20">
      <c r="A17" s="418"/>
      <c r="B17" s="418"/>
      <c r="C17" s="172" t="s">
        <v>103</v>
      </c>
      <c r="D17" s="309">
        <v>14637602.722922452</v>
      </c>
      <c r="E17" s="309">
        <v>-862367.12698409334</v>
      </c>
      <c r="F17" s="310">
        <v>-5.5636697060368334E-2</v>
      </c>
      <c r="G17" s="321">
        <v>4.9603348230917881</v>
      </c>
      <c r="H17" s="321">
        <v>-0.6979420618731913</v>
      </c>
      <c r="I17" s="322">
        <v>3.3142703380761409</v>
      </c>
      <c r="J17" s="322">
        <v>0.2716833198677775</v>
      </c>
      <c r="K17" s="310">
        <v>8.9293524964738413E-2</v>
      </c>
      <c r="L17" s="311">
        <v>48512972.525124438</v>
      </c>
      <c r="M17" s="311">
        <v>1352965.4771777466</v>
      </c>
      <c r="N17" s="310">
        <v>2.8688831106454503E-2</v>
      </c>
      <c r="O17" s="309">
        <v>24159722.104286987</v>
      </c>
      <c r="P17" s="309">
        <v>-2512068.5341893546</v>
      </c>
      <c r="Q17" s="310">
        <v>-9.4184472585259443E-2</v>
      </c>
      <c r="R17" s="232"/>
      <c r="S17" s="232"/>
      <c r="T17" s="232"/>
    </row>
    <row r="18" spans="1:20">
      <c r="A18" s="418"/>
      <c r="B18" s="418"/>
      <c r="C18" s="172" t="s">
        <v>67</v>
      </c>
      <c r="D18" s="309">
        <v>830917.2529951334</v>
      </c>
      <c r="E18" s="309">
        <v>-22631.179143961752</v>
      </c>
      <c r="F18" s="314">
        <v>-2.6514229646284151E-2</v>
      </c>
      <c r="G18" s="323">
        <v>0.28157806050338213</v>
      </c>
      <c r="H18" s="323">
        <v>-3.0010504541462868E-2</v>
      </c>
      <c r="I18" s="324">
        <v>3.1226121364752384</v>
      </c>
      <c r="J18" s="324">
        <v>-4.8651925108122995E-3</v>
      </c>
      <c r="K18" s="314">
        <v>-1.5556283864061225E-3</v>
      </c>
      <c r="L18" s="315">
        <v>2594632.2986092698</v>
      </c>
      <c r="M18" s="315">
        <v>-74821.072097338736</v>
      </c>
      <c r="N18" s="314">
        <v>-2.8028611744408738E-2</v>
      </c>
      <c r="O18" s="309">
        <v>3323669.0119805336</v>
      </c>
      <c r="P18" s="309">
        <v>-90524.716575847007</v>
      </c>
      <c r="Q18" s="314">
        <v>-2.6514229646284151E-2</v>
      </c>
      <c r="R18" s="232"/>
      <c r="S18" s="232"/>
      <c r="T18" s="232"/>
    </row>
    <row r="19" spans="1:20">
      <c r="A19" s="418"/>
      <c r="B19" s="418" t="s">
        <v>123</v>
      </c>
      <c r="C19" s="172" t="s">
        <v>64</v>
      </c>
      <c r="D19" s="309">
        <v>3539784900.019196</v>
      </c>
      <c r="E19" s="309">
        <v>282435154.90965509</v>
      </c>
      <c r="F19" s="310">
        <v>8.6707040081800343E-2</v>
      </c>
      <c r="G19" s="321">
        <v>80.741471120890026</v>
      </c>
      <c r="H19" s="321">
        <v>-0.24779039441476414</v>
      </c>
      <c r="I19" s="322">
        <v>2.8756977844960674</v>
      </c>
      <c r="J19" s="322">
        <v>0.10430855015920937</v>
      </c>
      <c r="K19" s="310">
        <v>3.7637639948532337E-2</v>
      </c>
      <c r="L19" s="311">
        <v>10179351594.577835</v>
      </c>
      <c r="M19" s="311">
        <v>1151967578.5113449</v>
      </c>
      <c r="N19" s="310">
        <v>0.12760812838593441</v>
      </c>
      <c r="O19" s="309">
        <v>3576330890.1246309</v>
      </c>
      <c r="P19" s="309">
        <v>204502690.00951719</v>
      </c>
      <c r="Q19" s="310">
        <v>6.0650388416152251E-2</v>
      </c>
      <c r="R19" s="232"/>
      <c r="S19" s="232"/>
      <c r="T19" s="232"/>
    </row>
    <row r="20" spans="1:20">
      <c r="A20" s="418"/>
      <c r="B20" s="418"/>
      <c r="C20" s="172" t="s">
        <v>63</v>
      </c>
      <c r="D20" s="309">
        <v>587842729.59810638</v>
      </c>
      <c r="E20" s="309">
        <v>78558456.014583468</v>
      </c>
      <c r="F20" s="314">
        <v>0.15425266415908645</v>
      </c>
      <c r="G20" s="323">
        <v>13.408522866802803</v>
      </c>
      <c r="H20" s="323">
        <v>0.7459104835872914</v>
      </c>
      <c r="I20" s="324">
        <v>3.0282389646589905</v>
      </c>
      <c r="J20" s="324">
        <v>0.20875493114596244</v>
      </c>
      <c r="K20" s="314">
        <v>7.4040118214770467E-2</v>
      </c>
      <c r="L20" s="315">
        <v>1780128258.8604846</v>
      </c>
      <c r="M20" s="315">
        <v>344209380.97246099</v>
      </c>
      <c r="N20" s="314">
        <v>0.23971366786313902</v>
      </c>
      <c r="O20" s="309">
        <v>485829297.77731848</v>
      </c>
      <c r="P20" s="309">
        <v>83938743.961360693</v>
      </c>
      <c r="Q20" s="314">
        <v>0.20885970860564118</v>
      </c>
      <c r="R20" s="232"/>
      <c r="S20" s="232"/>
      <c r="T20" s="232"/>
    </row>
    <row r="21" spans="1:20">
      <c r="A21" s="418"/>
      <c r="B21" s="418"/>
      <c r="C21" s="172" t="s">
        <v>103</v>
      </c>
      <c r="D21" s="309">
        <v>241302759.13716748</v>
      </c>
      <c r="E21" s="309">
        <v>1263973.40746665</v>
      </c>
      <c r="F21" s="310">
        <v>5.265704888583988E-3</v>
      </c>
      <c r="G21" s="321">
        <v>5.504046236865701</v>
      </c>
      <c r="H21" s="321">
        <v>-0.46416888049044491</v>
      </c>
      <c r="I21" s="322">
        <v>3.1240935030754873</v>
      </c>
      <c r="J21" s="322">
        <v>0.17101611901996927</v>
      </c>
      <c r="K21" s="310">
        <v>5.7911153951918981E-2</v>
      </c>
      <c r="L21" s="311">
        <v>753852382.09461415</v>
      </c>
      <c r="M21" s="311">
        <v>44999272.660086155</v>
      </c>
      <c r="N21" s="310">
        <v>6.3481801886971112E-2</v>
      </c>
      <c r="O21" s="309">
        <v>403323670.39087313</v>
      </c>
      <c r="P21" s="309">
        <v>-13585579.728736281</v>
      </c>
      <c r="Q21" s="310">
        <v>-3.2586419526164603E-2</v>
      </c>
      <c r="R21" s="232"/>
      <c r="S21" s="232"/>
      <c r="T21" s="232"/>
    </row>
    <row r="22" spans="1:20">
      <c r="A22" s="418"/>
      <c r="B22" s="418"/>
      <c r="C22" s="172" t="s">
        <v>67</v>
      </c>
      <c r="D22" s="309">
        <v>13132222.413343841</v>
      </c>
      <c r="E22" s="309">
        <v>411119.03343257308</v>
      </c>
      <c r="F22" s="314">
        <v>3.2317875356771192E-2</v>
      </c>
      <c r="G22" s="323">
        <v>0.29954220007389615</v>
      </c>
      <c r="H22" s="323">
        <v>-1.6749524493191836E-2</v>
      </c>
      <c r="I22" s="324">
        <v>3.0750195370954967</v>
      </c>
      <c r="J22" s="324">
        <v>5.5794776519237921E-2</v>
      </c>
      <c r="K22" s="314">
        <v>1.8479835369589626E-2</v>
      </c>
      <c r="L22" s="315">
        <v>40381840.486515686</v>
      </c>
      <c r="M22" s="315">
        <v>1973970.1800372526</v>
      </c>
      <c r="N22" s="314">
        <v>5.1394939742448929E-2</v>
      </c>
      <c r="O22" s="309">
        <v>52528889.653375365</v>
      </c>
      <c r="P22" s="309">
        <v>1644476.1337302923</v>
      </c>
      <c r="Q22" s="314">
        <v>3.2317875356771192E-2</v>
      </c>
      <c r="R22" s="232"/>
      <c r="S22" s="232"/>
      <c r="T22" s="232"/>
    </row>
    <row r="23" spans="1:20">
      <c r="A23" s="418"/>
      <c r="B23" s="418" t="s">
        <v>124</v>
      </c>
      <c r="C23" s="172" t="s">
        <v>64</v>
      </c>
      <c r="D23" s="309">
        <v>3539784900.019197</v>
      </c>
      <c r="E23" s="309">
        <v>282435154.90965605</v>
      </c>
      <c r="F23" s="310">
        <v>8.6707040081800635E-2</v>
      </c>
      <c r="G23" s="321">
        <v>80.74147112089004</v>
      </c>
      <c r="H23" s="321">
        <v>-0.24779039441476414</v>
      </c>
      <c r="I23" s="322">
        <v>2.8756977844960656</v>
      </c>
      <c r="J23" s="322">
        <v>0.10430855015920759</v>
      </c>
      <c r="K23" s="310">
        <v>3.7637639948531691E-2</v>
      </c>
      <c r="L23" s="311">
        <v>10179351594.577831</v>
      </c>
      <c r="M23" s="311">
        <v>1151967578.5113411</v>
      </c>
      <c r="N23" s="310">
        <v>0.12760812838593399</v>
      </c>
      <c r="O23" s="309">
        <v>3576330890.1246305</v>
      </c>
      <c r="P23" s="309">
        <v>204502690.00951672</v>
      </c>
      <c r="Q23" s="310">
        <v>6.0650388416152112E-2</v>
      </c>
      <c r="R23" s="232"/>
      <c r="S23" s="232"/>
      <c r="T23" s="232"/>
    </row>
    <row r="24" spans="1:20">
      <c r="A24" s="418"/>
      <c r="B24" s="418"/>
      <c r="C24" s="172" t="s">
        <v>63</v>
      </c>
      <c r="D24" s="309">
        <v>587842729.5981065</v>
      </c>
      <c r="E24" s="309">
        <v>78558456.014583468</v>
      </c>
      <c r="F24" s="314">
        <v>0.15425266415908642</v>
      </c>
      <c r="G24" s="323">
        <v>13.408522866802807</v>
      </c>
      <c r="H24" s="323">
        <v>0.74591048358728962</v>
      </c>
      <c r="I24" s="324">
        <v>3.0282389646589905</v>
      </c>
      <c r="J24" s="324">
        <v>0.20875493114596111</v>
      </c>
      <c r="K24" s="314">
        <v>7.4040118214769954E-2</v>
      </c>
      <c r="L24" s="315">
        <v>1780128258.8604848</v>
      </c>
      <c r="M24" s="315">
        <v>344209380.97246027</v>
      </c>
      <c r="N24" s="314">
        <v>0.23971366786313839</v>
      </c>
      <c r="O24" s="309">
        <v>485829297.77731854</v>
      </c>
      <c r="P24" s="309">
        <v>83938743.961360693</v>
      </c>
      <c r="Q24" s="314">
        <v>0.20885970860564113</v>
      </c>
      <c r="R24" s="232"/>
      <c r="S24" s="232"/>
      <c r="T24" s="232"/>
    </row>
    <row r="25" spans="1:20">
      <c r="A25" s="418"/>
      <c r="B25" s="418"/>
      <c r="C25" s="172" t="s">
        <v>103</v>
      </c>
      <c r="D25" s="309">
        <v>241302759.13716739</v>
      </c>
      <c r="E25" s="309">
        <v>1263973.4074665904</v>
      </c>
      <c r="F25" s="310">
        <v>5.26570488858374E-3</v>
      </c>
      <c r="G25" s="321">
        <v>5.5040462368656993</v>
      </c>
      <c r="H25" s="321">
        <v>-0.46416888049044758</v>
      </c>
      <c r="I25" s="322">
        <v>3.1240935030754891</v>
      </c>
      <c r="J25" s="322">
        <v>0.1710161190199706</v>
      </c>
      <c r="K25" s="310">
        <v>5.7911153951919418E-2</v>
      </c>
      <c r="L25" s="311">
        <v>753852382.09461427</v>
      </c>
      <c r="M25" s="311">
        <v>44999272.660086274</v>
      </c>
      <c r="N25" s="310">
        <v>6.3481801886971279E-2</v>
      </c>
      <c r="O25" s="309">
        <v>403323670.39087319</v>
      </c>
      <c r="P25" s="309">
        <v>-13585579.728736162</v>
      </c>
      <c r="Q25" s="310">
        <v>-3.2586419526164319E-2</v>
      </c>
      <c r="R25" s="232"/>
      <c r="S25" s="232"/>
      <c r="T25" s="232"/>
    </row>
    <row r="26" spans="1:20">
      <c r="A26" s="418"/>
      <c r="B26" s="418"/>
      <c r="C26" s="172" t="s">
        <v>67</v>
      </c>
      <c r="D26" s="309">
        <v>13132222.413343841</v>
      </c>
      <c r="E26" s="309">
        <v>411119.03343257494</v>
      </c>
      <c r="F26" s="314">
        <v>3.2317875356771344E-2</v>
      </c>
      <c r="G26" s="323">
        <v>0.29954220007389615</v>
      </c>
      <c r="H26" s="323">
        <v>-1.6749524493191892E-2</v>
      </c>
      <c r="I26" s="324">
        <v>3.075019537095498</v>
      </c>
      <c r="J26" s="324">
        <v>5.5794776519238365E-2</v>
      </c>
      <c r="K26" s="314">
        <v>1.8479835369589769E-2</v>
      </c>
      <c r="L26" s="315">
        <v>40381840.486515701</v>
      </c>
      <c r="M26" s="315">
        <v>1973970.1800372601</v>
      </c>
      <c r="N26" s="314">
        <v>5.1394939742449117E-2</v>
      </c>
      <c r="O26" s="309">
        <v>52528889.653375365</v>
      </c>
      <c r="P26" s="309">
        <v>1644476.1337302998</v>
      </c>
      <c r="Q26" s="314">
        <v>3.2317875356771344E-2</v>
      </c>
      <c r="R26" s="232"/>
      <c r="S26" s="232"/>
      <c r="T26" s="232"/>
    </row>
    <row r="27" spans="1:20">
      <c r="A27" s="418" t="s">
        <v>58</v>
      </c>
      <c r="B27" s="418" t="s">
        <v>122</v>
      </c>
      <c r="C27" s="172" t="s">
        <v>64</v>
      </c>
      <c r="D27" s="309">
        <v>132379743.55279264</v>
      </c>
      <c r="E27" s="309">
        <v>7443139.3436742276</v>
      </c>
      <c r="F27" s="310">
        <v>5.9575329350363401E-2</v>
      </c>
      <c r="G27" s="321">
        <v>83.159651970004973</v>
      </c>
      <c r="H27" s="321">
        <v>-1.0437809711845603E-2</v>
      </c>
      <c r="I27" s="322">
        <v>3.2351748954170962</v>
      </c>
      <c r="J27" s="322">
        <v>0.10057110991233698</v>
      </c>
      <c r="K27" s="310">
        <v>3.2084153786007825E-2</v>
      </c>
      <c r="L27" s="311">
        <v>428271623.00374794</v>
      </c>
      <c r="M27" s="311">
        <v>36644870.501735508</v>
      </c>
      <c r="N27" s="310">
        <v>9.3570907165100276E-2</v>
      </c>
      <c r="O27" s="309">
        <v>161947525.87617767</v>
      </c>
      <c r="P27" s="309">
        <v>2521465.3002122045</v>
      </c>
      <c r="Q27" s="310">
        <v>1.5815891649726507E-2</v>
      </c>
      <c r="R27" s="232"/>
      <c r="S27" s="232"/>
      <c r="T27" s="232"/>
    </row>
    <row r="28" spans="1:20">
      <c r="A28" s="418"/>
      <c r="B28" s="418"/>
      <c r="C28" s="172" t="s">
        <v>63</v>
      </c>
      <c r="D28" s="309">
        <v>18184298.606033035</v>
      </c>
      <c r="E28" s="309">
        <v>2067040.6385825593</v>
      </c>
      <c r="F28" s="314">
        <v>0.12825014296830395</v>
      </c>
      <c r="G28" s="323">
        <v>11.423197407791418</v>
      </c>
      <c r="H28" s="323">
        <v>0.69396556544013777</v>
      </c>
      <c r="I28" s="324">
        <v>3.4305275257505938</v>
      </c>
      <c r="J28" s="324">
        <v>0.15970065572067371</v>
      </c>
      <c r="K28" s="314">
        <v>4.8825774663888842E-2</v>
      </c>
      <c r="L28" s="315">
        <v>62381736.904464476</v>
      </c>
      <c r="M28" s="315">
        <v>9664976.4733236432</v>
      </c>
      <c r="N28" s="314">
        <v>0.1833378302133746</v>
      </c>
      <c r="O28" s="309">
        <v>18920030.436391652</v>
      </c>
      <c r="P28" s="309">
        <v>2709487.7312672772</v>
      </c>
      <c r="Q28" s="314">
        <v>0.16714355469485737</v>
      </c>
      <c r="R28" s="232"/>
      <c r="S28" s="232"/>
      <c r="T28" s="232"/>
    </row>
    <row r="29" spans="1:20">
      <c r="A29" s="418"/>
      <c r="B29" s="418"/>
      <c r="C29" s="172" t="s">
        <v>103</v>
      </c>
      <c r="D29" s="309">
        <v>8093970.3516016454</v>
      </c>
      <c r="E29" s="309">
        <v>-504872.53100854345</v>
      </c>
      <c r="F29" s="310">
        <v>-5.8714008140510275E-2</v>
      </c>
      <c r="G29" s="321">
        <v>5.0845525110592522</v>
      </c>
      <c r="H29" s="321">
        <v>-0.63968290477873069</v>
      </c>
      <c r="I29" s="322">
        <v>3.6331945743665979</v>
      </c>
      <c r="J29" s="322">
        <v>0.28171818981321728</v>
      </c>
      <c r="K29" s="310">
        <v>8.40579367086184E-2</v>
      </c>
      <c r="L29" s="311">
        <v>29406969.166523203</v>
      </c>
      <c r="M29" s="311">
        <v>588150.31097023934</v>
      </c>
      <c r="N29" s="310">
        <v>2.0408550187923868E-2</v>
      </c>
      <c r="O29" s="309">
        <v>14502433.446120042</v>
      </c>
      <c r="P29" s="309">
        <v>-1446283.6017367877</v>
      </c>
      <c r="Q29" s="310">
        <v>-9.0683382080011102E-2</v>
      </c>
      <c r="R29" s="232"/>
      <c r="S29" s="232"/>
      <c r="T29" s="232"/>
    </row>
    <row r="30" spans="1:20">
      <c r="A30" s="418"/>
      <c r="B30" s="418"/>
      <c r="C30" s="172" t="s">
        <v>67</v>
      </c>
      <c r="D30" s="309">
        <v>431720.26875808835</v>
      </c>
      <c r="E30" s="309">
        <v>-27480.394003631314</v>
      </c>
      <c r="F30" s="314">
        <v>-5.9843977224159531E-2</v>
      </c>
      <c r="G30" s="323">
        <v>0.27120242368502662</v>
      </c>
      <c r="H30" s="323">
        <v>-3.4486694332559908E-2</v>
      </c>
      <c r="I30" s="324">
        <v>3.1497972891503618</v>
      </c>
      <c r="J30" s="324">
        <v>1.1455829407700513E-3</v>
      </c>
      <c r="K30" s="314">
        <v>3.638328553491E-4</v>
      </c>
      <c r="L30" s="315">
        <v>1359831.3322054923</v>
      </c>
      <c r="M30" s="315">
        <v>-86031.618091771612</v>
      </c>
      <c r="N30" s="314">
        <v>-5.9501917573919323E-2</v>
      </c>
      <c r="O30" s="309">
        <v>1726881.0750323534</v>
      </c>
      <c r="P30" s="309">
        <v>-109921.57601452526</v>
      </c>
      <c r="Q30" s="314">
        <v>-5.9843977224159531E-2</v>
      </c>
      <c r="R30" s="232"/>
      <c r="S30" s="232"/>
      <c r="T30" s="232"/>
    </row>
    <row r="31" spans="1:20">
      <c r="A31" s="418"/>
      <c r="B31" s="418" t="s">
        <v>123</v>
      </c>
      <c r="C31" s="172" t="s">
        <v>64</v>
      </c>
      <c r="D31" s="309">
        <v>1991790059.6622758</v>
      </c>
      <c r="E31" s="309">
        <v>130250076.85524487</v>
      </c>
      <c r="F31" s="310">
        <v>6.9968992370950722E-2</v>
      </c>
      <c r="G31" s="321">
        <v>83.483111454386531</v>
      </c>
      <c r="H31" s="321">
        <v>-1.3468759262337926E-2</v>
      </c>
      <c r="I31" s="322">
        <v>3.1573801621409192</v>
      </c>
      <c r="J31" s="322">
        <v>0.10293319710486282</v>
      </c>
      <c r="K31" s="310">
        <v>3.3699454691185883E-2</v>
      </c>
      <c r="L31" s="311">
        <v>6288838421.5271473</v>
      </c>
      <c r="M31" s="311">
        <v>602863270.74893951</v>
      </c>
      <c r="N31" s="310">
        <v>0.10602636395032942</v>
      </c>
      <c r="O31" s="309">
        <v>2495782701.1796246</v>
      </c>
      <c r="P31" s="309">
        <v>104732736.28266144</v>
      </c>
      <c r="Q31" s="310">
        <v>4.3801985663304469E-2</v>
      </c>
      <c r="R31" s="232"/>
      <c r="S31" s="232"/>
      <c r="T31" s="232"/>
    </row>
    <row r="32" spans="1:20">
      <c r="A32" s="418"/>
      <c r="B32" s="418"/>
      <c r="C32" s="172" t="s">
        <v>63</v>
      </c>
      <c r="D32" s="309">
        <v>255670315.71529317</v>
      </c>
      <c r="E32" s="309">
        <v>27576623.078428298</v>
      </c>
      <c r="F32" s="314">
        <v>0.12090041929537915</v>
      </c>
      <c r="G32" s="323">
        <v>10.716065861909707</v>
      </c>
      <c r="H32" s="323">
        <v>0.48526583645809929</v>
      </c>
      <c r="I32" s="324">
        <v>3.390298052608987</v>
      </c>
      <c r="J32" s="324">
        <v>0.25535437994331023</v>
      </c>
      <c r="K32" s="314">
        <v>8.1454216281398012E-2</v>
      </c>
      <c r="L32" s="315">
        <v>866798573.47948337</v>
      </c>
      <c r="M32" s="315">
        <v>151737694.97259414</v>
      </c>
      <c r="N32" s="314">
        <v>0.21220248447857468</v>
      </c>
      <c r="O32" s="309">
        <v>272553166.19155747</v>
      </c>
      <c r="P32" s="309">
        <v>45628292.684424192</v>
      </c>
      <c r="Q32" s="314">
        <v>0.20107224024954623</v>
      </c>
      <c r="R32" s="232"/>
      <c r="S32" s="232"/>
      <c r="T32" s="232"/>
    </row>
    <row r="33" spans="1:20">
      <c r="A33" s="418"/>
      <c r="B33" s="418"/>
      <c r="C33" s="172" t="s">
        <v>103</v>
      </c>
      <c r="D33" s="309">
        <v>130032972.55769403</v>
      </c>
      <c r="E33" s="309">
        <v>-1086776.279646948</v>
      </c>
      <c r="F33" s="310">
        <v>-8.2884255749691455E-3</v>
      </c>
      <c r="G33" s="321">
        <v>5.4501512788048583</v>
      </c>
      <c r="H33" s="321">
        <v>-0.43102813582253052</v>
      </c>
      <c r="I33" s="322">
        <v>3.4542412272061456</v>
      </c>
      <c r="J33" s="322">
        <v>0.17822791846849428</v>
      </c>
      <c r="K33" s="310">
        <v>5.4403905500973369E-2</v>
      </c>
      <c r="L33" s="311">
        <v>449165254.70495206</v>
      </c>
      <c r="M33" s="311">
        <v>19615212.475484848</v>
      </c>
      <c r="N33" s="310">
        <v>4.566455720427174E-2</v>
      </c>
      <c r="O33" s="309">
        <v>225840559.8066749</v>
      </c>
      <c r="P33" s="309">
        <v>-14970804.022443861</v>
      </c>
      <c r="Q33" s="310">
        <v>-6.2168179210459668E-2</v>
      </c>
      <c r="R33" s="232"/>
      <c r="S33" s="232"/>
      <c r="T33" s="232"/>
    </row>
    <row r="34" spans="1:20">
      <c r="A34" s="418"/>
      <c r="B34" s="418"/>
      <c r="C34" s="172" t="s">
        <v>67</v>
      </c>
      <c r="D34" s="309">
        <v>7024155.1253338763</v>
      </c>
      <c r="E34" s="309">
        <v>-145366.68775541428</v>
      </c>
      <c r="F34" s="314">
        <v>-2.0275646206978609E-2</v>
      </c>
      <c r="G34" s="323">
        <v>0.29440769741595008</v>
      </c>
      <c r="H34" s="323">
        <v>-2.7170436112740226E-2</v>
      </c>
      <c r="I34" s="324">
        <v>3.0504781761962629</v>
      </c>
      <c r="J34" s="324">
        <v>-3.5270636633247143E-2</v>
      </c>
      <c r="K34" s="314">
        <v>-1.1430171012819854E-2</v>
      </c>
      <c r="L34" s="315">
        <v>21427031.916048117</v>
      </c>
      <c r="M34" s="315">
        <v>-696311.50724743679</v>
      </c>
      <c r="N34" s="314">
        <v>-3.1474063116257153E-2</v>
      </c>
      <c r="O34" s="309">
        <v>28096620.501335505</v>
      </c>
      <c r="P34" s="309">
        <v>-581466.75102165714</v>
      </c>
      <c r="Q34" s="314">
        <v>-2.0275646206978609E-2</v>
      </c>
      <c r="R34" s="232"/>
      <c r="S34" s="232"/>
      <c r="T34" s="232"/>
    </row>
    <row r="35" spans="1:20">
      <c r="A35" s="418"/>
      <c r="B35" s="418" t="s">
        <v>124</v>
      </c>
      <c r="C35" s="172" t="s">
        <v>64</v>
      </c>
      <c r="D35" s="309">
        <v>1991790059.6622767</v>
      </c>
      <c r="E35" s="309">
        <v>130250076.85524607</v>
      </c>
      <c r="F35" s="310">
        <v>6.9968992370951361E-2</v>
      </c>
      <c r="G35" s="321">
        <v>83.483111454386545</v>
      </c>
      <c r="H35" s="321">
        <v>-1.3468759262295293E-2</v>
      </c>
      <c r="I35" s="322">
        <v>3.157380162140917</v>
      </c>
      <c r="J35" s="322">
        <v>0.10293319710486104</v>
      </c>
      <c r="K35" s="310">
        <v>3.3699454691185307E-2</v>
      </c>
      <c r="L35" s="311">
        <v>6288838421.5271463</v>
      </c>
      <c r="M35" s="311">
        <v>602863270.74893951</v>
      </c>
      <c r="N35" s="310">
        <v>0.10602636395032945</v>
      </c>
      <c r="O35" s="309">
        <v>2495782701.179625</v>
      </c>
      <c r="P35" s="309">
        <v>104732736.28266287</v>
      </c>
      <c r="Q35" s="310">
        <v>4.3801985663305086E-2</v>
      </c>
      <c r="R35" s="232"/>
      <c r="S35" s="232"/>
      <c r="T35" s="232"/>
    </row>
    <row r="36" spans="1:20">
      <c r="A36" s="418"/>
      <c r="B36" s="418"/>
      <c r="C36" s="172" t="s">
        <v>63</v>
      </c>
      <c r="D36" s="309">
        <v>255670315.71529317</v>
      </c>
      <c r="E36" s="309">
        <v>27576623.078428358</v>
      </c>
      <c r="F36" s="314">
        <v>0.12090041929537944</v>
      </c>
      <c r="G36" s="323">
        <v>10.716065861909705</v>
      </c>
      <c r="H36" s="323">
        <v>0.48526583645810106</v>
      </c>
      <c r="I36" s="324">
        <v>3.3902980526089852</v>
      </c>
      <c r="J36" s="324">
        <v>0.25535437994330756</v>
      </c>
      <c r="K36" s="314">
        <v>8.1454216281397138E-2</v>
      </c>
      <c r="L36" s="315">
        <v>866798573.47948289</v>
      </c>
      <c r="M36" s="315">
        <v>151737694.97259367</v>
      </c>
      <c r="N36" s="314">
        <v>0.21220248447857401</v>
      </c>
      <c r="O36" s="309">
        <v>272553166.19155753</v>
      </c>
      <c r="P36" s="309">
        <v>45628292.684424251</v>
      </c>
      <c r="Q36" s="314">
        <v>0.20107224024954651</v>
      </c>
      <c r="R36" s="232"/>
      <c r="S36" s="232"/>
      <c r="T36" s="232"/>
    </row>
    <row r="37" spans="1:20">
      <c r="A37" s="418"/>
      <c r="B37" s="418"/>
      <c r="C37" s="172" t="s">
        <v>103</v>
      </c>
      <c r="D37" s="309">
        <v>130032972.55769403</v>
      </c>
      <c r="E37" s="309">
        <v>-1086776.2796469033</v>
      </c>
      <c r="F37" s="310">
        <v>-8.288425574968809E-3</v>
      </c>
      <c r="G37" s="321">
        <v>5.4501512788048565</v>
      </c>
      <c r="H37" s="321">
        <v>-0.43102813582252875</v>
      </c>
      <c r="I37" s="322">
        <v>3.4542412272061473</v>
      </c>
      <c r="J37" s="322">
        <v>0.17822791846849606</v>
      </c>
      <c r="K37" s="310">
        <v>5.4403905500973918E-2</v>
      </c>
      <c r="L37" s="311">
        <v>449165254.7049523</v>
      </c>
      <c r="M37" s="311">
        <v>19615212.475485206</v>
      </c>
      <c r="N37" s="310">
        <v>4.5664557204272586E-2</v>
      </c>
      <c r="O37" s="309">
        <v>225840559.80667487</v>
      </c>
      <c r="P37" s="309">
        <v>-14970804.022443861</v>
      </c>
      <c r="Q37" s="310">
        <v>-6.2168179210459681E-2</v>
      </c>
      <c r="R37" s="232"/>
      <c r="S37" s="232"/>
      <c r="T37" s="232"/>
    </row>
    <row r="38" spans="1:20">
      <c r="A38" s="418"/>
      <c r="B38" s="418"/>
      <c r="C38" s="172" t="s">
        <v>67</v>
      </c>
      <c r="D38" s="309">
        <v>7024155.1253338754</v>
      </c>
      <c r="E38" s="309">
        <v>-145366.68775541522</v>
      </c>
      <c r="F38" s="314">
        <v>-2.0275646206978741E-2</v>
      </c>
      <c r="G38" s="323">
        <v>0.29440769741594996</v>
      </c>
      <c r="H38" s="323">
        <v>-2.7170436112740282E-2</v>
      </c>
      <c r="I38" s="324">
        <v>3.0504781761962647</v>
      </c>
      <c r="J38" s="324">
        <v>-3.5270636633245367E-2</v>
      </c>
      <c r="K38" s="314">
        <v>-1.1430171012819278E-2</v>
      </c>
      <c r="L38" s="315">
        <v>21427031.916048124</v>
      </c>
      <c r="M38" s="315">
        <v>-696311.50724742934</v>
      </c>
      <c r="N38" s="314">
        <v>-3.1474063116256813E-2</v>
      </c>
      <c r="O38" s="309">
        <v>28096620.501335502</v>
      </c>
      <c r="P38" s="309">
        <v>-581466.75102166086</v>
      </c>
      <c r="Q38" s="314">
        <v>-2.0275646206978741E-2</v>
      </c>
      <c r="R38" s="232"/>
      <c r="S38" s="232"/>
      <c r="T38" s="232"/>
    </row>
    <row r="39" spans="1:20">
      <c r="A39" s="418" t="s">
        <v>59</v>
      </c>
      <c r="B39" s="418" t="s">
        <v>122</v>
      </c>
      <c r="C39" s="172" t="s">
        <v>64</v>
      </c>
      <c r="D39" s="309">
        <v>227639.35756692599</v>
      </c>
      <c r="E39" s="309">
        <v>-4517.5463102108624</v>
      </c>
      <c r="F39" s="310">
        <v>-1.9459022043995123E-2</v>
      </c>
      <c r="G39" s="321">
        <v>23.072324431071952</v>
      </c>
      <c r="H39" s="321">
        <v>-8.3360202374846253</v>
      </c>
      <c r="I39" s="322">
        <v>5.1540799661049608</v>
      </c>
      <c r="J39" s="322">
        <v>0.67514951100902554</v>
      </c>
      <c r="K39" s="310">
        <v>0.15073900293336087</v>
      </c>
      <c r="L39" s="311">
        <v>1173271.4523326969</v>
      </c>
      <c r="M39" s="311">
        <v>133456.82519660902</v>
      </c>
      <c r="N39" s="310">
        <v>0.12834674730839557</v>
      </c>
      <c r="O39" s="309">
        <v>568774.93960785866</v>
      </c>
      <c r="P39" s="309">
        <v>24009.386408872087</v>
      </c>
      <c r="Q39" s="310">
        <v>4.407287918239973E-2</v>
      </c>
      <c r="R39" s="232"/>
      <c r="S39" s="232"/>
      <c r="T39" s="232"/>
    </row>
    <row r="40" spans="1:20">
      <c r="A40" s="418"/>
      <c r="B40" s="418"/>
      <c r="C40" s="172" t="s">
        <v>63</v>
      </c>
      <c r="D40" s="309">
        <v>597411.92617882299</v>
      </c>
      <c r="E40" s="309">
        <v>260797.47054336732</v>
      </c>
      <c r="F40" s="314">
        <v>0.7747661045959473</v>
      </c>
      <c r="G40" s="323">
        <v>60.550521347069811</v>
      </c>
      <c r="H40" s="323">
        <v>15.010187777613837</v>
      </c>
      <c r="I40" s="324">
        <v>6.6143338934886931</v>
      </c>
      <c r="J40" s="324">
        <v>6.1064143219915934E-2</v>
      </c>
      <c r="K40" s="314">
        <v>9.3181183663943387E-3</v>
      </c>
      <c r="L40" s="315">
        <v>3951481.9516989542</v>
      </c>
      <c r="M40" s="315">
        <v>1745556.6220799312</v>
      </c>
      <c r="N40" s="314">
        <v>0.79130358523123701</v>
      </c>
      <c r="O40" s="309">
        <v>1088646.7906873226</v>
      </c>
      <c r="P40" s="309">
        <v>429330.92190467997</v>
      </c>
      <c r="Q40" s="314">
        <v>0.65117638181133775</v>
      </c>
      <c r="R40" s="232"/>
      <c r="S40" s="232"/>
      <c r="T40" s="232"/>
    </row>
    <row r="41" spans="1:20">
      <c r="A41" s="418"/>
      <c r="B41" s="418"/>
      <c r="C41" s="172" t="s">
        <v>103</v>
      </c>
      <c r="D41" s="309">
        <v>161582.54349169909</v>
      </c>
      <c r="E41" s="309">
        <v>-8594.3832038570545</v>
      </c>
      <c r="F41" s="310">
        <v>-5.0502634938473602E-2</v>
      </c>
      <c r="G41" s="321">
        <v>16.377154221858223</v>
      </c>
      <c r="H41" s="321">
        <v>-6.645962812466145</v>
      </c>
      <c r="I41" s="322">
        <v>7.8366414820769217</v>
      </c>
      <c r="J41" s="322">
        <v>1.10175123069763</v>
      </c>
      <c r="K41" s="310">
        <v>0.16358859455385982</v>
      </c>
      <c r="L41" s="311">
        <v>1266264.4631065475</v>
      </c>
      <c r="M41" s="311">
        <v>120141.53849495808</v>
      </c>
      <c r="N41" s="310">
        <v>0.10482430454453474</v>
      </c>
      <c r="O41" s="309">
        <v>471974.19540512562</v>
      </c>
      <c r="P41" s="309">
        <v>-30505.047149189457</v>
      </c>
      <c r="Q41" s="310">
        <v>-6.070906928238342E-2</v>
      </c>
      <c r="R41" s="232"/>
      <c r="S41" s="232"/>
      <c r="T41" s="232"/>
    </row>
    <row r="42" spans="1:20">
      <c r="A42" s="418"/>
      <c r="B42" s="418"/>
      <c r="C42" s="172" t="s">
        <v>67</v>
      </c>
      <c r="D42" s="318"/>
      <c r="E42" s="309">
        <v>-208.47715210914612</v>
      </c>
      <c r="F42" s="314">
        <v>-1</v>
      </c>
      <c r="G42" s="318"/>
      <c r="H42" s="323">
        <v>-2.8204727663100122E-2</v>
      </c>
      <c r="I42" s="318"/>
      <c r="J42" s="324">
        <v>-6.3610799925353199</v>
      </c>
      <c r="K42" s="314">
        <v>-1</v>
      </c>
      <c r="L42" s="318"/>
      <c r="M42" s="315">
        <v>-1326.139841182232</v>
      </c>
      <c r="N42" s="314">
        <v>-1</v>
      </c>
      <c r="O42" s="318"/>
      <c r="P42" s="309">
        <v>-833.90860843658447</v>
      </c>
      <c r="Q42" s="314">
        <v>-1</v>
      </c>
      <c r="R42" s="232"/>
      <c r="S42" s="232"/>
      <c r="T42" s="232"/>
    </row>
    <row r="43" spans="1:20">
      <c r="A43" s="418"/>
      <c r="B43" s="418" t="s">
        <v>123</v>
      </c>
      <c r="C43" s="172" t="s">
        <v>64</v>
      </c>
      <c r="D43" s="309">
        <v>3296147.7295454568</v>
      </c>
      <c r="E43" s="309">
        <v>-217138.14327329351</v>
      </c>
      <c r="F43" s="310">
        <v>-6.1804860502023717E-2</v>
      </c>
      <c r="G43" s="321">
        <v>25.434706075361952</v>
      </c>
      <c r="H43" s="321">
        <v>-7.7464055762349773</v>
      </c>
      <c r="I43" s="322">
        <v>4.9393157967104475</v>
      </c>
      <c r="J43" s="322">
        <v>0.47824061798929218</v>
      </c>
      <c r="K43" s="310">
        <v>0.1072029945315533</v>
      </c>
      <c r="L43" s="311">
        <v>16280714.548835151</v>
      </c>
      <c r="M43" s="311">
        <v>607682.14585173316</v>
      </c>
      <c r="N43" s="310">
        <v>3.8772467907107672E-2</v>
      </c>
      <c r="O43" s="309">
        <v>7932896.7610942116</v>
      </c>
      <c r="P43" s="309">
        <v>-348329.6235075919</v>
      </c>
      <c r="Q43" s="310">
        <v>-4.2062565051388952E-2</v>
      </c>
      <c r="R43" s="232"/>
      <c r="S43" s="232"/>
      <c r="T43" s="232"/>
    </row>
    <row r="44" spans="1:20">
      <c r="A44" s="418"/>
      <c r="B44" s="418"/>
      <c r="C44" s="172" t="s">
        <v>63</v>
      </c>
      <c r="D44" s="309">
        <v>7108717.7904163143</v>
      </c>
      <c r="E44" s="309">
        <v>2562118.3370463429</v>
      </c>
      <c r="F44" s="314">
        <v>0.56352409384716806</v>
      </c>
      <c r="G44" s="323">
        <v>54.854382269106949</v>
      </c>
      <c r="H44" s="323">
        <v>11.914174851166074</v>
      </c>
      <c r="I44" s="324">
        <v>6.6586777165087669</v>
      </c>
      <c r="J44" s="324">
        <v>0.1336161226892898</v>
      </c>
      <c r="K44" s="314">
        <v>2.047737339611486E-2</v>
      </c>
      <c r="L44" s="315">
        <v>47334660.743994549</v>
      </c>
      <c r="M44" s="315">
        <v>17667819.26832952</v>
      </c>
      <c r="N44" s="314">
        <v>0.5955409605306986</v>
      </c>
      <c r="O44" s="309">
        <v>13383544.459835183</v>
      </c>
      <c r="P44" s="309">
        <v>4501241.8572717477</v>
      </c>
      <c r="Q44" s="314">
        <v>0.50676520027280858</v>
      </c>
      <c r="R44" s="232"/>
      <c r="S44" s="232"/>
      <c r="T44" s="232"/>
    </row>
    <row r="45" spans="1:20">
      <c r="A45" s="418"/>
      <c r="B45" s="418"/>
      <c r="C45" s="172" t="s">
        <v>103</v>
      </c>
      <c r="D45" s="309">
        <v>2553485.0082351714</v>
      </c>
      <c r="E45" s="309">
        <v>28852.066627541557</v>
      </c>
      <c r="F45" s="310">
        <v>1.1428222357412957E-2</v>
      </c>
      <c r="G45" s="321">
        <v>19.703953214882478</v>
      </c>
      <c r="H45" s="321">
        <v>-4.1398586886369486</v>
      </c>
      <c r="I45" s="322">
        <v>7.4407956454282038</v>
      </c>
      <c r="J45" s="322">
        <v>0.48905760001827847</v>
      </c>
      <c r="K45" s="310">
        <v>7.0350406880073976E-2</v>
      </c>
      <c r="L45" s="311">
        <v>18999960.129942466</v>
      </c>
      <c r="M45" s="311">
        <v>1449373.2590735294</v>
      </c>
      <c r="N45" s="310">
        <v>8.2582609330246873E-2</v>
      </c>
      <c r="O45" s="309">
        <v>7496326.7061163774</v>
      </c>
      <c r="P45" s="309">
        <v>51049.48210433498</v>
      </c>
      <c r="Q45" s="310">
        <v>6.8566260957608647E-3</v>
      </c>
      <c r="R45" s="232"/>
      <c r="S45" s="232"/>
      <c r="T45" s="232"/>
    </row>
    <row r="46" spans="1:20">
      <c r="A46" s="418"/>
      <c r="B46" s="418"/>
      <c r="C46" s="172" t="s">
        <v>67</v>
      </c>
      <c r="D46" s="309">
        <v>901.76187908649445</v>
      </c>
      <c r="E46" s="309">
        <v>-2790.2440139949322</v>
      </c>
      <c r="F46" s="314">
        <v>-0.75575286031467714</v>
      </c>
      <c r="G46" s="323">
        <v>6.9584406484396203E-3</v>
      </c>
      <c r="H46" s="323">
        <v>-2.7910586294250233E-2</v>
      </c>
      <c r="I46" s="324">
        <v>6.2579630345906336</v>
      </c>
      <c r="J46" s="324">
        <v>-2.3323801361896379E-2</v>
      </c>
      <c r="K46" s="314">
        <v>-3.7132202319430339E-3</v>
      </c>
      <c r="L46" s="315">
        <v>5643.1925053262712</v>
      </c>
      <c r="M46" s="315">
        <v>-17547.355509145258</v>
      </c>
      <c r="N46" s="314">
        <v>-0.75665980373535091</v>
      </c>
      <c r="O46" s="309">
        <v>3607.0475163459778</v>
      </c>
      <c r="P46" s="309">
        <v>-11160.976055979729</v>
      </c>
      <c r="Q46" s="314">
        <v>-0.75575286031467714</v>
      </c>
      <c r="R46" s="232"/>
      <c r="S46" s="232"/>
      <c r="T46" s="232"/>
    </row>
    <row r="47" spans="1:20">
      <c r="A47" s="418"/>
      <c r="B47" s="418" t="s">
        <v>124</v>
      </c>
      <c r="C47" s="172" t="s">
        <v>64</v>
      </c>
      <c r="D47" s="309">
        <v>3296147.7295454564</v>
      </c>
      <c r="E47" s="309">
        <v>-217138.14327329444</v>
      </c>
      <c r="F47" s="310">
        <v>-6.1804860502023974E-2</v>
      </c>
      <c r="G47" s="321">
        <v>25.434706075361944</v>
      </c>
      <c r="H47" s="321">
        <v>-7.7464055762349986</v>
      </c>
      <c r="I47" s="322">
        <v>4.9393157967104502</v>
      </c>
      <c r="J47" s="322">
        <v>0.47824061798929662</v>
      </c>
      <c r="K47" s="310">
        <v>0.10720299453155434</v>
      </c>
      <c r="L47" s="311">
        <v>16280714.548835158</v>
      </c>
      <c r="M47" s="311">
        <v>607682.1458517462</v>
      </c>
      <c r="N47" s="310">
        <v>3.8772467907108518E-2</v>
      </c>
      <c r="O47" s="309">
        <v>7932896.7610942107</v>
      </c>
      <c r="P47" s="309">
        <v>-348329.62350759283</v>
      </c>
      <c r="Q47" s="310">
        <v>-4.2062565051389063E-2</v>
      </c>
      <c r="R47" s="232"/>
      <c r="S47" s="232"/>
      <c r="T47" s="232"/>
    </row>
    <row r="48" spans="1:20">
      <c r="A48" s="418"/>
      <c r="B48" s="418"/>
      <c r="C48" s="172" t="s">
        <v>63</v>
      </c>
      <c r="D48" s="309">
        <v>7108717.7904163133</v>
      </c>
      <c r="E48" s="309">
        <v>2562118.3370463429</v>
      </c>
      <c r="F48" s="314">
        <v>0.56352409384716817</v>
      </c>
      <c r="G48" s="323">
        <v>54.854382269106935</v>
      </c>
      <c r="H48" s="323">
        <v>11.914174851166052</v>
      </c>
      <c r="I48" s="324">
        <v>6.6586777165087696</v>
      </c>
      <c r="J48" s="324">
        <v>0.13361612268928802</v>
      </c>
      <c r="K48" s="314">
        <v>2.0477373396114575E-2</v>
      </c>
      <c r="L48" s="315">
        <v>47334660.743994564</v>
      </c>
      <c r="M48" s="315">
        <v>17667819.26832952</v>
      </c>
      <c r="N48" s="314">
        <v>0.59554096053069827</v>
      </c>
      <c r="O48" s="309">
        <v>13383544.459835188</v>
      </c>
      <c r="P48" s="309">
        <v>4501241.8572717514</v>
      </c>
      <c r="Q48" s="314">
        <v>0.5067652002728088</v>
      </c>
      <c r="R48" s="232"/>
      <c r="S48" s="232"/>
      <c r="T48" s="232"/>
    </row>
    <row r="49" spans="1:20">
      <c r="A49" s="418"/>
      <c r="B49" s="418"/>
      <c r="C49" s="172" t="s">
        <v>103</v>
      </c>
      <c r="D49" s="309">
        <v>2553485.00823517</v>
      </c>
      <c r="E49" s="309">
        <v>28852.066627540626</v>
      </c>
      <c r="F49" s="310">
        <v>1.1428222357412591E-2</v>
      </c>
      <c r="G49" s="321">
        <v>19.703953214882464</v>
      </c>
      <c r="H49" s="321">
        <v>-4.1398586886369664</v>
      </c>
      <c r="I49" s="322">
        <v>7.44079564542821</v>
      </c>
      <c r="J49" s="322">
        <v>0.48905760001828291</v>
      </c>
      <c r="K49" s="310">
        <v>7.0350406880074601E-2</v>
      </c>
      <c r="L49" s="311">
        <v>18999960.129942469</v>
      </c>
      <c r="M49" s="311">
        <v>1449373.2590735331</v>
      </c>
      <c r="N49" s="310">
        <v>8.2582609330247095E-2</v>
      </c>
      <c r="O49" s="309">
        <v>7496326.7061163764</v>
      </c>
      <c r="P49" s="309">
        <v>51049.48210433498</v>
      </c>
      <c r="Q49" s="310">
        <v>6.8566260957608656E-3</v>
      </c>
      <c r="R49" s="232"/>
      <c r="S49" s="232"/>
      <c r="T49" s="232"/>
    </row>
    <row r="50" spans="1:20">
      <c r="A50" s="418"/>
      <c r="B50" s="418"/>
      <c r="C50" s="172" t="s">
        <v>67</v>
      </c>
      <c r="D50" s="309">
        <v>901.76187908649445</v>
      </c>
      <c r="E50" s="309">
        <v>-2790.2440139949322</v>
      </c>
      <c r="F50" s="314">
        <v>-0.75575286031467714</v>
      </c>
      <c r="G50" s="323">
        <v>6.9584406484396195E-3</v>
      </c>
      <c r="H50" s="323">
        <v>-2.791058629425025E-2</v>
      </c>
      <c r="I50" s="324">
        <v>6.2579630345906336</v>
      </c>
      <c r="J50" s="324">
        <v>-2.3323801361896379E-2</v>
      </c>
      <c r="K50" s="314">
        <v>-3.7132202319430339E-3</v>
      </c>
      <c r="L50" s="315">
        <v>5643.1925053262712</v>
      </c>
      <c r="M50" s="315">
        <v>-17547.355509145258</v>
      </c>
      <c r="N50" s="314">
        <v>-0.75665980373535091</v>
      </c>
      <c r="O50" s="309">
        <v>3607.0475163459778</v>
      </c>
      <c r="P50" s="309">
        <v>-11160.976055979729</v>
      </c>
      <c r="Q50" s="314">
        <v>-0.75575286031467714</v>
      </c>
      <c r="R50" s="232"/>
      <c r="S50" s="232"/>
      <c r="T50" s="232"/>
    </row>
    <row r="51" spans="1:20">
      <c r="A51" s="418" t="s">
        <v>101</v>
      </c>
      <c r="B51" s="418" t="s">
        <v>122</v>
      </c>
      <c r="C51" s="172" t="s">
        <v>64</v>
      </c>
      <c r="D51" s="309">
        <v>104649394.71178006</v>
      </c>
      <c r="E51" s="309">
        <v>9185773.963179633</v>
      </c>
      <c r="F51" s="310">
        <v>9.6222769376933609E-2</v>
      </c>
      <c r="G51" s="321">
        <v>77.001548928261286</v>
      </c>
      <c r="H51" s="321">
        <v>-0.16180767993549239</v>
      </c>
      <c r="I51" s="322">
        <v>2.5657104889853528</v>
      </c>
      <c r="J51" s="322">
        <v>9.5984222243093775E-2</v>
      </c>
      <c r="K51" s="310">
        <v>3.8864316072446219E-2</v>
      </c>
      <c r="L51" s="311">
        <v>268500049.67798239</v>
      </c>
      <c r="M51" s="311">
        <v>32731037.996842593</v>
      </c>
      <c r="N51" s="310">
        <v>0.13882671757181095</v>
      </c>
      <c r="O51" s="309">
        <v>73406804.67243427</v>
      </c>
      <c r="P51" s="309">
        <v>6331395.4804108664</v>
      </c>
      <c r="Q51" s="310">
        <v>9.4392200609397028E-2</v>
      </c>
      <c r="R51" s="232"/>
      <c r="S51" s="232"/>
      <c r="T51" s="232"/>
    </row>
    <row r="52" spans="1:20">
      <c r="A52" s="418"/>
      <c r="B52" s="418"/>
      <c r="C52" s="172" t="s">
        <v>63</v>
      </c>
      <c r="D52" s="309">
        <v>24269773.732280146</v>
      </c>
      <c r="E52" s="309">
        <v>3363436.9780013449</v>
      </c>
      <c r="F52" s="314">
        <v>0.16088122072906752</v>
      </c>
      <c r="G52" s="323">
        <v>17.857821105138548</v>
      </c>
      <c r="H52" s="323">
        <v>0.95920458827951194</v>
      </c>
      <c r="I52" s="324">
        <v>2.8211069884631077</v>
      </c>
      <c r="J52" s="324">
        <v>0.16915338700969818</v>
      </c>
      <c r="K52" s="314">
        <v>6.378444438733516E-2</v>
      </c>
      <c r="L52" s="315">
        <v>68467628.284553885</v>
      </c>
      <c r="M52" s="315">
        <v>13024993.235846438</v>
      </c>
      <c r="N52" s="314">
        <v>0.23492738439296265</v>
      </c>
      <c r="O52" s="309">
        <v>15577802.497795522</v>
      </c>
      <c r="P52" s="309">
        <v>2341337.8853643779</v>
      </c>
      <c r="Q52" s="314">
        <v>0.17688544138632678</v>
      </c>
      <c r="R52" s="232"/>
      <c r="S52" s="232"/>
      <c r="T52" s="232"/>
    </row>
    <row r="53" spans="1:20">
      <c r="A53" s="418"/>
      <c r="B53" s="418"/>
      <c r="C53" s="172" t="s">
        <v>103</v>
      </c>
      <c r="D53" s="309">
        <v>6543632.3713208111</v>
      </c>
      <c r="E53" s="309">
        <v>-357494.59597555548</v>
      </c>
      <c r="F53" s="310">
        <v>-5.1802350205941802E-2</v>
      </c>
      <c r="G53" s="321">
        <v>4.8148374827828304</v>
      </c>
      <c r="H53" s="321">
        <v>-0.76335153833430702</v>
      </c>
      <c r="I53" s="322">
        <v>2.9197855677739977</v>
      </c>
      <c r="J53" s="322">
        <v>0.26207643138069603</v>
      </c>
      <c r="K53" s="310">
        <v>9.8609899703453699E-2</v>
      </c>
      <c r="L53" s="311">
        <v>19106003.358601246</v>
      </c>
      <c r="M53" s="311">
        <v>764815.16620749608</v>
      </c>
      <c r="N53" s="310">
        <v>4.1699324939300911E-2</v>
      </c>
      <c r="O53" s="309">
        <v>9657288.6581669487</v>
      </c>
      <c r="P53" s="309">
        <v>-1065784.9324525706</v>
      </c>
      <c r="Q53" s="310">
        <v>-9.9391739079820629E-2</v>
      </c>
      <c r="R53" s="232"/>
      <c r="S53" s="232"/>
      <c r="T53" s="232"/>
    </row>
    <row r="54" spans="1:20">
      <c r="A54" s="418"/>
      <c r="B54" s="418"/>
      <c r="C54" s="172" t="s">
        <v>67</v>
      </c>
      <c r="D54" s="309">
        <v>399196.98423704505</v>
      </c>
      <c r="E54" s="309">
        <v>4849.2148596698535</v>
      </c>
      <c r="F54" s="314">
        <v>1.229679799463845E-2</v>
      </c>
      <c r="G54" s="323">
        <v>0.29373114100088538</v>
      </c>
      <c r="H54" s="323">
        <v>-2.5020623467041092E-2</v>
      </c>
      <c r="I54" s="324">
        <v>3.0932121613187009</v>
      </c>
      <c r="J54" s="324">
        <v>-9.6085350966412797E-3</v>
      </c>
      <c r="K54" s="314">
        <v>-3.0967097479212783E-3</v>
      </c>
      <c r="L54" s="315">
        <v>1234800.9664037775</v>
      </c>
      <c r="M54" s="315">
        <v>11210.545994433342</v>
      </c>
      <c r="N54" s="314">
        <v>9.1620086324988772E-3</v>
      </c>
      <c r="O54" s="309">
        <v>1596787.9369481802</v>
      </c>
      <c r="P54" s="309">
        <v>19396.859438679414</v>
      </c>
      <c r="Q54" s="314">
        <v>1.229679799463845E-2</v>
      </c>
      <c r="R54" s="232"/>
      <c r="S54" s="232"/>
      <c r="T54" s="232"/>
    </row>
    <row r="55" spans="1:20">
      <c r="A55" s="418"/>
      <c r="B55" s="418" t="s">
        <v>123</v>
      </c>
      <c r="C55" s="172" t="s">
        <v>64</v>
      </c>
      <c r="D55" s="309">
        <v>1547994840.3569248</v>
      </c>
      <c r="E55" s="309">
        <v>152185078.05441427</v>
      </c>
      <c r="F55" s="310">
        <v>0.10902995677818705</v>
      </c>
      <c r="G55" s="321">
        <v>77.468001913747202</v>
      </c>
      <c r="H55" s="321">
        <v>-0.40265147022701342</v>
      </c>
      <c r="I55" s="322">
        <v>2.513259780732632</v>
      </c>
      <c r="J55" s="322">
        <v>0.11937419866281518</v>
      </c>
      <c r="K55" s="310">
        <v>4.9866292506595529E-2</v>
      </c>
      <c r="L55" s="311">
        <v>3890513173.0506902</v>
      </c>
      <c r="M55" s="311">
        <v>549104307.76241207</v>
      </c>
      <c r="N55" s="310">
        <v>0.16433316900146502</v>
      </c>
      <c r="O55" s="309">
        <v>1080548188.9450045</v>
      </c>
      <c r="P55" s="309">
        <v>99769953.726854086</v>
      </c>
      <c r="Q55" s="310">
        <v>0.10172529338873704</v>
      </c>
      <c r="R55" s="232"/>
      <c r="S55" s="232"/>
      <c r="T55" s="232"/>
    </row>
    <row r="56" spans="1:20">
      <c r="A56" s="418"/>
      <c r="B56" s="418"/>
      <c r="C56" s="172" t="s">
        <v>63</v>
      </c>
      <c r="D56" s="309">
        <v>332172413.88281363</v>
      </c>
      <c r="E56" s="309">
        <v>50981832.93615514</v>
      </c>
      <c r="F56" s="314">
        <v>0.18130704365885689</v>
      </c>
      <c r="G56" s="323">
        <v>16.623268064921056</v>
      </c>
      <c r="H56" s="323">
        <v>0.93596249140550647</v>
      </c>
      <c r="I56" s="324">
        <v>2.7495651270523962</v>
      </c>
      <c r="J56" s="324">
        <v>0.18597285822785592</v>
      </c>
      <c r="K56" s="314">
        <v>7.2543852035069634E-2</v>
      </c>
      <c r="L56" s="315">
        <v>913329685.38099957</v>
      </c>
      <c r="M56" s="315">
        <v>192471685.99986482</v>
      </c>
      <c r="N56" s="314">
        <v>0.26700360704203058</v>
      </c>
      <c r="O56" s="309">
        <v>213276131.58576095</v>
      </c>
      <c r="P56" s="309">
        <v>38310451.276936322</v>
      </c>
      <c r="Q56" s="314">
        <v>0.21895980519903185</v>
      </c>
      <c r="R56" s="232"/>
      <c r="S56" s="232"/>
      <c r="T56" s="232"/>
    </row>
    <row r="57" spans="1:20">
      <c r="A57" s="418"/>
      <c r="B57" s="418"/>
      <c r="C57" s="172" t="s">
        <v>103</v>
      </c>
      <c r="D57" s="309">
        <v>111269786.57947372</v>
      </c>
      <c r="E57" s="309">
        <v>2350749.6871133149</v>
      </c>
      <c r="F57" s="310">
        <v>2.1582541988839389E-2</v>
      </c>
      <c r="G57" s="321">
        <v>5.5683958466511525</v>
      </c>
      <c r="H57" s="321">
        <v>-0.50807445598533363</v>
      </c>
      <c r="I57" s="322">
        <v>2.7382736747862939</v>
      </c>
      <c r="J57" s="322">
        <v>0.17395548786473247</v>
      </c>
      <c r="K57" s="310">
        <v>6.7836935662638778E-2</v>
      </c>
      <c r="L57" s="311">
        <v>304687127.38966215</v>
      </c>
      <c r="M57" s="311">
        <v>25384060.184601843</v>
      </c>
      <c r="N57" s="310">
        <v>9.0883571163811211E-2</v>
      </c>
      <c r="O57" s="309">
        <v>177483110.58419862</v>
      </c>
      <c r="P57" s="309">
        <v>1385224.293707639</v>
      </c>
      <c r="Q57" s="310">
        <v>7.8662176070789045E-3</v>
      </c>
      <c r="R57" s="232"/>
      <c r="S57" s="232"/>
      <c r="T57" s="232"/>
    </row>
    <row r="58" spans="1:20">
      <c r="A58" s="418"/>
      <c r="B58" s="418"/>
      <c r="C58" s="172" t="s">
        <v>67</v>
      </c>
      <c r="D58" s="309">
        <v>6108067.2880099677</v>
      </c>
      <c r="E58" s="309">
        <v>556485.72118799668</v>
      </c>
      <c r="F58" s="314">
        <v>0.10023913266693829</v>
      </c>
      <c r="G58" s="323">
        <v>0.30567270382358042</v>
      </c>
      <c r="H58" s="323">
        <v>-4.0437744518894148E-3</v>
      </c>
      <c r="I58" s="324">
        <v>3.1032416109225833</v>
      </c>
      <c r="J58" s="324">
        <v>0.16992852037835693</v>
      </c>
      <c r="K58" s="314">
        <v>5.7930577177777359E-2</v>
      </c>
      <c r="L58" s="315">
        <v>18954808.570467588</v>
      </c>
      <c r="M58" s="315">
        <v>2670281.6872846726</v>
      </c>
      <c r="N58" s="314">
        <v>0.16397662065591118</v>
      </c>
      <c r="O58" s="309">
        <v>24432269.152039871</v>
      </c>
      <c r="P58" s="309">
        <v>2225942.8847519867</v>
      </c>
      <c r="Q58" s="314">
        <v>0.10023913266693829</v>
      </c>
      <c r="R58" s="232"/>
      <c r="S58" s="232"/>
      <c r="T58" s="232"/>
    </row>
    <row r="59" spans="1:20">
      <c r="A59" s="418"/>
      <c r="B59" s="418" t="s">
        <v>124</v>
      </c>
      <c r="C59" s="172" t="s">
        <v>64</v>
      </c>
      <c r="D59" s="309">
        <v>1547994840.3569238</v>
      </c>
      <c r="E59" s="309">
        <v>152185078.05441546</v>
      </c>
      <c r="F59" s="310">
        <v>0.10902995677818808</v>
      </c>
      <c r="G59" s="321">
        <v>77.468001913747102</v>
      </c>
      <c r="H59" s="321">
        <v>-0.40265147022702763</v>
      </c>
      <c r="I59" s="322">
        <v>2.513259780732632</v>
      </c>
      <c r="J59" s="322">
        <v>0.11937419866281207</v>
      </c>
      <c r="K59" s="310">
        <v>4.9866292506594162E-2</v>
      </c>
      <c r="L59" s="311">
        <v>3890513173.0506883</v>
      </c>
      <c r="M59" s="311">
        <v>549104307.76241112</v>
      </c>
      <c r="N59" s="310">
        <v>0.16433316900146477</v>
      </c>
      <c r="O59" s="309">
        <v>1080548188.9450045</v>
      </c>
      <c r="P59" s="309">
        <v>99769953.726852655</v>
      </c>
      <c r="Q59" s="310">
        <v>0.10172529338873543</v>
      </c>
      <c r="R59" s="232"/>
      <c r="S59" s="232"/>
      <c r="T59" s="232"/>
    </row>
    <row r="60" spans="1:20">
      <c r="A60" s="418"/>
      <c r="B60" s="418"/>
      <c r="C60" s="172" t="s">
        <v>63</v>
      </c>
      <c r="D60" s="309">
        <v>332172413.88281387</v>
      </c>
      <c r="E60" s="309">
        <v>50981832.936155617</v>
      </c>
      <c r="F60" s="314">
        <v>0.18130704365885872</v>
      </c>
      <c r="G60" s="323">
        <v>16.623268064921056</v>
      </c>
      <c r="H60" s="323">
        <v>0.9359624914055118</v>
      </c>
      <c r="I60" s="324">
        <v>2.749565127052394</v>
      </c>
      <c r="J60" s="324">
        <v>0.18597285822785237</v>
      </c>
      <c r="K60" s="314">
        <v>7.2543852035068218E-2</v>
      </c>
      <c r="L60" s="315">
        <v>913329685.38099945</v>
      </c>
      <c r="M60" s="315">
        <v>192471685.99986494</v>
      </c>
      <c r="N60" s="314">
        <v>0.2670036070420308</v>
      </c>
      <c r="O60" s="309">
        <v>213276131.58576101</v>
      </c>
      <c r="P60" s="309">
        <v>38310451.276936203</v>
      </c>
      <c r="Q60" s="314">
        <v>0.21895980519903094</v>
      </c>
      <c r="R60" s="232"/>
      <c r="S60" s="232"/>
      <c r="T60" s="232"/>
    </row>
    <row r="61" spans="1:20">
      <c r="A61" s="418"/>
      <c r="B61" s="418"/>
      <c r="C61" s="172" t="s">
        <v>103</v>
      </c>
      <c r="D61" s="309">
        <v>111269786.57947372</v>
      </c>
      <c r="E61" s="309">
        <v>2350749.6871132553</v>
      </c>
      <c r="F61" s="310">
        <v>2.158254198883883E-2</v>
      </c>
      <c r="G61" s="321">
        <v>5.5683958466511481</v>
      </c>
      <c r="H61" s="321">
        <v>-0.50807445598534429</v>
      </c>
      <c r="I61" s="322">
        <v>2.7382736747862975</v>
      </c>
      <c r="J61" s="322">
        <v>0.17395548786473602</v>
      </c>
      <c r="K61" s="310">
        <v>6.7836935662640166E-2</v>
      </c>
      <c r="L61" s="311">
        <v>304687127.38966256</v>
      </c>
      <c r="M61" s="311">
        <v>25384060.184602141</v>
      </c>
      <c r="N61" s="310">
        <v>9.0883571163812238E-2</v>
      </c>
      <c r="O61" s="309">
        <v>177483110.58419836</v>
      </c>
      <c r="P61" s="309">
        <v>1385224.2937075794</v>
      </c>
      <c r="Q61" s="310">
        <v>7.8662176070785749E-3</v>
      </c>
      <c r="R61" s="232"/>
      <c r="S61" s="232"/>
      <c r="T61" s="232"/>
    </row>
    <row r="62" spans="1:20">
      <c r="A62" s="418"/>
      <c r="B62" s="418"/>
      <c r="C62" s="172" t="s">
        <v>67</v>
      </c>
      <c r="D62" s="309">
        <v>6108067.2880099667</v>
      </c>
      <c r="E62" s="309">
        <v>556485.72118799295</v>
      </c>
      <c r="F62" s="314">
        <v>0.10023913266693757</v>
      </c>
      <c r="G62" s="323">
        <v>0.30567270382358014</v>
      </c>
      <c r="H62" s="323">
        <v>-4.0437744518899699E-3</v>
      </c>
      <c r="I62" s="324">
        <v>3.1032416109225829</v>
      </c>
      <c r="J62" s="324">
        <v>0.16992852037835871</v>
      </c>
      <c r="K62" s="314">
        <v>5.7930577177778005E-2</v>
      </c>
      <c r="L62" s="315">
        <v>18954808.57046758</v>
      </c>
      <c r="M62" s="315">
        <v>2670281.6872846689</v>
      </c>
      <c r="N62" s="314">
        <v>0.16397662065591101</v>
      </c>
      <c r="O62" s="309">
        <v>24432269.152039867</v>
      </c>
      <c r="P62" s="309">
        <v>2225942.8847519718</v>
      </c>
      <c r="Q62" s="314">
        <v>0.10023913266693757</v>
      </c>
      <c r="R62" s="232"/>
      <c r="S62" s="232"/>
      <c r="T62" s="232"/>
    </row>
    <row r="63" spans="1:20">
      <c r="A63" s="418"/>
      <c r="B63" s="418"/>
      <c r="C63" s="214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</row>
    <row r="64" spans="1:20">
      <c r="A64" s="418"/>
      <c r="B64" s="418"/>
      <c r="C64" s="214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</row>
    <row r="65" spans="1:20">
      <c r="A65" s="418"/>
      <c r="B65" s="418"/>
      <c r="C65" s="214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</row>
    <row r="66" spans="1:20">
      <c r="A66" s="418"/>
      <c r="B66" s="418"/>
      <c r="C66" s="214"/>
      <c r="R66" s="232"/>
      <c r="S66" s="232"/>
      <c r="T66" s="232"/>
    </row>
    <row r="67" spans="1:20">
      <c r="A67" s="418"/>
      <c r="B67" s="418"/>
      <c r="C67" s="214"/>
      <c r="R67" s="232"/>
      <c r="S67" s="232"/>
      <c r="T67" s="232"/>
    </row>
    <row r="68" spans="1:20">
      <c r="A68" s="418"/>
      <c r="B68" s="418"/>
      <c r="C68" s="214"/>
      <c r="R68" s="232"/>
      <c r="S68" s="232"/>
      <c r="T68" s="232"/>
    </row>
    <row r="69" spans="1:20">
      <c r="A69" s="418"/>
      <c r="B69" s="418"/>
      <c r="C69" s="214"/>
      <c r="R69" s="232"/>
      <c r="S69" s="232"/>
      <c r="T69" s="232"/>
    </row>
    <row r="70" spans="1:20">
      <c r="A70" s="418"/>
      <c r="B70" s="418"/>
      <c r="C70" s="214"/>
      <c r="R70" s="232"/>
      <c r="S70" s="232"/>
      <c r="T70" s="232"/>
    </row>
    <row r="71" spans="1:20">
      <c r="A71" s="418"/>
      <c r="B71" s="418"/>
      <c r="C71" s="214"/>
      <c r="R71" s="232"/>
      <c r="S71" s="232"/>
      <c r="T71" s="232"/>
    </row>
    <row r="72" spans="1:20">
      <c r="A72" s="418"/>
      <c r="B72" s="418"/>
      <c r="C72" s="214"/>
      <c r="R72" s="232"/>
      <c r="S72" s="232"/>
      <c r="T72" s="232"/>
    </row>
    <row r="73" spans="1:20">
      <c r="A73" s="418"/>
      <c r="B73" s="418"/>
      <c r="C73" s="214"/>
      <c r="R73" s="232"/>
      <c r="S73" s="232"/>
      <c r="T73" s="232"/>
    </row>
    <row r="74" spans="1:20">
      <c r="A74" s="418"/>
      <c r="B74" s="418"/>
      <c r="C74" s="214"/>
      <c r="R74" s="235"/>
      <c r="S74" s="232"/>
      <c r="T74" s="232"/>
    </row>
    <row r="75" spans="1:20">
      <c r="R75" s="232"/>
      <c r="S75" s="232"/>
      <c r="T75" s="232"/>
    </row>
    <row r="76" spans="1:20">
      <c r="R76" s="232"/>
      <c r="S76" s="232"/>
      <c r="T76" s="232"/>
    </row>
    <row r="77" spans="1:20">
      <c r="R77" s="232"/>
      <c r="S77" s="232"/>
      <c r="T77" s="232"/>
    </row>
  </sheetData>
  <mergeCells count="32">
    <mergeCell ref="A39:A50"/>
    <mergeCell ref="B39:B42"/>
    <mergeCell ref="B43:B46"/>
    <mergeCell ref="B47:B50"/>
    <mergeCell ref="A63:A74"/>
    <mergeCell ref="B63:B66"/>
    <mergeCell ref="B67:B70"/>
    <mergeCell ref="B71:B74"/>
    <mergeCell ref="A51:A62"/>
    <mergeCell ref="B51:B54"/>
    <mergeCell ref="B55:B58"/>
    <mergeCell ref="B59:B62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Y25"/>
  <sheetViews>
    <sheetView zoomScaleNormal="100" workbookViewId="0">
      <selection activeCell="D3" sqref="D3:Q17"/>
    </sheetView>
  </sheetViews>
  <sheetFormatPr defaultRowHeight="14.4"/>
  <cols>
    <col min="1" max="1" width="28.6640625" bestFit="1" customWidth="1"/>
    <col min="2" max="2" width="9" bestFit="1" customWidth="1"/>
    <col min="3" max="3" width="26.44140625" bestFit="1" customWidth="1"/>
    <col min="4" max="4" width="12.5546875" bestFit="1" customWidth="1"/>
    <col min="5" max="5" width="11.664062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3" width="13.6640625" bestFit="1" customWidth="1"/>
    <col min="14" max="14" width="8.5546875" bestFit="1" customWidth="1"/>
    <col min="15" max="15" width="12.5546875" bestFit="1" customWidth="1"/>
    <col min="16" max="16" width="11.6640625" bestFit="1" customWidth="1"/>
    <col min="17" max="17" width="8.5546875" bestFit="1" customWidth="1"/>
  </cols>
  <sheetData>
    <row r="1" spans="1:20">
      <c r="A1" s="417" t="s">
        <v>0</v>
      </c>
      <c r="B1" s="417" t="s">
        <v>1</v>
      </c>
      <c r="C1" s="417" t="s">
        <v>2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20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20">
      <c r="A3" s="418" t="s">
        <v>280</v>
      </c>
      <c r="B3" s="172" t="s">
        <v>122</v>
      </c>
      <c r="C3" s="223" t="s">
        <v>153</v>
      </c>
      <c r="D3" s="309">
        <v>24656.564940168617</v>
      </c>
      <c r="E3" s="309">
        <v>8185.915075149398</v>
      </c>
      <c r="F3" s="310">
        <v>0.49700012702806895</v>
      </c>
      <c r="G3" s="321">
        <v>8.3276790975006631E-3</v>
      </c>
      <c r="H3" s="321">
        <v>2.3312348586786323E-3</v>
      </c>
      <c r="I3" s="322">
        <v>8.5521449674910723</v>
      </c>
      <c r="J3" s="322">
        <v>-3.7694414123734532E-4</v>
      </c>
      <c r="K3" s="310">
        <v>-4.4074033967064443E-5</v>
      </c>
      <c r="L3" s="311">
        <v>210866.51776867986</v>
      </c>
      <c r="M3" s="311">
        <v>70000.923899279238</v>
      </c>
      <c r="N3" s="310">
        <v>0.49693414819362158</v>
      </c>
      <c r="O3" s="309">
        <v>60685.612691760063</v>
      </c>
      <c r="P3" s="309">
        <v>20147.464700926772</v>
      </c>
      <c r="Q3" s="310">
        <v>0.49700012702806817</v>
      </c>
      <c r="R3" s="230"/>
      <c r="S3" s="230"/>
      <c r="T3" s="230"/>
    </row>
    <row r="4" spans="1:20">
      <c r="A4" s="418"/>
      <c r="B4" s="172" t="s">
        <v>123</v>
      </c>
      <c r="C4" s="223" t="s">
        <v>153</v>
      </c>
      <c r="D4" s="313">
        <v>321841.38787536474</v>
      </c>
      <c r="E4" s="313">
        <v>-36654.608489854669</v>
      </c>
      <c r="F4" s="314">
        <v>-0.10224551699738543</v>
      </c>
      <c r="G4" s="323">
        <v>7.3194729672383715E-3</v>
      </c>
      <c r="H4" s="323">
        <v>-1.5706042643186917E-3</v>
      </c>
      <c r="I4" s="324">
        <v>8.5604622609964949</v>
      </c>
      <c r="J4" s="324">
        <v>0.97921312416790229</v>
      </c>
      <c r="K4" s="314">
        <v>0.12916250429115025</v>
      </c>
      <c r="L4" s="315">
        <v>2755111.0549337948</v>
      </c>
      <c r="M4" s="315">
        <v>37263.591933468822</v>
      </c>
      <c r="N4" s="314">
        <v>1.3710700265839149E-2</v>
      </c>
      <c r="O4" s="313">
        <v>792127.44598353398</v>
      </c>
      <c r="P4" s="313">
        <v>115784.25158210134</v>
      </c>
      <c r="Q4" s="314">
        <v>0.1711915674476048</v>
      </c>
      <c r="R4" s="230"/>
      <c r="S4" s="230"/>
      <c r="T4" s="230"/>
    </row>
    <row r="5" spans="1:20">
      <c r="A5" s="418"/>
      <c r="B5" s="172" t="s">
        <v>124</v>
      </c>
      <c r="C5" s="223" t="s">
        <v>153</v>
      </c>
      <c r="D5" s="309">
        <v>321841.38787536474</v>
      </c>
      <c r="E5" s="309">
        <v>-36654.608489854669</v>
      </c>
      <c r="F5" s="310">
        <v>-0.10224551699738543</v>
      </c>
      <c r="G5" s="321">
        <v>7.3194729672383732E-3</v>
      </c>
      <c r="H5" s="321">
        <v>-1.5706042643186882E-3</v>
      </c>
      <c r="I5" s="322">
        <v>8.5604622609964949</v>
      </c>
      <c r="J5" s="322">
        <v>0.97921312416790229</v>
      </c>
      <c r="K5" s="310">
        <v>0.12916250429115025</v>
      </c>
      <c r="L5" s="311">
        <v>2755111.0549337948</v>
      </c>
      <c r="M5" s="311">
        <v>37263.591933468822</v>
      </c>
      <c r="N5" s="310">
        <v>1.3710700265839149E-2</v>
      </c>
      <c r="O5" s="309">
        <v>792127.4459835341</v>
      </c>
      <c r="P5" s="309">
        <v>115784.25158210134</v>
      </c>
      <c r="Q5" s="310">
        <v>0.17119156744760478</v>
      </c>
      <c r="R5" s="230"/>
      <c r="S5" s="230"/>
      <c r="T5" s="230"/>
    </row>
    <row r="6" spans="1:20">
      <c r="A6" s="418" t="s">
        <v>281</v>
      </c>
      <c r="B6" s="213" t="s">
        <v>122</v>
      </c>
      <c r="C6" s="223" t="s">
        <v>153</v>
      </c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230"/>
      <c r="S6" s="230"/>
      <c r="T6" s="230"/>
    </row>
    <row r="7" spans="1:20">
      <c r="A7" s="418"/>
      <c r="B7" s="213" t="s">
        <v>123</v>
      </c>
      <c r="C7" s="223" t="s">
        <v>153</v>
      </c>
      <c r="D7" s="317"/>
      <c r="E7" s="309">
        <v>-99940</v>
      </c>
      <c r="F7" s="310">
        <v>-1</v>
      </c>
      <c r="G7" s="317"/>
      <c r="H7" s="321">
        <v>-2.4848626734024124E-3</v>
      </c>
      <c r="I7" s="317"/>
      <c r="J7" s="322">
        <v>-5.1154065439263556</v>
      </c>
      <c r="K7" s="310">
        <v>-1</v>
      </c>
      <c r="L7" s="317"/>
      <c r="M7" s="311">
        <v>-511233.73</v>
      </c>
      <c r="N7" s="310">
        <v>-1</v>
      </c>
      <c r="O7" s="317"/>
      <c r="P7" s="309">
        <v>-39976</v>
      </c>
      <c r="Q7" s="310">
        <v>-1</v>
      </c>
      <c r="R7" s="230"/>
      <c r="S7" s="230"/>
      <c r="T7" s="230"/>
    </row>
    <row r="8" spans="1:20">
      <c r="A8" s="418"/>
      <c r="B8" s="213" t="s">
        <v>124</v>
      </c>
      <c r="C8" s="223" t="s">
        <v>153</v>
      </c>
      <c r="D8" s="318"/>
      <c r="E8" s="313">
        <v>-99940</v>
      </c>
      <c r="F8" s="314">
        <v>-1</v>
      </c>
      <c r="G8" s="318"/>
      <c r="H8" s="323">
        <v>-2.4848626734024128E-3</v>
      </c>
      <c r="I8" s="318"/>
      <c r="J8" s="324">
        <v>-5.1154065439263556</v>
      </c>
      <c r="K8" s="314">
        <v>-1</v>
      </c>
      <c r="L8" s="318"/>
      <c r="M8" s="315">
        <v>-511233.73</v>
      </c>
      <c r="N8" s="314">
        <v>-1</v>
      </c>
      <c r="O8" s="318"/>
      <c r="P8" s="313">
        <v>-39976</v>
      </c>
      <c r="Q8" s="314">
        <v>-1</v>
      </c>
      <c r="R8" s="230"/>
      <c r="S8" s="230"/>
      <c r="T8" s="230"/>
    </row>
    <row r="9" spans="1:20">
      <c r="A9" s="418" t="s">
        <v>58</v>
      </c>
      <c r="B9" s="213" t="s">
        <v>122</v>
      </c>
      <c r="C9" s="223" t="s">
        <v>153</v>
      </c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230"/>
      <c r="S9" s="230"/>
      <c r="T9" s="230"/>
    </row>
    <row r="10" spans="1:20">
      <c r="A10" s="418"/>
      <c r="B10" s="213" t="s">
        <v>123</v>
      </c>
      <c r="C10" s="223" t="s">
        <v>153</v>
      </c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318"/>
      <c r="O10" s="318"/>
      <c r="P10" s="318"/>
      <c r="Q10" s="318"/>
      <c r="R10" s="230"/>
      <c r="S10" s="230"/>
      <c r="T10" s="230"/>
    </row>
    <row r="11" spans="1:20">
      <c r="A11" s="418"/>
      <c r="B11" s="213" t="s">
        <v>124</v>
      </c>
      <c r="C11" s="223" t="s">
        <v>153</v>
      </c>
      <c r="D11" s="317"/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230"/>
      <c r="S11" s="230"/>
      <c r="T11" s="230"/>
    </row>
    <row r="12" spans="1:20">
      <c r="A12" s="418" t="s">
        <v>59</v>
      </c>
      <c r="B12" s="213" t="s">
        <v>122</v>
      </c>
      <c r="C12" s="223" t="s">
        <v>153</v>
      </c>
      <c r="D12" s="313">
        <v>24656.564940168617</v>
      </c>
      <c r="E12" s="313">
        <v>8185.915075149398</v>
      </c>
      <c r="F12" s="314">
        <v>0.49700012702806895</v>
      </c>
      <c r="G12" s="323">
        <v>2.4990593530739185</v>
      </c>
      <c r="H12" s="323">
        <v>0.27075668691924415</v>
      </c>
      <c r="I12" s="324">
        <v>8.5521449674910723</v>
      </c>
      <c r="J12" s="324">
        <v>-3.7694414123734532E-4</v>
      </c>
      <c r="K12" s="314">
        <v>-4.4074033967064443E-5</v>
      </c>
      <c r="L12" s="315">
        <v>210866.51776867986</v>
      </c>
      <c r="M12" s="315">
        <v>70000.923899279238</v>
      </c>
      <c r="N12" s="314">
        <v>0.49693414819362158</v>
      </c>
      <c r="O12" s="313">
        <v>60685.612691760063</v>
      </c>
      <c r="P12" s="313">
        <v>20147.464700926772</v>
      </c>
      <c r="Q12" s="314">
        <v>0.49700012702806817</v>
      </c>
      <c r="R12" s="230"/>
      <c r="S12" s="230"/>
      <c r="T12" s="230"/>
    </row>
    <row r="13" spans="1:20">
      <c r="A13" s="418"/>
      <c r="B13" s="213" t="s">
        <v>123</v>
      </c>
      <c r="C13" s="223" t="s">
        <v>153</v>
      </c>
      <c r="D13" s="309">
        <v>321841.38787536474</v>
      </c>
      <c r="E13" s="309">
        <v>63285.391510145331</v>
      </c>
      <c r="F13" s="310">
        <v>0.24476474109984475</v>
      </c>
      <c r="G13" s="321">
        <v>2.483487323738768</v>
      </c>
      <c r="H13" s="321">
        <v>4.156380992545472E-2</v>
      </c>
      <c r="I13" s="322">
        <v>8.5604622609964949</v>
      </c>
      <c r="J13" s="322">
        <v>2.60876418775986E-2</v>
      </c>
      <c r="K13" s="310">
        <v>3.0567725277909036E-3</v>
      </c>
      <c r="L13" s="311">
        <v>2755111.0549337948</v>
      </c>
      <c r="M13" s="311">
        <v>548497.3219334688</v>
      </c>
      <c r="N13" s="310">
        <v>0.24856970376400161</v>
      </c>
      <c r="O13" s="309">
        <v>792127.44598353398</v>
      </c>
      <c r="P13" s="309">
        <v>155760.25158210134</v>
      </c>
      <c r="Q13" s="310">
        <v>0.24476474109984492</v>
      </c>
      <c r="R13" s="230"/>
      <c r="S13" s="230"/>
      <c r="T13" s="230"/>
    </row>
    <row r="14" spans="1:20">
      <c r="A14" s="418"/>
      <c r="B14" s="213" t="s">
        <v>124</v>
      </c>
      <c r="C14" s="223" t="s">
        <v>153</v>
      </c>
      <c r="D14" s="313">
        <v>321841.38787536474</v>
      </c>
      <c r="E14" s="313">
        <v>63285.391510145331</v>
      </c>
      <c r="F14" s="314">
        <v>0.24476474109984475</v>
      </c>
      <c r="G14" s="323">
        <v>2.4834873237387676</v>
      </c>
      <c r="H14" s="323">
        <v>4.1563809925453388E-2</v>
      </c>
      <c r="I14" s="324">
        <v>8.5604622609964949</v>
      </c>
      <c r="J14" s="324">
        <v>2.60876418775986E-2</v>
      </c>
      <c r="K14" s="314">
        <v>3.0567725277909036E-3</v>
      </c>
      <c r="L14" s="315">
        <v>2755111.0549337948</v>
      </c>
      <c r="M14" s="315">
        <v>548497.3219334688</v>
      </c>
      <c r="N14" s="314">
        <v>0.24856970376400161</v>
      </c>
      <c r="O14" s="313">
        <v>792127.4459835341</v>
      </c>
      <c r="P14" s="313">
        <v>155760.25158210134</v>
      </c>
      <c r="Q14" s="314">
        <v>0.24476474109984486</v>
      </c>
      <c r="R14" s="230"/>
      <c r="S14" s="230"/>
      <c r="T14" s="230"/>
    </row>
    <row r="15" spans="1:20">
      <c r="A15" s="418" t="s">
        <v>101</v>
      </c>
      <c r="B15" s="213" t="s">
        <v>122</v>
      </c>
      <c r="C15" s="223" t="s">
        <v>153</v>
      </c>
      <c r="D15" s="309">
        <v>0</v>
      </c>
      <c r="E15" s="309">
        <v>0</v>
      </c>
      <c r="F15" s="317"/>
      <c r="G15" s="321">
        <v>0</v>
      </c>
      <c r="H15" s="321">
        <v>0</v>
      </c>
      <c r="I15" s="317"/>
      <c r="J15" s="317"/>
      <c r="K15" s="317"/>
      <c r="L15" s="311">
        <v>0</v>
      </c>
      <c r="M15" s="311">
        <v>0</v>
      </c>
      <c r="N15" s="317"/>
      <c r="O15" s="309">
        <v>0</v>
      </c>
      <c r="P15" s="309">
        <v>0</v>
      </c>
      <c r="Q15" s="317"/>
      <c r="R15" s="230"/>
      <c r="S15" s="230"/>
      <c r="T15" s="230"/>
    </row>
    <row r="16" spans="1:20">
      <c r="A16" s="418"/>
      <c r="B16" s="213" t="s">
        <v>123</v>
      </c>
      <c r="C16" s="223" t="s">
        <v>153</v>
      </c>
      <c r="D16" s="313">
        <v>0</v>
      </c>
      <c r="E16" s="313">
        <v>-99940.000000000029</v>
      </c>
      <c r="F16" s="314">
        <v>-1</v>
      </c>
      <c r="G16" s="323">
        <v>0</v>
      </c>
      <c r="H16" s="323">
        <v>-5.5755399549267054E-3</v>
      </c>
      <c r="I16" s="318"/>
      <c r="J16" s="324">
        <v>-5.1154065439263539</v>
      </c>
      <c r="K16" s="314">
        <v>-1</v>
      </c>
      <c r="L16" s="315">
        <v>0</v>
      </c>
      <c r="M16" s="315">
        <v>-511233.73</v>
      </c>
      <c r="N16" s="314">
        <v>-1</v>
      </c>
      <c r="O16" s="313">
        <v>0</v>
      </c>
      <c r="P16" s="313">
        <v>-39976</v>
      </c>
      <c r="Q16" s="314">
        <v>-1</v>
      </c>
      <c r="R16" s="230"/>
      <c r="S16" s="230"/>
      <c r="T16" s="230"/>
    </row>
    <row r="17" spans="1:25">
      <c r="A17" s="418"/>
      <c r="B17" s="213" t="s">
        <v>124</v>
      </c>
      <c r="C17" s="223" t="s">
        <v>153</v>
      </c>
      <c r="D17" s="309">
        <v>0</v>
      </c>
      <c r="E17" s="309">
        <v>-99939.999999999971</v>
      </c>
      <c r="F17" s="310">
        <v>-1</v>
      </c>
      <c r="G17" s="321">
        <v>0</v>
      </c>
      <c r="H17" s="321">
        <v>-5.5755399549267011E-3</v>
      </c>
      <c r="I17" s="317"/>
      <c r="J17" s="322">
        <v>-5.1154065439263574</v>
      </c>
      <c r="K17" s="310">
        <v>-1</v>
      </c>
      <c r="L17" s="311">
        <v>0</v>
      </c>
      <c r="M17" s="311">
        <v>-511233.73</v>
      </c>
      <c r="N17" s="310">
        <v>-1</v>
      </c>
      <c r="O17" s="309">
        <v>0</v>
      </c>
      <c r="P17" s="309">
        <v>-39976</v>
      </c>
      <c r="Q17" s="310">
        <v>-1</v>
      </c>
      <c r="R17" s="230"/>
      <c r="S17" s="230"/>
      <c r="T17" s="230"/>
    </row>
    <row r="18" spans="1:25">
      <c r="C18" s="215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230"/>
    </row>
    <row r="19" spans="1:25">
      <c r="C19" s="215"/>
      <c r="D19" s="308"/>
      <c r="E19" s="308"/>
      <c r="F19" s="308"/>
      <c r="G19" s="308"/>
      <c r="H19" s="308"/>
      <c r="I19" s="308"/>
      <c r="J19" s="308"/>
      <c r="K19" s="308"/>
      <c r="L19" s="308"/>
      <c r="M19" s="308"/>
      <c r="N19" s="308"/>
      <c r="O19" s="308"/>
      <c r="P19" s="308"/>
      <c r="Q19" s="308"/>
      <c r="R19" s="308"/>
      <c r="S19" s="308"/>
      <c r="T19" s="230"/>
    </row>
    <row r="20" spans="1:25">
      <c r="C20" s="215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230"/>
    </row>
    <row r="21" spans="1:25"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  <c r="Q21" s="308"/>
      <c r="R21" s="308"/>
      <c r="S21" s="308"/>
      <c r="T21" s="230"/>
      <c r="U21" s="215"/>
      <c r="V21" s="215"/>
      <c r="W21" s="215"/>
      <c r="X21" s="215"/>
      <c r="Y21" s="215"/>
    </row>
    <row r="22" spans="1:25"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  <c r="S22" s="308"/>
      <c r="T22" s="230"/>
      <c r="U22" s="215"/>
      <c r="V22" s="215"/>
      <c r="W22" s="215"/>
      <c r="X22" s="215"/>
      <c r="Y22" s="215"/>
    </row>
    <row r="23" spans="1:25">
      <c r="D23" s="308"/>
      <c r="E23" s="308"/>
      <c r="F23" s="308"/>
      <c r="G23" s="308"/>
      <c r="H23" s="308"/>
      <c r="I23" s="308"/>
      <c r="J23" s="308"/>
      <c r="K23" s="308"/>
      <c r="L23" s="308"/>
      <c r="M23" s="308"/>
      <c r="N23" s="308"/>
      <c r="O23" s="308"/>
      <c r="P23" s="308"/>
      <c r="Q23" s="308"/>
      <c r="R23" s="308"/>
      <c r="S23" s="308"/>
      <c r="T23" s="230"/>
      <c r="U23" s="215"/>
      <c r="V23" s="215"/>
      <c r="W23" s="215"/>
      <c r="X23" s="215"/>
      <c r="Y23" s="215"/>
    </row>
    <row r="24" spans="1:25"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  <c r="O24" s="308"/>
      <c r="P24" s="308"/>
      <c r="Q24" s="308"/>
      <c r="R24" s="308"/>
      <c r="S24" s="308"/>
    </row>
    <row r="25" spans="1:25"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66"/>
  </sheetPr>
  <dimension ref="A1:R39"/>
  <sheetViews>
    <sheetView zoomScale="85" zoomScaleNormal="85" workbookViewId="0">
      <selection activeCell="D3" sqref="D3:Q32"/>
    </sheetView>
  </sheetViews>
  <sheetFormatPr defaultRowHeight="14.4"/>
  <cols>
    <col min="1" max="1" width="31.21875" bestFit="1" customWidth="1"/>
    <col min="2" max="2" width="31" bestFit="1" customWidth="1"/>
    <col min="3" max="3" width="17.21875" bestFit="1" customWidth="1"/>
    <col min="4" max="4" width="13.5546875" bestFit="1" customWidth="1"/>
    <col min="5" max="5" width="11.5546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4.77734375" bestFit="1" customWidth="1"/>
    <col min="13" max="13" width="13" bestFit="1" customWidth="1"/>
    <col min="15" max="15" width="13.5546875" bestFit="1" customWidth="1"/>
    <col min="16" max="16" width="11.77734375" bestFit="1" customWidth="1"/>
  </cols>
  <sheetData>
    <row r="1" spans="1:18">
      <c r="A1" s="417" t="s">
        <v>0</v>
      </c>
      <c r="B1" s="417" t="s">
        <v>1</v>
      </c>
      <c r="C1" s="417" t="s">
        <v>104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8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8">
      <c r="A3" s="418" t="s">
        <v>280</v>
      </c>
      <c r="B3" s="418" t="s">
        <v>122</v>
      </c>
      <c r="C3" s="172" t="s">
        <v>105</v>
      </c>
      <c r="D3" s="309">
        <v>239684398.20013255</v>
      </c>
      <c r="E3" s="309">
        <v>16587979.329975277</v>
      </c>
      <c r="F3" s="310">
        <v>7.4353409229887854E-2</v>
      </c>
      <c r="G3" s="321">
        <v>80.952669511417312</v>
      </c>
      <c r="H3" s="321">
        <v>-0.26970159107351321</v>
      </c>
      <c r="I3" s="322">
        <v>3.2493583293385919</v>
      </c>
      <c r="J3" s="322">
        <v>0.13365134627511832</v>
      </c>
      <c r="K3" s="310">
        <v>4.2895993429943012E-2</v>
      </c>
      <c r="L3" s="311">
        <v>778820495.70410848</v>
      </c>
      <c r="M3" s="311">
        <v>83717425.533905745</v>
      </c>
      <c r="N3" s="310">
        <v>0.12043886601364992</v>
      </c>
      <c r="O3" s="309">
        <v>258657986.08036217</v>
      </c>
      <c r="P3" s="309">
        <v>11815838.791991591</v>
      </c>
      <c r="Q3" s="310">
        <v>4.7867995485340958E-2</v>
      </c>
      <c r="R3" s="225"/>
    </row>
    <row r="4" spans="1:18">
      <c r="A4" s="418"/>
      <c r="B4" s="418"/>
      <c r="C4" s="172" t="s">
        <v>13</v>
      </c>
      <c r="D4" s="309">
        <v>56395273.59664268</v>
      </c>
      <c r="E4" s="309">
        <v>4818082.4232789874</v>
      </c>
      <c r="F4" s="314">
        <v>9.3414982740805355E-2</v>
      </c>
      <c r="G4" s="323">
        <v>19.04733048858267</v>
      </c>
      <c r="H4" s="323">
        <v>0.2697015910735665</v>
      </c>
      <c r="I4" s="324">
        <v>1.8851865878962677</v>
      </c>
      <c r="J4" s="324">
        <v>3.9180174486608266E-2</v>
      </c>
      <c r="K4" s="314">
        <v>2.1224289472668009E-2</v>
      </c>
      <c r="L4" s="315">
        <v>106315613.4051313</v>
      </c>
      <c r="M4" s="315">
        <v>11103787.713445842</v>
      </c>
      <c r="N4" s="314">
        <v>0.11662193884824856</v>
      </c>
      <c r="O4" s="309">
        <v>40750194.520154752</v>
      </c>
      <c r="P4" s="309">
        <v>-268803.84592481703</v>
      </c>
      <c r="Q4" s="314">
        <v>-6.5531547973414891E-3</v>
      </c>
      <c r="R4" s="225"/>
    </row>
    <row r="5" spans="1:18">
      <c r="A5" s="418"/>
      <c r="B5" s="418" t="s">
        <v>123</v>
      </c>
      <c r="C5" s="172" t="s">
        <v>105</v>
      </c>
      <c r="D5" s="309">
        <v>3553673515.0269823</v>
      </c>
      <c r="E5" s="309">
        <v>281190018.75556707</v>
      </c>
      <c r="F5" s="310">
        <v>8.5925572757188193E-2</v>
      </c>
      <c r="G5" s="321">
        <v>80.819366953835996</v>
      </c>
      <c r="H5" s="321">
        <v>-0.33253241412934642</v>
      </c>
      <c r="I5" s="322">
        <v>3.1676074244216683</v>
      </c>
      <c r="J5" s="322">
        <v>0.13294567348359809</v>
      </c>
      <c r="K5" s="310">
        <v>4.3809058272310616E-2</v>
      </c>
      <c r="L5" s="311">
        <v>11256642610.170116</v>
      </c>
      <c r="M5" s="311">
        <v>1325762113.4591656</v>
      </c>
      <c r="N5" s="310">
        <v>0.13349894945350013</v>
      </c>
      <c r="O5" s="309">
        <v>3928026512.6687322</v>
      </c>
      <c r="P5" s="309">
        <v>272733639.49358845</v>
      </c>
      <c r="Q5" s="310">
        <v>7.4613348083564193E-2</v>
      </c>
      <c r="R5" s="225"/>
    </row>
    <row r="6" spans="1:18">
      <c r="A6" s="418"/>
      <c r="B6" s="418"/>
      <c r="C6" s="172" t="s">
        <v>13</v>
      </c>
      <c r="D6" s="309">
        <v>843383340.24000132</v>
      </c>
      <c r="E6" s="309">
        <v>83325981.943036914</v>
      </c>
      <c r="F6" s="314">
        <v>0.10963117590196443</v>
      </c>
      <c r="G6" s="323">
        <v>19.180633046165198</v>
      </c>
      <c r="H6" s="323">
        <v>0.3325324141303625</v>
      </c>
      <c r="I6" s="324">
        <v>1.8796937280764738</v>
      </c>
      <c r="J6" s="324">
        <v>0.10025501939869885</v>
      </c>
      <c r="K6" s="314">
        <v>5.6340810677988497E-2</v>
      </c>
      <c r="L6" s="315">
        <v>1585302375.0133173</v>
      </c>
      <c r="M6" s="315">
        <v>232826890.84432602</v>
      </c>
      <c r="N6" s="314">
        <v>0.1721486959058508</v>
      </c>
      <c r="O6" s="309">
        <v>619781885.89401305</v>
      </c>
      <c r="P6" s="309">
        <v>5873615.0641041994</v>
      </c>
      <c r="Q6" s="314">
        <v>9.5675776711136046E-3</v>
      </c>
      <c r="R6" s="225"/>
    </row>
    <row r="7" spans="1:18">
      <c r="A7" s="418"/>
      <c r="B7" s="418" t="s">
        <v>124</v>
      </c>
      <c r="C7" s="172" t="s">
        <v>105</v>
      </c>
      <c r="D7" s="309">
        <v>3553673515.0269818</v>
      </c>
      <c r="E7" s="309">
        <v>281190018.75556612</v>
      </c>
      <c r="F7" s="310">
        <v>8.5925572757187887E-2</v>
      </c>
      <c r="G7" s="321">
        <v>80.819366953835953</v>
      </c>
      <c r="H7" s="321">
        <v>-0.33253241412941748</v>
      </c>
      <c r="I7" s="322">
        <v>3.1676074244216688</v>
      </c>
      <c r="J7" s="322">
        <v>0.13294567348359942</v>
      </c>
      <c r="K7" s="310">
        <v>4.3809058272311067E-2</v>
      </c>
      <c r="L7" s="311">
        <v>11256642610.170116</v>
      </c>
      <c r="M7" s="311">
        <v>1325762113.4591675</v>
      </c>
      <c r="N7" s="310">
        <v>0.13349894945350035</v>
      </c>
      <c r="O7" s="309">
        <v>3928026512.6687326</v>
      </c>
      <c r="P7" s="309">
        <v>272733639.49358797</v>
      </c>
      <c r="Q7" s="310">
        <v>7.4613348083564041E-2</v>
      </c>
      <c r="R7" s="225"/>
    </row>
    <row r="8" spans="1:18">
      <c r="A8" s="418"/>
      <c r="B8" s="418"/>
      <c r="C8" s="172" t="s">
        <v>13</v>
      </c>
      <c r="D8" s="309">
        <v>843383340.24000144</v>
      </c>
      <c r="E8" s="309">
        <v>83325981.943037033</v>
      </c>
      <c r="F8" s="314">
        <v>0.1096311759019646</v>
      </c>
      <c r="G8" s="323">
        <v>19.180633046165195</v>
      </c>
      <c r="H8" s="323">
        <v>0.33253241413035539</v>
      </c>
      <c r="I8" s="324">
        <v>1.8796937280764741</v>
      </c>
      <c r="J8" s="324">
        <v>0.10025501939869974</v>
      </c>
      <c r="K8" s="314">
        <v>5.6340810677989017E-2</v>
      </c>
      <c r="L8" s="315">
        <v>1585302375.0133176</v>
      </c>
      <c r="M8" s="315">
        <v>232826890.84432673</v>
      </c>
      <c r="N8" s="314">
        <v>0.17214869590585138</v>
      </c>
      <c r="O8" s="309">
        <v>619781885.89401305</v>
      </c>
      <c r="P8" s="309">
        <v>5873615.0641044378</v>
      </c>
      <c r="Q8" s="314">
        <v>9.5675776711139967E-3</v>
      </c>
      <c r="R8" s="225"/>
    </row>
    <row r="9" spans="1:18">
      <c r="A9" s="418" t="s">
        <v>281</v>
      </c>
      <c r="B9" s="418" t="s">
        <v>122</v>
      </c>
      <c r="C9" s="172" t="s">
        <v>105</v>
      </c>
      <c r="D9" s="309">
        <v>238732532.67431414</v>
      </c>
      <c r="E9" s="309">
        <v>16344713.551926106</v>
      </c>
      <c r="F9" s="310">
        <v>7.3496442459966838E-2</v>
      </c>
      <c r="G9" s="321">
        <v>80.900767539950621</v>
      </c>
      <c r="H9" s="321">
        <v>-0.28209078964590617</v>
      </c>
      <c r="I9" s="322">
        <v>3.2367288623264585</v>
      </c>
      <c r="J9" s="322">
        <v>0.12987792926755803</v>
      </c>
      <c r="K9" s="310">
        <v>4.180372089486914E-2</v>
      </c>
      <c r="L9" s="311">
        <v>772712478.8832469</v>
      </c>
      <c r="M9" s="311">
        <v>81786675.541921616</v>
      </c>
      <c r="N9" s="310">
        <v>0.11837258812219821</v>
      </c>
      <c r="O9" s="309">
        <v>256610265.40087199</v>
      </c>
      <c r="P9" s="309">
        <v>11404059.424809545</v>
      </c>
      <c r="Q9" s="310">
        <v>4.6508037508328132E-2</v>
      </c>
      <c r="R9" s="225"/>
    </row>
    <row r="10" spans="1:18">
      <c r="A10" s="418"/>
      <c r="B10" s="418"/>
      <c r="C10" s="172" t="s">
        <v>13</v>
      </c>
      <c r="D10" s="309">
        <v>56360505.295223445</v>
      </c>
      <c r="E10" s="309">
        <v>4813871.1374506801</v>
      </c>
      <c r="F10" s="314">
        <v>9.3388660891349243E-2</v>
      </c>
      <c r="G10" s="323">
        <v>19.099232460049247</v>
      </c>
      <c r="H10" s="323">
        <v>0.28209078964591683</v>
      </c>
      <c r="I10" s="324">
        <v>1.8816995556416327</v>
      </c>
      <c r="J10" s="324">
        <v>3.8787694343499046E-2</v>
      </c>
      <c r="K10" s="314">
        <v>2.1046961147766056E-2</v>
      </c>
      <c r="L10" s="315">
        <v>106053537.76975985</v>
      </c>
      <c r="M10" s="315">
        <v>11057634.27040489</v>
      </c>
      <c r="N10" s="314">
        <v>0.1164011695565375</v>
      </c>
      <c r="O10" s="309">
        <v>40676944.830949225</v>
      </c>
      <c r="P10" s="309">
        <v>-270600.2742940858</v>
      </c>
      <c r="Q10" s="314">
        <v>-6.6084614742737188E-3</v>
      </c>
      <c r="R10" s="225"/>
    </row>
    <row r="11" spans="1:18">
      <c r="A11" s="418"/>
      <c r="B11" s="418" t="s">
        <v>123</v>
      </c>
      <c r="C11" s="172" t="s">
        <v>105</v>
      </c>
      <c r="D11" s="309">
        <v>3541189387.5415192</v>
      </c>
      <c r="E11" s="309">
        <v>278780986.81885958</v>
      </c>
      <c r="F11" s="310">
        <v>8.5452510101772211E-2</v>
      </c>
      <c r="G11" s="321">
        <v>80.77350707559529</v>
      </c>
      <c r="H11" s="321">
        <v>-0.34153055048233227</v>
      </c>
      <c r="I11" s="322">
        <v>3.1564768367827951</v>
      </c>
      <c r="J11" s="322">
        <v>0.13069199133788345</v>
      </c>
      <c r="K11" s="310">
        <v>4.3192757586392926E-2</v>
      </c>
      <c r="L11" s="311">
        <v>11177682276.435858</v>
      </c>
      <c r="M11" s="311">
        <v>1306336377.8770638</v>
      </c>
      <c r="N11" s="310">
        <v>0.13233619724213974</v>
      </c>
      <c r="O11" s="309">
        <v>3900269376.8893938</v>
      </c>
      <c r="P11" s="309">
        <v>268429351.80788898</v>
      </c>
      <c r="Q11" s="310">
        <v>7.3910015296410239E-2</v>
      </c>
      <c r="R11" s="225"/>
    </row>
    <row r="12" spans="1:18">
      <c r="A12" s="418"/>
      <c r="B12" s="418"/>
      <c r="C12" s="172" t="s">
        <v>13</v>
      </c>
      <c r="D12" s="309">
        <v>842908215.43538928</v>
      </c>
      <c r="E12" s="309">
        <v>83363971.863355041</v>
      </c>
      <c r="F12" s="314">
        <v>0.10975525463968433</v>
      </c>
      <c r="G12" s="323">
        <v>19.226492924405768</v>
      </c>
      <c r="H12" s="323">
        <v>0.34153055048323111</v>
      </c>
      <c r="I12" s="324">
        <v>1.8765004814087347</v>
      </c>
      <c r="J12" s="324">
        <v>0.10030845251651388</v>
      </c>
      <c r="K12" s="314">
        <v>5.6473878322196087E-2</v>
      </c>
      <c r="L12" s="315">
        <v>1581717672.0478854</v>
      </c>
      <c r="M12" s="315">
        <v>232621241.02426672</v>
      </c>
      <c r="N12" s="314">
        <v>0.17242743785762354</v>
      </c>
      <c r="O12" s="309">
        <v>618747146.65822554</v>
      </c>
      <c r="P12" s="309">
        <v>6009601.9694267511</v>
      </c>
      <c r="Q12" s="314">
        <v>9.8077913154137591E-3</v>
      </c>
      <c r="R12" s="225"/>
    </row>
    <row r="13" spans="1:18">
      <c r="A13" s="418"/>
      <c r="B13" s="418" t="s">
        <v>124</v>
      </c>
      <c r="C13" s="172" t="s">
        <v>105</v>
      </c>
      <c r="D13" s="309">
        <v>3541189387.5415187</v>
      </c>
      <c r="E13" s="309">
        <v>278780986.81885958</v>
      </c>
      <c r="F13" s="310">
        <v>8.5452510101772225E-2</v>
      </c>
      <c r="G13" s="321">
        <v>80.773507075595248</v>
      </c>
      <c r="H13" s="321">
        <v>-0.34153055048237491</v>
      </c>
      <c r="I13" s="322">
        <v>3.1564768367827942</v>
      </c>
      <c r="J13" s="322">
        <v>0.13069199133788212</v>
      </c>
      <c r="K13" s="310">
        <v>4.3192757586392475E-2</v>
      </c>
      <c r="L13" s="311">
        <v>11177682276.435854</v>
      </c>
      <c r="M13" s="311">
        <v>1306336377.8770599</v>
      </c>
      <c r="N13" s="310">
        <v>0.13233619724213935</v>
      </c>
      <c r="O13" s="309">
        <v>3900269376.8893943</v>
      </c>
      <c r="P13" s="309">
        <v>268429351.80788946</v>
      </c>
      <c r="Q13" s="310">
        <v>7.3910015296410378E-2</v>
      </c>
      <c r="R13" s="225"/>
    </row>
    <row r="14" spans="1:18">
      <c r="A14" s="418"/>
      <c r="B14" s="418"/>
      <c r="C14" s="172" t="s">
        <v>13</v>
      </c>
      <c r="D14" s="309">
        <v>842908215.43538916</v>
      </c>
      <c r="E14" s="309">
        <v>83363971.86335516</v>
      </c>
      <c r="F14" s="314">
        <v>0.10975525463968452</v>
      </c>
      <c r="G14" s="323">
        <v>19.226492924405758</v>
      </c>
      <c r="H14" s="323">
        <v>0.34153055048322756</v>
      </c>
      <c r="I14" s="324">
        <v>1.8765004814087352</v>
      </c>
      <c r="J14" s="324">
        <v>0.10030845251651344</v>
      </c>
      <c r="K14" s="314">
        <v>5.647387832219581E-2</v>
      </c>
      <c r="L14" s="315">
        <v>1581717672.0478857</v>
      </c>
      <c r="M14" s="315">
        <v>232621241.02426672</v>
      </c>
      <c r="N14" s="314">
        <v>0.17242743785762352</v>
      </c>
      <c r="O14" s="309">
        <v>618747146.65822554</v>
      </c>
      <c r="P14" s="309">
        <v>6009601.9694266319</v>
      </c>
      <c r="Q14" s="314">
        <v>9.8077913154135631E-3</v>
      </c>
      <c r="R14" s="225"/>
    </row>
    <row r="15" spans="1:18">
      <c r="A15" s="418" t="s">
        <v>58</v>
      </c>
      <c r="B15" s="418" t="s">
        <v>122</v>
      </c>
      <c r="C15" s="172" t="s">
        <v>105</v>
      </c>
      <c r="D15" s="309">
        <v>131994670.42097546</v>
      </c>
      <c r="E15" s="309">
        <v>6745433.1494758129</v>
      </c>
      <c r="F15" s="310">
        <v>5.3856081653047561E-2</v>
      </c>
      <c r="G15" s="321">
        <v>82.917752818628045</v>
      </c>
      <c r="H15" s="321">
        <v>-0.46045627112570742</v>
      </c>
      <c r="I15" s="322">
        <v>3.5436037437673851</v>
      </c>
      <c r="J15" s="322">
        <v>0.13745323428747858</v>
      </c>
      <c r="K15" s="310">
        <v>4.0354421774646314E-2</v>
      </c>
      <c r="L15" s="311">
        <v>467736808.26111078</v>
      </c>
      <c r="M15" s="311">
        <v>41119054.916822553</v>
      </c>
      <c r="N15" s="310">
        <v>9.6383834461850754E-2</v>
      </c>
      <c r="O15" s="309">
        <v>171557541.1402697</v>
      </c>
      <c r="P15" s="309">
        <v>4957644.4933744669</v>
      </c>
      <c r="Q15" s="310">
        <v>2.975778852901742E-2</v>
      </c>
      <c r="R15" s="225"/>
    </row>
    <row r="16" spans="1:18">
      <c r="A16" s="418"/>
      <c r="B16" s="418"/>
      <c r="C16" s="172" t="s">
        <v>13</v>
      </c>
      <c r="D16" s="309">
        <v>27192796.597935222</v>
      </c>
      <c r="E16" s="309">
        <v>2223843.0029540695</v>
      </c>
      <c r="F16" s="314">
        <v>8.9064325202681691E-2</v>
      </c>
      <c r="G16" s="323">
        <v>17.082247181371912</v>
      </c>
      <c r="H16" s="323">
        <v>0.46045627112559728</v>
      </c>
      <c r="I16" s="324">
        <v>1.9707042975936866</v>
      </c>
      <c r="J16" s="324">
        <v>3.8881406523025186E-2</v>
      </c>
      <c r="K16" s="314">
        <v>2.0126796665855949E-2</v>
      </c>
      <c r="L16" s="315">
        <v>53588961.119141921</v>
      </c>
      <c r="M16" s="315">
        <v>5353364.9982762486</v>
      </c>
      <c r="N16" s="314">
        <v>0.11098370143207371</v>
      </c>
      <c r="O16" s="309">
        <v>25475168.856408753</v>
      </c>
      <c r="P16" s="309">
        <v>-1408965.1692544036</v>
      </c>
      <c r="Q16" s="314">
        <v>-5.2408798732718281E-2</v>
      </c>
      <c r="R16" s="225"/>
    </row>
    <row r="17" spans="1:18">
      <c r="A17" s="418"/>
      <c r="B17" s="418" t="s">
        <v>123</v>
      </c>
      <c r="C17" s="172" t="s">
        <v>105</v>
      </c>
      <c r="D17" s="309">
        <v>1976451010.0431991</v>
      </c>
      <c r="E17" s="309">
        <v>118457479.29622936</v>
      </c>
      <c r="F17" s="310">
        <v>6.3755592974861358E-2</v>
      </c>
      <c r="G17" s="321">
        <v>82.840196513255165</v>
      </c>
      <c r="H17" s="321">
        <v>-0.49731291940501876</v>
      </c>
      <c r="I17" s="322">
        <v>3.4532656892570528</v>
      </c>
      <c r="J17" s="322">
        <v>0.14148944547599163</v>
      </c>
      <c r="K17" s="310">
        <v>4.2723129541642237E-2</v>
      </c>
      <c r="L17" s="311">
        <v>6825210459.4796257</v>
      </c>
      <c r="M17" s="311">
        <v>671951623.25291443</v>
      </c>
      <c r="N17" s="310">
        <v>0.1092025609741727</v>
      </c>
      <c r="O17" s="309">
        <v>2631116893.9232984</v>
      </c>
      <c r="P17" s="309">
        <v>145625504.04692841</v>
      </c>
      <c r="Q17" s="310">
        <v>5.8590226721393676E-2</v>
      </c>
      <c r="R17" s="225"/>
    </row>
    <row r="18" spans="1:18">
      <c r="A18" s="418"/>
      <c r="B18" s="418"/>
      <c r="C18" s="172" t="s">
        <v>13</v>
      </c>
      <c r="D18" s="309">
        <v>409408866.23914468</v>
      </c>
      <c r="E18" s="309">
        <v>37921886.474470913</v>
      </c>
      <c r="F18" s="314">
        <v>0.10208133404431383</v>
      </c>
      <c r="G18" s="323">
        <v>17.159803486744888</v>
      </c>
      <c r="H18" s="323">
        <v>0.49731291940552325</v>
      </c>
      <c r="I18" s="324">
        <v>1.9620421973689921</v>
      </c>
      <c r="J18" s="324">
        <v>6.8207486231702363E-2</v>
      </c>
      <c r="K18" s="314">
        <v>3.6015543400164135E-2</v>
      </c>
      <c r="L18" s="315">
        <v>803277471.53819919</v>
      </c>
      <c r="M18" s="315">
        <v>99742534.524304032</v>
      </c>
      <c r="N18" s="314">
        <v>0.14177339216109758</v>
      </c>
      <c r="O18" s="309">
        <v>391580367.69024527</v>
      </c>
      <c r="P18" s="309">
        <v>-11800978.424815655</v>
      </c>
      <c r="Q18" s="314">
        <v>-2.9255141663019617E-2</v>
      </c>
      <c r="R18" s="225"/>
    </row>
    <row r="19" spans="1:18">
      <c r="A19" s="418"/>
      <c r="B19" s="418" t="s">
        <v>124</v>
      </c>
      <c r="C19" s="172" t="s">
        <v>105</v>
      </c>
      <c r="D19" s="309">
        <v>1976451010.0431988</v>
      </c>
      <c r="E19" s="309">
        <v>118457479.2962296</v>
      </c>
      <c r="F19" s="310">
        <v>6.3755592974861511E-2</v>
      </c>
      <c r="G19" s="321">
        <v>82.840196513255179</v>
      </c>
      <c r="H19" s="321">
        <v>-0.49731291940499034</v>
      </c>
      <c r="I19" s="322">
        <v>3.4532656892570515</v>
      </c>
      <c r="J19" s="322">
        <v>0.14148944547598985</v>
      </c>
      <c r="K19" s="310">
        <v>4.2723129541641695E-2</v>
      </c>
      <c r="L19" s="311">
        <v>6825210459.4796228</v>
      </c>
      <c r="M19" s="311">
        <v>671951623.25291252</v>
      </c>
      <c r="N19" s="310">
        <v>0.10920256097417241</v>
      </c>
      <c r="O19" s="309">
        <v>2631116893.9232984</v>
      </c>
      <c r="P19" s="309">
        <v>145625504.04692888</v>
      </c>
      <c r="Q19" s="310">
        <v>5.8590226721393884E-2</v>
      </c>
      <c r="R19" s="225"/>
    </row>
    <row r="20" spans="1:18">
      <c r="A20" s="418"/>
      <c r="B20" s="418"/>
      <c r="C20" s="172" t="s">
        <v>13</v>
      </c>
      <c r="D20" s="309">
        <v>409408866.23914462</v>
      </c>
      <c r="E20" s="309">
        <v>37921886.474470973</v>
      </c>
      <c r="F20" s="314">
        <v>0.10208133404431402</v>
      </c>
      <c r="G20" s="323">
        <v>17.159803486744888</v>
      </c>
      <c r="H20" s="323">
        <v>0.49731291940553035</v>
      </c>
      <c r="I20" s="324">
        <v>1.9620421973689923</v>
      </c>
      <c r="J20" s="324">
        <v>6.8207486231701919E-2</v>
      </c>
      <c r="K20" s="314">
        <v>3.6015543400163885E-2</v>
      </c>
      <c r="L20" s="315">
        <v>803277471.53819919</v>
      </c>
      <c r="M20" s="315">
        <v>99742534.524304032</v>
      </c>
      <c r="N20" s="314">
        <v>0.14177339216109758</v>
      </c>
      <c r="O20" s="309">
        <v>391580367.69024533</v>
      </c>
      <c r="P20" s="309">
        <v>-11800978.424815595</v>
      </c>
      <c r="Q20" s="314">
        <v>-2.9255141663019468E-2</v>
      </c>
      <c r="R20" s="225"/>
    </row>
    <row r="21" spans="1:18">
      <c r="A21" s="418" t="s">
        <v>59</v>
      </c>
      <c r="B21" s="418" t="s">
        <v>122</v>
      </c>
      <c r="C21" s="172" t="s">
        <v>105</v>
      </c>
      <c r="D21" s="309">
        <v>951865.52581820951</v>
      </c>
      <c r="E21" s="309">
        <v>243265.77804888377</v>
      </c>
      <c r="F21" s="310">
        <v>0.34330491764170845</v>
      </c>
      <c r="G21" s="321">
        <v>96.476068379229559</v>
      </c>
      <c r="H21" s="321">
        <v>0.61010558292339567</v>
      </c>
      <c r="I21" s="322">
        <v>6.4168904694920457</v>
      </c>
      <c r="J21" s="322">
        <v>0.52178982624825387</v>
      </c>
      <c r="K21" s="310">
        <v>8.851245429478162E-2</v>
      </c>
      <c r="L21" s="311">
        <v>6108016.8208609037</v>
      </c>
      <c r="M21" s="311">
        <v>1930749.9919835627</v>
      </c>
      <c r="N21" s="310">
        <v>0.46220413276842559</v>
      </c>
      <c r="O21" s="309">
        <v>2047720.6794902086</v>
      </c>
      <c r="P21" s="309">
        <v>411779.36718208226</v>
      </c>
      <c r="Q21" s="310">
        <v>0.25170790913098745</v>
      </c>
      <c r="R21" s="225"/>
    </row>
    <row r="22" spans="1:18">
      <c r="A22" s="418"/>
      <c r="B22" s="418"/>
      <c r="C22" s="172" t="s">
        <v>13</v>
      </c>
      <c r="D22" s="309">
        <v>34768.301419238836</v>
      </c>
      <c r="E22" s="309">
        <v>4211.2858283069327</v>
      </c>
      <c r="F22" s="314">
        <v>0.13781731451407425</v>
      </c>
      <c r="G22" s="323">
        <v>3.523931620770524</v>
      </c>
      <c r="H22" s="323">
        <v>-0.61010558292326245</v>
      </c>
      <c r="I22" s="324">
        <v>7.5377750615804366</v>
      </c>
      <c r="J22" s="324">
        <v>0.47156822969923606</v>
      </c>
      <c r="K22" s="314">
        <v>6.6735695815132667E-2</v>
      </c>
      <c r="L22" s="315">
        <v>262075.63537145019</v>
      </c>
      <c r="M22" s="315">
        <v>46153.443040906801</v>
      </c>
      <c r="N22" s="314">
        <v>0.21375034470867654</v>
      </c>
      <c r="O22" s="309">
        <v>73249.689205527306</v>
      </c>
      <c r="P22" s="309">
        <v>1796.4283692731697</v>
      </c>
      <c r="Q22" s="314">
        <v>2.5141307034117794E-2</v>
      </c>
      <c r="R22" s="225"/>
    </row>
    <row r="23" spans="1:18">
      <c r="A23" s="418"/>
      <c r="B23" s="418" t="s">
        <v>123</v>
      </c>
      <c r="C23" s="172" t="s">
        <v>105</v>
      </c>
      <c r="D23" s="309">
        <v>12484127.485463928</v>
      </c>
      <c r="E23" s="309">
        <v>2409031.9367045853</v>
      </c>
      <c r="F23" s="310">
        <v>0.23910760201189712</v>
      </c>
      <c r="G23" s="321">
        <v>96.333702022484999</v>
      </c>
      <c r="H23" s="321">
        <v>1.179796987232038</v>
      </c>
      <c r="I23" s="322">
        <v>6.3248580107974881</v>
      </c>
      <c r="J23" s="322">
        <v>0.41577279527410926</v>
      </c>
      <c r="K23" s="310">
        <v>7.0361617764769957E-2</v>
      </c>
      <c r="L23" s="311">
        <v>78960333.73425363</v>
      </c>
      <c r="M23" s="311">
        <v>19425735.582094394</v>
      </c>
      <c r="N23" s="310">
        <v>0.32629321747407897</v>
      </c>
      <c r="O23" s="309">
        <v>27757135.779341172</v>
      </c>
      <c r="P23" s="309">
        <v>4304287.6857013181</v>
      </c>
      <c r="Q23" s="310">
        <v>0.18352942331420258</v>
      </c>
      <c r="R23" s="225"/>
    </row>
    <row r="24" spans="1:18">
      <c r="A24" s="418"/>
      <c r="B24" s="418"/>
      <c r="C24" s="172" t="s">
        <v>13</v>
      </c>
      <c r="D24" s="309">
        <v>475124.80461211654</v>
      </c>
      <c r="E24" s="309">
        <v>-37989.920317980694</v>
      </c>
      <c r="F24" s="314">
        <v>-7.4037868087212161E-2</v>
      </c>
      <c r="G24" s="323">
        <v>3.6662979775149367</v>
      </c>
      <c r="H24" s="323">
        <v>-1.1797969872321481</v>
      </c>
      <c r="I24" s="324">
        <v>7.5447607252571371</v>
      </c>
      <c r="J24" s="324">
        <v>0.95938521136412902</v>
      </c>
      <c r="K24" s="314">
        <v>0.14568420727719128</v>
      </c>
      <c r="L24" s="315">
        <v>3584702.965432968</v>
      </c>
      <c r="M24" s="315">
        <v>205649.82006035931</v>
      </c>
      <c r="N24" s="314">
        <v>6.0860191069200327E-2</v>
      </c>
      <c r="O24" s="309">
        <v>1034739.2357875159</v>
      </c>
      <c r="P24" s="309">
        <v>-135986.90532223799</v>
      </c>
      <c r="Q24" s="314">
        <v>-0.11615603388964509</v>
      </c>
      <c r="R24" s="225"/>
    </row>
    <row r="25" spans="1:18">
      <c r="A25" s="418"/>
      <c r="B25" s="418" t="s">
        <v>124</v>
      </c>
      <c r="C25" s="172" t="s">
        <v>105</v>
      </c>
      <c r="D25" s="309">
        <v>12484127.485463932</v>
      </c>
      <c r="E25" s="309">
        <v>2409031.9367045909</v>
      </c>
      <c r="F25" s="310">
        <v>0.23910760201189774</v>
      </c>
      <c r="G25" s="321">
        <v>96.333702022485028</v>
      </c>
      <c r="H25" s="321">
        <v>1.1797969872320806</v>
      </c>
      <c r="I25" s="322">
        <v>6.3248580107974863</v>
      </c>
      <c r="J25" s="322">
        <v>0.41577279527410571</v>
      </c>
      <c r="K25" s="310">
        <v>7.0361617764769332E-2</v>
      </c>
      <c r="L25" s="311">
        <v>78960333.73425363</v>
      </c>
      <c r="M25" s="311">
        <v>19425735.582094386</v>
      </c>
      <c r="N25" s="310">
        <v>0.3262932174740788</v>
      </c>
      <c r="O25" s="309">
        <v>27757135.779341169</v>
      </c>
      <c r="P25" s="309">
        <v>4304287.6857013218</v>
      </c>
      <c r="Q25" s="310">
        <v>0.1835294233142028</v>
      </c>
      <c r="R25" s="225"/>
    </row>
    <row r="26" spans="1:18">
      <c r="A26" s="418"/>
      <c r="B26" s="418"/>
      <c r="C26" s="172" t="s">
        <v>13</v>
      </c>
      <c r="D26" s="309">
        <v>475124.80461211654</v>
      </c>
      <c r="E26" s="309">
        <v>-37989.920317980926</v>
      </c>
      <c r="F26" s="314">
        <v>-7.4037868087212591E-2</v>
      </c>
      <c r="G26" s="323">
        <v>3.6662979775149371</v>
      </c>
      <c r="H26" s="323">
        <v>-1.1797969872321494</v>
      </c>
      <c r="I26" s="324">
        <v>7.5447607252571363</v>
      </c>
      <c r="J26" s="324">
        <v>0.95938521136412813</v>
      </c>
      <c r="K26" s="314">
        <v>0.14568420727719114</v>
      </c>
      <c r="L26" s="315">
        <v>3584702.9654329675</v>
      </c>
      <c r="M26" s="315">
        <v>205649.82006035745</v>
      </c>
      <c r="N26" s="314">
        <v>6.0860191069199751E-2</v>
      </c>
      <c r="O26" s="309">
        <v>1034739.2357875158</v>
      </c>
      <c r="P26" s="309">
        <v>-135986.90532223857</v>
      </c>
      <c r="Q26" s="314">
        <v>-0.11615603388964554</v>
      </c>
      <c r="R26" s="225"/>
    </row>
    <row r="27" spans="1:18">
      <c r="A27" s="418" t="s">
        <v>101</v>
      </c>
      <c r="B27" s="418" t="s">
        <v>122</v>
      </c>
      <c r="C27" s="172" t="s">
        <v>105</v>
      </c>
      <c r="D27" s="309">
        <v>106737862.25333886</v>
      </c>
      <c r="E27" s="309">
        <v>9599280.402450487</v>
      </c>
      <c r="F27" s="310">
        <v>9.8820470914283767E-2</v>
      </c>
      <c r="G27" s="321">
        <v>78.538253808679755</v>
      </c>
      <c r="H27" s="321">
        <v>2.1024177155396728E-2</v>
      </c>
      <c r="I27" s="322">
        <v>2.8572398227190137</v>
      </c>
      <c r="J27" s="322">
        <v>0.13630191153187665</v>
      </c>
      <c r="K27" s="310">
        <v>5.009372355446675E-2</v>
      </c>
      <c r="L27" s="311">
        <v>304975670.62213641</v>
      </c>
      <c r="M27" s="311">
        <v>40667620.62509948</v>
      </c>
      <c r="N27" s="310">
        <v>0.15386447982025289</v>
      </c>
      <c r="O27" s="309">
        <v>85052724.260602266</v>
      </c>
      <c r="P27" s="309">
        <v>6446414.9314350784</v>
      </c>
      <c r="Q27" s="310">
        <v>8.2008874178794586E-2</v>
      </c>
      <c r="R27" s="225"/>
    </row>
    <row r="28" spans="1:18">
      <c r="A28" s="418"/>
      <c r="B28" s="418"/>
      <c r="C28" s="172" t="s">
        <v>13</v>
      </c>
      <c r="D28" s="309">
        <v>29167708.697288208</v>
      </c>
      <c r="E28" s="309">
        <v>2590028.1344966069</v>
      </c>
      <c r="F28" s="314">
        <v>9.745124780085633E-2</v>
      </c>
      <c r="G28" s="323">
        <v>21.46174619132022</v>
      </c>
      <c r="H28" s="323">
        <v>-2.1024177155410939E-2</v>
      </c>
      <c r="I28" s="324">
        <v>1.7987212226751177</v>
      </c>
      <c r="J28" s="324">
        <v>3.9338673546542635E-2</v>
      </c>
      <c r="K28" s="314">
        <v>2.2359363269817096E-2</v>
      </c>
      <c r="L28" s="315">
        <v>52464576.650617912</v>
      </c>
      <c r="M28" s="315">
        <v>5704269.2721286416</v>
      </c>
      <c r="N28" s="314">
        <v>0.12198955892134973</v>
      </c>
      <c r="O28" s="309">
        <v>15201775.974540472</v>
      </c>
      <c r="P28" s="309">
        <v>1138364.894960314</v>
      </c>
      <c r="Q28" s="314">
        <v>8.094514826585715E-2</v>
      </c>
      <c r="R28" s="225"/>
    </row>
    <row r="29" spans="1:18">
      <c r="A29" s="418"/>
      <c r="B29" s="418" t="s">
        <v>123</v>
      </c>
      <c r="C29" s="172" t="s">
        <v>105</v>
      </c>
      <c r="D29" s="309">
        <v>1564738377.4983187</v>
      </c>
      <c r="E29" s="309">
        <v>160323507.52263117</v>
      </c>
      <c r="F29" s="310">
        <v>0.11415680006678269</v>
      </c>
      <c r="G29" s="321">
        <v>78.305917088589297</v>
      </c>
      <c r="H29" s="321">
        <v>-4.4805553422207822E-2</v>
      </c>
      <c r="I29" s="322">
        <v>2.7815971535860915</v>
      </c>
      <c r="J29" s="322">
        <v>0.13416928749090884</v>
      </c>
      <c r="K29" s="310">
        <v>5.067910979149793E-2</v>
      </c>
      <c r="L29" s="311">
        <v>4352471816.9562426</v>
      </c>
      <c r="M29" s="311">
        <v>634384754.62416506</v>
      </c>
      <c r="N29" s="310">
        <v>0.17062127486231132</v>
      </c>
      <c r="O29" s="309">
        <v>1269152482.966095</v>
      </c>
      <c r="P29" s="309">
        <v>122803847.76096058</v>
      </c>
      <c r="Q29" s="310">
        <v>0.10712609060592228</v>
      </c>
      <c r="R29" s="225"/>
    </row>
    <row r="30" spans="1:18">
      <c r="A30" s="418"/>
      <c r="B30" s="418"/>
      <c r="C30" s="172" t="s">
        <v>13</v>
      </c>
      <c r="D30" s="309">
        <v>433499349.19624496</v>
      </c>
      <c r="E30" s="309">
        <v>45442085.388884544</v>
      </c>
      <c r="F30" s="314">
        <v>0.11710149410176465</v>
      </c>
      <c r="G30" s="323">
        <v>21.694082911413123</v>
      </c>
      <c r="H30" s="323">
        <v>4.4805553423646671E-2</v>
      </c>
      <c r="I30" s="324">
        <v>1.7957125009599217</v>
      </c>
      <c r="J30" s="324">
        <v>0.13213973936308365</v>
      </c>
      <c r="K30" s="314">
        <v>7.9431295350282566E-2</v>
      </c>
      <c r="L30" s="315">
        <v>778440200.50968742</v>
      </c>
      <c r="M30" s="315">
        <v>132878706.49996412</v>
      </c>
      <c r="N30" s="314">
        <v>0.20583431281600376</v>
      </c>
      <c r="O30" s="309">
        <v>227166778.96798033</v>
      </c>
      <c r="P30" s="309">
        <v>17810580.394242525</v>
      </c>
      <c r="Q30" s="314">
        <v>8.5073097981235177E-2</v>
      </c>
      <c r="R30" s="225"/>
    </row>
    <row r="31" spans="1:18">
      <c r="A31" s="418"/>
      <c r="B31" s="418" t="s">
        <v>124</v>
      </c>
      <c r="C31" s="172" t="s">
        <v>105</v>
      </c>
      <c r="D31" s="309">
        <v>1564738377.4983196</v>
      </c>
      <c r="E31" s="309">
        <v>160323507.52263141</v>
      </c>
      <c r="F31" s="310">
        <v>0.1141568000667828</v>
      </c>
      <c r="G31" s="321">
        <v>78.30591708858941</v>
      </c>
      <c r="H31" s="321">
        <v>-4.4805553422193611E-2</v>
      </c>
      <c r="I31" s="322">
        <v>2.7815971535860888</v>
      </c>
      <c r="J31" s="322">
        <v>0.13416928749090973</v>
      </c>
      <c r="K31" s="310">
        <v>5.0679109791498332E-2</v>
      </c>
      <c r="L31" s="311">
        <v>4352471816.9562407</v>
      </c>
      <c r="M31" s="311">
        <v>634384754.62416601</v>
      </c>
      <c r="N31" s="310">
        <v>0.17062127486231171</v>
      </c>
      <c r="O31" s="309">
        <v>1269152482.9660931</v>
      </c>
      <c r="P31" s="309">
        <v>122803847.76095772</v>
      </c>
      <c r="Q31" s="310">
        <v>0.1071260906059197</v>
      </c>
      <c r="R31" s="225"/>
    </row>
    <row r="32" spans="1:18">
      <c r="A32" s="418"/>
      <c r="B32" s="418"/>
      <c r="C32" s="172" t="s">
        <v>13</v>
      </c>
      <c r="D32" s="309">
        <v>433499349.19624466</v>
      </c>
      <c r="E32" s="309">
        <v>45442085.388884246</v>
      </c>
      <c r="F32" s="314">
        <v>0.11710149410176389</v>
      </c>
      <c r="G32" s="323">
        <v>21.69408291141313</v>
      </c>
      <c r="H32" s="323">
        <v>4.4805553423636013E-2</v>
      </c>
      <c r="I32" s="324">
        <v>1.7957125009599202</v>
      </c>
      <c r="J32" s="324">
        <v>0.13213973936308143</v>
      </c>
      <c r="K32" s="314">
        <v>7.9431295350281206E-2</v>
      </c>
      <c r="L32" s="315">
        <v>778440200.50968623</v>
      </c>
      <c r="M32" s="315">
        <v>132878706.49996269</v>
      </c>
      <c r="N32" s="314">
        <v>0.20583431281600145</v>
      </c>
      <c r="O32" s="309">
        <v>227166778.9679805</v>
      </c>
      <c r="P32" s="309">
        <v>17810580.394242764</v>
      </c>
      <c r="Q32" s="314">
        <v>8.5073097981236342E-2</v>
      </c>
      <c r="R32" s="225"/>
    </row>
    <row r="33" spans="4:18"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25"/>
    </row>
    <row r="34" spans="4:18">
      <c r="R34" s="225"/>
    </row>
    <row r="35" spans="4:18">
      <c r="R35" s="225"/>
    </row>
    <row r="36" spans="4:18">
      <c r="R36" s="225"/>
    </row>
    <row r="37" spans="4:18">
      <c r="R37" s="225"/>
    </row>
    <row r="38" spans="4:18">
      <c r="R38" s="235"/>
    </row>
    <row r="39" spans="4:18">
      <c r="R39" s="225"/>
    </row>
  </sheetData>
  <mergeCells count="28"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66"/>
  </sheetPr>
  <dimension ref="A1:R86"/>
  <sheetViews>
    <sheetView zoomScale="85" zoomScaleNormal="85" workbookViewId="0">
      <selection activeCell="D3" sqref="D3:Q62"/>
    </sheetView>
  </sheetViews>
  <sheetFormatPr defaultColWidth="9.21875" defaultRowHeight="14.4"/>
  <cols>
    <col min="1" max="1" width="23" style="222" customWidth="1"/>
    <col min="2" max="2" width="12.44140625" customWidth="1"/>
    <col min="3" max="3" width="16.77734375" bestFit="1" customWidth="1"/>
    <col min="4" max="4" width="13.5546875" bestFit="1" customWidth="1"/>
    <col min="5" max="5" width="11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6.44140625" bestFit="1" customWidth="1"/>
    <col min="14" max="14" width="9.21875" bestFit="1" customWidth="1"/>
    <col min="15" max="15" width="12.77734375" bestFit="1" customWidth="1"/>
    <col min="16" max="16" width="15.44140625" bestFit="1" customWidth="1"/>
    <col min="17" max="17" width="9.21875" bestFit="1" customWidth="1"/>
  </cols>
  <sheetData>
    <row r="1" spans="1:18">
      <c r="A1" s="417" t="s">
        <v>0</v>
      </c>
      <c r="B1" s="417" t="s">
        <v>1</v>
      </c>
      <c r="C1" s="417" t="s">
        <v>106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8" ht="28.8">
      <c r="A2" s="422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8">
      <c r="A3" s="421" t="s">
        <v>280</v>
      </c>
      <c r="B3" s="418" t="s">
        <v>122</v>
      </c>
      <c r="C3" s="172" t="s">
        <v>126</v>
      </c>
      <c r="D3" s="309">
        <v>140196596.06189847</v>
      </c>
      <c r="E3" s="309">
        <v>4348314.0933416486</v>
      </c>
      <c r="F3" s="310">
        <v>3.2008605705798332E-2</v>
      </c>
      <c r="G3" s="321">
        <v>47.350969828866646</v>
      </c>
      <c r="H3" s="321">
        <v>-2.107105865784952</v>
      </c>
      <c r="I3" s="322">
        <v>3.1492848811784118</v>
      </c>
      <c r="J3" s="322">
        <v>9.6459660599343078E-2</v>
      </c>
      <c r="K3" s="310">
        <v>3.1596850009332121E-2</v>
      </c>
      <c r="L3" s="311">
        <v>441519020.37041372</v>
      </c>
      <c r="M3" s="311">
        <v>26797959.004466712</v>
      </c>
      <c r="N3" s="310">
        <v>6.4616826828624407E-2</v>
      </c>
      <c r="O3" s="309">
        <v>200610386.00345758</v>
      </c>
      <c r="P3" s="309">
        <v>-294060.61757472157</v>
      </c>
      <c r="Q3" s="310">
        <v>-1.4636839677790235E-3</v>
      </c>
      <c r="R3" s="225"/>
    </row>
    <row r="4" spans="1:18">
      <c r="A4" s="421"/>
      <c r="B4" s="418"/>
      <c r="C4" s="172" t="s">
        <v>127</v>
      </c>
      <c r="D4" s="309">
        <v>96785843.929453775</v>
      </c>
      <c r="E4" s="309">
        <v>11019006.78716737</v>
      </c>
      <c r="F4" s="314">
        <v>0.12847631035859394</v>
      </c>
      <c r="G4" s="323">
        <v>32.689121594232972</v>
      </c>
      <c r="H4" s="323">
        <v>1.4641207182125413</v>
      </c>
      <c r="I4" s="324">
        <v>2.541402558385943</v>
      </c>
      <c r="J4" s="324">
        <v>0.11075896292787135</v>
      </c>
      <c r="K4" s="314">
        <v>4.5567751329251567E-2</v>
      </c>
      <c r="L4" s="315">
        <v>245971791.3778564</v>
      </c>
      <c r="M4" s="315">
        <v>37503177.975262493</v>
      </c>
      <c r="N4" s="314">
        <v>0.1798984382499656</v>
      </c>
      <c r="O4" s="309">
        <v>47305578.260337591</v>
      </c>
      <c r="P4" s="309">
        <v>5172778.8942387775</v>
      </c>
      <c r="Q4" s="314">
        <v>0.12277320690922176</v>
      </c>
      <c r="R4" s="225"/>
    </row>
    <row r="5" spans="1:18">
      <c r="A5" s="421"/>
      <c r="B5" s="418"/>
      <c r="C5" s="172" t="s">
        <v>128</v>
      </c>
      <c r="D5" s="309">
        <v>9024452.1471265871</v>
      </c>
      <c r="E5" s="309">
        <v>-1067756.5478495117</v>
      </c>
      <c r="F5" s="310">
        <v>-0.1058000859991174</v>
      </c>
      <c r="G5" s="321">
        <v>3.0479810019922065</v>
      </c>
      <c r="H5" s="321">
        <v>-0.62627394131196557</v>
      </c>
      <c r="I5" s="322">
        <v>2.5635427375518227</v>
      </c>
      <c r="J5" s="322">
        <v>9.541925341711277E-2</v>
      </c>
      <c r="K5" s="310">
        <v>3.866064807149041E-2</v>
      </c>
      <c r="L5" s="311">
        <v>23134568.762150317</v>
      </c>
      <c r="M5" s="311">
        <v>-1774248.5247087069</v>
      </c>
      <c r="N5" s="310">
        <v>-7.122973781837226E-2</v>
      </c>
      <c r="O5" s="309">
        <v>5634459.4779286357</v>
      </c>
      <c r="P5" s="309">
        <v>-299703.88338200469</v>
      </c>
      <c r="Q5" s="310">
        <v>-5.0504825218665873E-2</v>
      </c>
      <c r="R5" s="225"/>
    </row>
    <row r="6" spans="1:18">
      <c r="A6" s="421"/>
      <c r="B6" s="418"/>
      <c r="C6" s="172" t="s">
        <v>129</v>
      </c>
      <c r="D6" s="309">
        <v>43054461.808506936</v>
      </c>
      <c r="E6" s="309">
        <v>5694747.4582014456</v>
      </c>
      <c r="F6" s="314">
        <v>0.15243016594838818</v>
      </c>
      <c r="G6" s="323">
        <v>14.541512271757341</v>
      </c>
      <c r="H6" s="323">
        <v>0.94001835889619301</v>
      </c>
      <c r="I6" s="324">
        <v>3.1310368145793079</v>
      </c>
      <c r="J6" s="324">
        <v>0.17726885387090663</v>
      </c>
      <c r="K6" s="314">
        <v>6.001448191901719E-2</v>
      </c>
      <c r="L6" s="315">
        <v>134805104.95433402</v>
      </c>
      <c r="M6" s="315">
        <v>24453177.685183778</v>
      </c>
      <c r="N6" s="314">
        <v>0.22159266530562768</v>
      </c>
      <c r="O6" s="309">
        <v>35587224.110878229</v>
      </c>
      <c r="P6" s="309">
        <v>5484473.3101537488</v>
      </c>
      <c r="Q6" s="314">
        <v>0.18219176534596812</v>
      </c>
      <c r="R6" s="225"/>
    </row>
    <row r="7" spans="1:18">
      <c r="A7" s="421"/>
      <c r="B7" s="418" t="s">
        <v>123</v>
      </c>
      <c r="C7" s="172" t="s">
        <v>126</v>
      </c>
      <c r="D7" s="309">
        <v>2136988348.2016749</v>
      </c>
      <c r="E7" s="309">
        <v>86896101.548273802</v>
      </c>
      <c r="F7" s="310">
        <v>4.2386434898295036E-2</v>
      </c>
      <c r="G7" s="321">
        <v>48.600425660676272</v>
      </c>
      <c r="H7" s="321">
        <v>-2.238296638464206</v>
      </c>
      <c r="I7" s="322">
        <v>3.0836984353331407</v>
      </c>
      <c r="J7" s="322">
        <v>0.12842182348439124</v>
      </c>
      <c r="K7" s="310">
        <v>4.3455094176126433E-2</v>
      </c>
      <c r="L7" s="311">
        <v>6589827625.6746578</v>
      </c>
      <c r="M7" s="311">
        <v>531237957.00740337</v>
      </c>
      <c r="N7" s="310">
        <v>8.7683435594717057E-2</v>
      </c>
      <c r="O7" s="309">
        <v>3124428211.3256474</v>
      </c>
      <c r="P7" s="309">
        <v>92536671.471936703</v>
      </c>
      <c r="Q7" s="310">
        <v>3.0521102175179265E-2</v>
      </c>
      <c r="R7" s="225"/>
    </row>
    <row r="8" spans="1:18">
      <c r="A8" s="421"/>
      <c r="B8" s="418"/>
      <c r="C8" s="172" t="s">
        <v>127</v>
      </c>
      <c r="D8" s="309">
        <v>1430984279.6027131</v>
      </c>
      <c r="E8" s="309">
        <v>199698571.63815069</v>
      </c>
      <c r="F8" s="314">
        <v>0.16218702966046139</v>
      </c>
      <c r="G8" s="323">
        <v>32.544138652395077</v>
      </c>
      <c r="H8" s="323">
        <v>2.0103944853727604</v>
      </c>
      <c r="I8" s="324">
        <v>2.4989077262108932</v>
      </c>
      <c r="J8" s="324">
        <v>0.10191059543841874</v>
      </c>
      <c r="K8" s="314">
        <v>4.2515943857461463E-2</v>
      </c>
      <c r="L8" s="315">
        <v>3575897672.3855486</v>
      </c>
      <c r="M8" s="315">
        <v>624509363.2333374</v>
      </c>
      <c r="N8" s="314">
        <v>0.21159850816537532</v>
      </c>
      <c r="O8" s="309">
        <v>700813845.94191957</v>
      </c>
      <c r="P8" s="309">
        <v>92022748.191024423</v>
      </c>
      <c r="Q8" s="314">
        <v>0.1511565273063146</v>
      </c>
      <c r="R8" s="225"/>
    </row>
    <row r="9" spans="1:18">
      <c r="A9" s="421"/>
      <c r="B9" s="418"/>
      <c r="C9" s="172" t="s">
        <v>128</v>
      </c>
      <c r="D9" s="309">
        <v>147492334.35922346</v>
      </c>
      <c r="E9" s="309">
        <v>-12634164.849787623</v>
      </c>
      <c r="F9" s="310">
        <v>-7.8901149479927171E-2</v>
      </c>
      <c r="G9" s="321">
        <v>3.3543422160337215</v>
      </c>
      <c r="H9" s="321">
        <v>-0.61651648035387874</v>
      </c>
      <c r="I9" s="322">
        <v>2.431147434742253</v>
      </c>
      <c r="J9" s="322">
        <v>3.6078082722087235E-2</v>
      </c>
      <c r="K9" s="310">
        <v>1.5063481435999549E-2</v>
      </c>
      <c r="L9" s="311">
        <v>358575610.32157278</v>
      </c>
      <c r="M9" s="311">
        <v>-24938460.380210996</v>
      </c>
      <c r="N9" s="310">
        <v>-6.5026194044397551E-2</v>
      </c>
      <c r="O9" s="309">
        <v>88782669.8933056</v>
      </c>
      <c r="P9" s="309">
        <v>-2884557.6172665805</v>
      </c>
      <c r="Q9" s="310">
        <v>-3.1467708750478988E-2</v>
      </c>
      <c r="R9" s="225"/>
    </row>
    <row r="10" spans="1:18">
      <c r="A10" s="421"/>
      <c r="B10" s="418"/>
      <c r="C10" s="172" t="s">
        <v>129</v>
      </c>
      <c r="D10" s="309">
        <v>594957198.3373791</v>
      </c>
      <c r="E10" s="309">
        <v>81150569.804366529</v>
      </c>
      <c r="F10" s="314">
        <v>0.15793990442681205</v>
      </c>
      <c r="G10" s="323">
        <v>13.5308052163283</v>
      </c>
      <c r="H10" s="323">
        <v>0.78929441549083634</v>
      </c>
      <c r="I10" s="324">
        <v>3.0714295501211129</v>
      </c>
      <c r="J10" s="324">
        <v>0.21930764463923147</v>
      </c>
      <c r="K10" s="314">
        <v>7.68928018882062E-2</v>
      </c>
      <c r="L10" s="315">
        <v>1827369120.030694</v>
      </c>
      <c r="M10" s="315">
        <v>361929979.6098969</v>
      </c>
      <c r="N10" s="314">
        <v>0.24697714809635127</v>
      </c>
      <c r="O10" s="309">
        <v>499186081.9474718</v>
      </c>
      <c r="P10" s="309">
        <v>88449156.061089635</v>
      </c>
      <c r="Q10" s="314">
        <v>0.21534259640818462</v>
      </c>
      <c r="R10" s="225"/>
    </row>
    <row r="11" spans="1:18">
      <c r="A11" s="421"/>
      <c r="B11" s="418" t="s">
        <v>124</v>
      </c>
      <c r="C11" s="172" t="s">
        <v>126</v>
      </c>
      <c r="D11" s="309">
        <v>2136988348.2016752</v>
      </c>
      <c r="E11" s="309">
        <v>86896101.54827404</v>
      </c>
      <c r="F11" s="310">
        <v>4.2386434898295154E-2</v>
      </c>
      <c r="G11" s="321">
        <v>48.600425660676279</v>
      </c>
      <c r="H11" s="321">
        <v>-2.2382966384641776</v>
      </c>
      <c r="I11" s="322">
        <v>3.0836984353331389</v>
      </c>
      <c r="J11" s="322">
        <v>0.12842182348438724</v>
      </c>
      <c r="K11" s="310">
        <v>4.3455094176125045E-2</v>
      </c>
      <c r="L11" s="311">
        <v>6589827625.674655</v>
      </c>
      <c r="M11" s="311">
        <v>531237957.0073967</v>
      </c>
      <c r="N11" s="310">
        <v>8.7683435594715906E-2</v>
      </c>
      <c r="O11" s="309">
        <v>3124428211.3256464</v>
      </c>
      <c r="P11" s="309">
        <v>92536671.471934319</v>
      </c>
      <c r="Q11" s="310">
        <v>3.0521102175178467E-2</v>
      </c>
      <c r="R11" s="225"/>
    </row>
    <row r="12" spans="1:18">
      <c r="A12" s="421"/>
      <c r="B12" s="418"/>
      <c r="C12" s="172" t="s">
        <v>127</v>
      </c>
      <c r="D12" s="309">
        <v>1430984279.6027126</v>
      </c>
      <c r="E12" s="309">
        <v>199698571.63814998</v>
      </c>
      <c r="F12" s="314">
        <v>0.16218702966046078</v>
      </c>
      <c r="G12" s="323">
        <v>32.54413865239507</v>
      </c>
      <c r="H12" s="323">
        <v>2.0103944853727569</v>
      </c>
      <c r="I12" s="324">
        <v>2.4989077262108945</v>
      </c>
      <c r="J12" s="324">
        <v>0.10191059543842096</v>
      </c>
      <c r="K12" s="314">
        <v>4.2515943857462407E-2</v>
      </c>
      <c r="L12" s="315">
        <v>3575897672.3855495</v>
      </c>
      <c r="M12" s="315">
        <v>624509363.23333931</v>
      </c>
      <c r="N12" s="314">
        <v>0.21159850816537604</v>
      </c>
      <c r="O12" s="309">
        <v>700813845.94191968</v>
      </c>
      <c r="P12" s="309">
        <v>92022748.191024899</v>
      </c>
      <c r="Q12" s="314">
        <v>0.15115652730631549</v>
      </c>
      <c r="R12" s="225"/>
    </row>
    <row r="13" spans="1:18">
      <c r="A13" s="421"/>
      <c r="B13" s="418"/>
      <c r="C13" s="172" t="s">
        <v>128</v>
      </c>
      <c r="D13" s="309">
        <v>147492334.3592234</v>
      </c>
      <c r="E13" s="309">
        <v>-12634164.849787682</v>
      </c>
      <c r="F13" s="310">
        <v>-7.8901149479927546E-2</v>
      </c>
      <c r="G13" s="321">
        <v>3.3543422160337202</v>
      </c>
      <c r="H13" s="321">
        <v>-0.61651648035387874</v>
      </c>
      <c r="I13" s="322">
        <v>2.4311474347422548</v>
      </c>
      <c r="J13" s="322">
        <v>3.6078082722087679E-2</v>
      </c>
      <c r="K13" s="310">
        <v>1.5063481435999726E-2</v>
      </c>
      <c r="L13" s="311">
        <v>358575610.3215729</v>
      </c>
      <c r="M13" s="311">
        <v>-24938460.380211055</v>
      </c>
      <c r="N13" s="310">
        <v>-6.5026194044397675E-2</v>
      </c>
      <c r="O13" s="309">
        <v>88782669.893305644</v>
      </c>
      <c r="P13" s="309">
        <v>-2884557.6172665656</v>
      </c>
      <c r="Q13" s="310">
        <v>-3.1467708750478815E-2</v>
      </c>
      <c r="R13" s="225"/>
    </row>
    <row r="14" spans="1:18">
      <c r="A14" s="421"/>
      <c r="B14" s="418"/>
      <c r="C14" s="172" t="s">
        <v>129</v>
      </c>
      <c r="D14" s="309">
        <v>594957198.33737898</v>
      </c>
      <c r="E14" s="309">
        <v>81150569.804366469</v>
      </c>
      <c r="F14" s="314">
        <v>0.15793990442681197</v>
      </c>
      <c r="G14" s="323">
        <v>13.530805216328298</v>
      </c>
      <c r="H14" s="323">
        <v>0.7892944154908399</v>
      </c>
      <c r="I14" s="324">
        <v>3.0714295501211124</v>
      </c>
      <c r="J14" s="324">
        <v>0.21930764463923014</v>
      </c>
      <c r="K14" s="314">
        <v>7.6892801888205714E-2</v>
      </c>
      <c r="L14" s="315">
        <v>1827369120.0306933</v>
      </c>
      <c r="M14" s="315">
        <v>361929979.60989594</v>
      </c>
      <c r="N14" s="314">
        <v>0.24697714809635057</v>
      </c>
      <c r="O14" s="309">
        <v>499186081.94747168</v>
      </c>
      <c r="P14" s="309">
        <v>88449156.061089516</v>
      </c>
      <c r="Q14" s="314">
        <v>0.21534259640818434</v>
      </c>
      <c r="R14" s="225"/>
    </row>
    <row r="15" spans="1:18">
      <c r="A15" s="421" t="s">
        <v>281</v>
      </c>
      <c r="B15" s="418" t="s">
        <v>122</v>
      </c>
      <c r="C15" s="172" t="s">
        <v>126</v>
      </c>
      <c r="D15" s="309">
        <v>139851616.03959131</v>
      </c>
      <c r="E15" s="309">
        <v>4363841.8968065083</v>
      </c>
      <c r="F15" s="310">
        <v>3.2208381342272559E-2</v>
      </c>
      <c r="G15" s="321">
        <v>47.392380722322571</v>
      </c>
      <c r="H15" s="321">
        <v>-2.0675439130855011</v>
      </c>
      <c r="I15" s="322">
        <v>3.1408661776816351</v>
      </c>
      <c r="J15" s="322">
        <v>9.4994231412600438E-2</v>
      </c>
      <c r="K15" s="310">
        <v>3.118786117353399E-2</v>
      </c>
      <c r="L15" s="311">
        <v>439255210.71287084</v>
      </c>
      <c r="M15" s="311">
        <v>26576800.388927519</v>
      </c>
      <c r="N15" s="310">
        <v>6.4400753041733691E-2</v>
      </c>
      <c r="O15" s="309">
        <v>199607134.39036205</v>
      </c>
      <c r="P15" s="309">
        <v>-280456.25805580616</v>
      </c>
      <c r="Q15" s="310">
        <v>-1.4030698811568572E-3</v>
      </c>
      <c r="R15" s="225"/>
    </row>
    <row r="16" spans="1:18">
      <c r="A16" s="421"/>
      <c r="B16" s="418"/>
      <c r="C16" s="172" t="s">
        <v>127</v>
      </c>
      <c r="D16" s="309">
        <v>96742349.317035884</v>
      </c>
      <c r="E16" s="309">
        <v>11016507.542173147</v>
      </c>
      <c r="F16" s="314">
        <v>0.12850859570565923</v>
      </c>
      <c r="G16" s="323">
        <v>32.783677304858166</v>
      </c>
      <c r="H16" s="323">
        <v>1.4893874671398279</v>
      </c>
      <c r="I16" s="324">
        <v>2.5407898360776775</v>
      </c>
      <c r="J16" s="324">
        <v>0.11060875258740088</v>
      </c>
      <c r="K16" s="314">
        <v>4.5514613433062484E-2</v>
      </c>
      <c r="L16" s="315">
        <v>245801977.86300102</v>
      </c>
      <c r="M16" s="315">
        <v>37472658.815449089</v>
      </c>
      <c r="N16" s="314">
        <v>0.17987222819509058</v>
      </c>
      <c r="O16" s="309">
        <v>47273644.545743346</v>
      </c>
      <c r="P16" s="309">
        <v>5168066.3892864659</v>
      </c>
      <c r="Q16" s="314">
        <v>0.12274065849619367</v>
      </c>
      <c r="R16" s="225"/>
    </row>
    <row r="17" spans="1:18">
      <c r="A17" s="421"/>
      <c r="B17" s="418"/>
      <c r="C17" s="172" t="s">
        <v>128</v>
      </c>
      <c r="D17" s="309">
        <v>9023803.5177142043</v>
      </c>
      <c r="E17" s="309">
        <v>-1067976.5991717931</v>
      </c>
      <c r="F17" s="310">
        <v>-0.10582638412670219</v>
      </c>
      <c r="G17" s="321">
        <v>3.0579520207608968</v>
      </c>
      <c r="H17" s="321">
        <v>-0.62606070419737181</v>
      </c>
      <c r="I17" s="322">
        <v>2.563179149153918</v>
      </c>
      <c r="J17" s="322">
        <v>9.5268805144635316E-2</v>
      </c>
      <c r="K17" s="310">
        <v>3.8603025177107883E-2</v>
      </c>
      <c r="L17" s="311">
        <v>23129625.022666827</v>
      </c>
      <c r="M17" s="311">
        <v>-1775983.5172633342</v>
      </c>
      <c r="N17" s="310">
        <v>-7.1308577520439675E-2</v>
      </c>
      <c r="O17" s="309">
        <v>5629342.6585781546</v>
      </c>
      <c r="P17" s="309">
        <v>-301627.36162285227</v>
      </c>
      <c r="Q17" s="310">
        <v>-5.0856328829095951E-2</v>
      </c>
      <c r="R17" s="225"/>
    </row>
    <row r="18" spans="1:18">
      <c r="A18" s="421"/>
      <c r="B18" s="418"/>
      <c r="C18" s="172" t="s">
        <v>129</v>
      </c>
      <c r="D18" s="309">
        <v>42457049.882328123</v>
      </c>
      <c r="E18" s="309">
        <v>5434458.8776743039</v>
      </c>
      <c r="F18" s="314">
        <v>0.14678764317146742</v>
      </c>
      <c r="G18" s="323">
        <v>14.387682669325093</v>
      </c>
      <c r="H18" s="323">
        <v>0.87255503155048508</v>
      </c>
      <c r="I18" s="324">
        <v>3.0820234416970225</v>
      </c>
      <c r="J18" s="324">
        <v>0.16098099471683414</v>
      </c>
      <c r="K18" s="314">
        <v>5.5110802954355692E-2</v>
      </c>
      <c r="L18" s="315">
        <v>130853623.00263509</v>
      </c>
      <c r="M18" s="315">
        <v>22709063.180854395</v>
      </c>
      <c r="N18" s="314">
        <v>0.20998803100478022</v>
      </c>
      <c r="O18" s="309">
        <v>34498577.320190907</v>
      </c>
      <c r="P18" s="309">
        <v>5055624.1547879241</v>
      </c>
      <c r="Q18" s="314">
        <v>0.17170913958211734</v>
      </c>
      <c r="R18" s="225"/>
    </row>
    <row r="19" spans="1:18">
      <c r="A19" s="421"/>
      <c r="B19" s="418" t="s">
        <v>123</v>
      </c>
      <c r="C19" s="172" t="s">
        <v>126</v>
      </c>
      <c r="D19" s="309">
        <v>2131779228.3149006</v>
      </c>
      <c r="E19" s="309">
        <v>87130786.398413181</v>
      </c>
      <c r="F19" s="310">
        <v>4.2614067343892066E-2</v>
      </c>
      <c r="G19" s="321">
        <v>48.625268444466037</v>
      </c>
      <c r="H19" s="321">
        <v>-2.2119398159770256</v>
      </c>
      <c r="I19" s="322">
        <v>3.0758410110683783</v>
      </c>
      <c r="J19" s="322">
        <v>0.12795443287573249</v>
      </c>
      <c r="K19" s="310">
        <v>4.3405480326920029E-2</v>
      </c>
      <c r="L19" s="311">
        <v>6557013976.9946709</v>
      </c>
      <c r="M19" s="311">
        <v>529622277.94655228</v>
      </c>
      <c r="N19" s="310">
        <v>8.7869231732557451E-2</v>
      </c>
      <c r="O19" s="309">
        <v>3109516812.7181134</v>
      </c>
      <c r="P19" s="309">
        <v>92911443.909359455</v>
      </c>
      <c r="Q19" s="310">
        <v>3.0799999519343767E-2</v>
      </c>
      <c r="R19" s="225"/>
    </row>
    <row r="20" spans="1:18">
      <c r="A20" s="421"/>
      <c r="B20" s="418"/>
      <c r="C20" s="172" t="s">
        <v>127</v>
      </c>
      <c r="D20" s="309">
        <v>1430354709.1527374</v>
      </c>
      <c r="E20" s="309">
        <v>199640847.36545253</v>
      </c>
      <c r="F20" s="314">
        <v>0.1622154861208171</v>
      </c>
      <c r="G20" s="323">
        <v>32.625977765219162</v>
      </c>
      <c r="H20" s="323">
        <v>2.0260684516894507</v>
      </c>
      <c r="I20" s="324">
        <v>2.4983317294696463</v>
      </c>
      <c r="J20" s="324">
        <v>0.10179799661598121</v>
      </c>
      <c r="K20" s="314">
        <v>4.2477180780078387E-2</v>
      </c>
      <c r="L20" s="315">
        <v>3573500554.2726111</v>
      </c>
      <c r="M20" s="315">
        <v>624053269.00877953</v>
      </c>
      <c r="N20" s="314">
        <v>0.2115831234301776</v>
      </c>
      <c r="O20" s="309">
        <v>700357833.34549987</v>
      </c>
      <c r="P20" s="309">
        <v>91953162.828975797</v>
      </c>
      <c r="Q20" s="314">
        <v>0.15113816064381835</v>
      </c>
      <c r="R20" s="225"/>
    </row>
    <row r="21" spans="1:18">
      <c r="A21" s="421"/>
      <c r="B21" s="418"/>
      <c r="C21" s="172" t="s">
        <v>128</v>
      </c>
      <c r="D21" s="309">
        <v>147483664.76716518</v>
      </c>
      <c r="E21" s="309">
        <v>-12636372.830963075</v>
      </c>
      <c r="F21" s="310">
        <v>-7.8918123056391218E-2</v>
      </c>
      <c r="G21" s="321">
        <v>3.3640597934457879</v>
      </c>
      <c r="H21" s="321">
        <v>-0.61709194451078364</v>
      </c>
      <c r="I21" s="322">
        <v>2.4308844510568099</v>
      </c>
      <c r="J21" s="322">
        <v>3.6014806175881375E-2</v>
      </c>
      <c r="K21" s="310">
        <v>1.5038315865276253E-2</v>
      </c>
      <c r="L21" s="311">
        <v>358515747.46737695</v>
      </c>
      <c r="M21" s="311">
        <v>-24950870.113573372</v>
      </c>
      <c r="N21" s="310">
        <v>-6.5066602853131567E-2</v>
      </c>
      <c r="O21" s="309">
        <v>88724048.23900573</v>
      </c>
      <c r="P21" s="309">
        <v>-2895883.7567709088</v>
      </c>
      <c r="Q21" s="310">
        <v>-3.1607573741753041E-2</v>
      </c>
      <c r="R21" s="225"/>
    </row>
    <row r="22" spans="1:18">
      <c r="A22" s="421"/>
      <c r="B22" s="418"/>
      <c r="C22" s="172" t="s">
        <v>129</v>
      </c>
      <c r="D22" s="309">
        <v>587846929.08075392</v>
      </c>
      <c r="E22" s="309">
        <v>78605098.031738043</v>
      </c>
      <c r="F22" s="314">
        <v>0.15435711137440336</v>
      </c>
      <c r="G22" s="323">
        <v>13.408618655788999</v>
      </c>
      <c r="H22" s="323">
        <v>0.74706154443421546</v>
      </c>
      <c r="I22" s="324">
        <v>3.0280512323468245</v>
      </c>
      <c r="J22" s="324">
        <v>0.20872143512905295</v>
      </c>
      <c r="K22" s="314">
        <v>7.4032287863245963E-2</v>
      </c>
      <c r="L22" s="315">
        <v>1780030618.0342731</v>
      </c>
      <c r="M22" s="315">
        <v>344309949.76804447</v>
      </c>
      <c r="N22" s="314">
        <v>0.23981680934065816</v>
      </c>
      <c r="O22" s="309">
        <v>485801068.71347785</v>
      </c>
      <c r="P22" s="309">
        <v>83963673.518144488</v>
      </c>
      <c r="Q22" s="314">
        <v>0.20894937734037844</v>
      </c>
      <c r="R22" s="225"/>
    </row>
    <row r="23" spans="1:18">
      <c r="A23" s="421"/>
      <c r="B23" s="418" t="s">
        <v>124</v>
      </c>
      <c r="C23" s="172" t="s">
        <v>126</v>
      </c>
      <c r="D23" s="309">
        <v>2131779228.3149014</v>
      </c>
      <c r="E23" s="309">
        <v>87130786.398412943</v>
      </c>
      <c r="F23" s="310">
        <v>4.2614067343891927E-2</v>
      </c>
      <c r="G23" s="321">
        <v>48.625268444466052</v>
      </c>
      <c r="H23" s="321">
        <v>-2.2119398159770185</v>
      </c>
      <c r="I23" s="322">
        <v>3.0758410110683756</v>
      </c>
      <c r="J23" s="322">
        <v>0.12795443287573205</v>
      </c>
      <c r="K23" s="310">
        <v>4.3405480326919911E-2</v>
      </c>
      <c r="L23" s="311">
        <v>6557013976.994668</v>
      </c>
      <c r="M23" s="311">
        <v>529622277.94655132</v>
      </c>
      <c r="N23" s="310">
        <v>8.7869231732557312E-2</v>
      </c>
      <c r="O23" s="309">
        <v>3109516812.7181129</v>
      </c>
      <c r="P23" s="309">
        <v>92911443.909359455</v>
      </c>
      <c r="Q23" s="310">
        <v>3.0799999519343774E-2</v>
      </c>
      <c r="R23" s="225"/>
    </row>
    <row r="24" spans="1:18">
      <c r="A24" s="421"/>
      <c r="B24" s="418"/>
      <c r="C24" s="172" t="s">
        <v>127</v>
      </c>
      <c r="D24" s="309">
        <v>1430354709.1527364</v>
      </c>
      <c r="E24" s="309">
        <v>199640847.36545134</v>
      </c>
      <c r="F24" s="314">
        <v>0.1622154861208161</v>
      </c>
      <c r="G24" s="323">
        <v>32.625977765219133</v>
      </c>
      <c r="H24" s="323">
        <v>2.0260684516894223</v>
      </c>
      <c r="I24" s="324">
        <v>2.4983317294696477</v>
      </c>
      <c r="J24" s="324">
        <v>0.1017979966159821</v>
      </c>
      <c r="K24" s="314">
        <v>4.2477180780078748E-2</v>
      </c>
      <c r="L24" s="315">
        <v>3573500554.2726111</v>
      </c>
      <c r="M24" s="315">
        <v>624053269.00877857</v>
      </c>
      <c r="N24" s="314">
        <v>0.21158312343017721</v>
      </c>
      <c r="O24" s="309">
        <v>700357833.34549999</v>
      </c>
      <c r="P24" s="309">
        <v>91953162.828976154</v>
      </c>
      <c r="Q24" s="314">
        <v>0.15113816064381902</v>
      </c>
      <c r="R24" s="225"/>
    </row>
    <row r="25" spans="1:18">
      <c r="A25" s="421"/>
      <c r="B25" s="418"/>
      <c r="C25" s="172" t="s">
        <v>128</v>
      </c>
      <c r="D25" s="309">
        <v>147483664.76716512</v>
      </c>
      <c r="E25" s="309">
        <v>-12636372.830963135</v>
      </c>
      <c r="F25" s="310">
        <v>-7.8918123056391593E-2</v>
      </c>
      <c r="G25" s="321">
        <v>3.3640597934457857</v>
      </c>
      <c r="H25" s="321">
        <v>-0.61709194451078453</v>
      </c>
      <c r="I25" s="322">
        <v>2.4308844510568113</v>
      </c>
      <c r="J25" s="322">
        <v>3.6014806175881375E-2</v>
      </c>
      <c r="K25" s="310">
        <v>1.5038315865276245E-2</v>
      </c>
      <c r="L25" s="311">
        <v>358515747.46737695</v>
      </c>
      <c r="M25" s="311">
        <v>-24950870.113573611</v>
      </c>
      <c r="N25" s="310">
        <v>-6.5066602853132149E-2</v>
      </c>
      <c r="O25" s="309">
        <v>88724048.239005789</v>
      </c>
      <c r="P25" s="309">
        <v>-2895883.756770879</v>
      </c>
      <c r="Q25" s="310">
        <v>-3.1607573741752701E-2</v>
      </c>
      <c r="R25" s="225"/>
    </row>
    <row r="26" spans="1:18">
      <c r="A26" s="421"/>
      <c r="B26" s="418"/>
      <c r="C26" s="172" t="s">
        <v>129</v>
      </c>
      <c r="D26" s="309">
        <v>587846929.08075404</v>
      </c>
      <c r="E26" s="309">
        <v>78605098.031738043</v>
      </c>
      <c r="F26" s="314">
        <v>0.15435711137440333</v>
      </c>
      <c r="G26" s="323">
        <v>13.408618655788997</v>
      </c>
      <c r="H26" s="323">
        <v>0.74706154443421546</v>
      </c>
      <c r="I26" s="324">
        <v>3.0280512323468258</v>
      </c>
      <c r="J26" s="324">
        <v>0.2087214351290565</v>
      </c>
      <c r="K26" s="314">
        <v>7.4032287863247281E-2</v>
      </c>
      <c r="L26" s="315">
        <v>1780030618.0342743</v>
      </c>
      <c r="M26" s="315">
        <v>344309949.76804662</v>
      </c>
      <c r="N26" s="314">
        <v>0.2398168093406598</v>
      </c>
      <c r="O26" s="309">
        <v>485801068.71347755</v>
      </c>
      <c r="P26" s="309">
        <v>83963673.518144131</v>
      </c>
      <c r="Q26" s="314">
        <v>0.20894937734037752</v>
      </c>
      <c r="R26" s="225"/>
    </row>
    <row r="27" spans="1:18">
      <c r="A27" s="421" t="s">
        <v>58</v>
      </c>
      <c r="B27" s="418" t="s">
        <v>122</v>
      </c>
      <c r="C27" s="172" t="s">
        <v>126</v>
      </c>
      <c r="D27" s="309">
        <v>76596029.455934525</v>
      </c>
      <c r="E27" s="309">
        <v>1194639.9715162665</v>
      </c>
      <c r="F27" s="310">
        <v>1.5843739481261675E-2</v>
      </c>
      <c r="G27" s="321">
        <v>48.116871818078046</v>
      </c>
      <c r="H27" s="321">
        <v>-2.0777078460038538</v>
      </c>
      <c r="I27" s="322">
        <v>3.5211517480346024</v>
      </c>
      <c r="J27" s="322">
        <v>0.10639649161798426</v>
      </c>
      <c r="K27" s="310">
        <v>3.1157867439564262E-2</v>
      </c>
      <c r="L27" s="311">
        <v>269706243.01127374</v>
      </c>
      <c r="M27" s="311">
        <v>12228951.928239763</v>
      </c>
      <c r="N27" s="310">
        <v>4.749526405533E-2</v>
      </c>
      <c r="O27" s="309">
        <v>138818099.01733282</v>
      </c>
      <c r="P27" s="309">
        <v>-2599852.076256007</v>
      </c>
      <c r="Q27" s="310">
        <v>-1.838417298618231E-2</v>
      </c>
      <c r="R27" s="225"/>
    </row>
    <row r="28" spans="1:18">
      <c r="A28" s="421"/>
      <c r="B28" s="418"/>
      <c r="C28" s="172" t="s">
        <v>127</v>
      </c>
      <c r="D28" s="309">
        <v>56661391.719252639</v>
      </c>
      <c r="E28" s="309">
        <v>5178073.2285593301</v>
      </c>
      <c r="F28" s="314">
        <v>0.10057768963543746</v>
      </c>
      <c r="G28" s="323">
        <v>35.594128595890993</v>
      </c>
      <c r="H28" s="323">
        <v>1.3217690409463287</v>
      </c>
      <c r="I28" s="324">
        <v>2.7431269315217879</v>
      </c>
      <c r="J28" s="324">
        <v>0.13700766596862168</v>
      </c>
      <c r="K28" s="314">
        <v>5.2571525708567636E-2</v>
      </c>
      <c r="L28" s="315">
        <v>155429389.60258752</v>
      </c>
      <c r="M28" s="315">
        <v>21257721.429382131</v>
      </c>
      <c r="N28" s="314">
        <v>0.15843673794038271</v>
      </c>
      <c r="O28" s="309">
        <v>29523033.449342433</v>
      </c>
      <c r="P28" s="309">
        <v>2611801.468335133</v>
      </c>
      <c r="Q28" s="314">
        <v>9.7052467541375337E-2</v>
      </c>
      <c r="R28" s="225"/>
    </row>
    <row r="29" spans="1:18">
      <c r="A29" s="421"/>
      <c r="B29" s="418"/>
      <c r="C29" s="172" t="s">
        <v>128</v>
      </c>
      <c r="D29" s="309">
        <v>4031988.5362721407</v>
      </c>
      <c r="E29" s="309">
        <v>-228575.49967852561</v>
      </c>
      <c r="F29" s="310">
        <v>-5.3649117288181586E-2</v>
      </c>
      <c r="G29" s="321">
        <v>2.5328555141801208</v>
      </c>
      <c r="H29" s="321">
        <v>-0.30339488357470756</v>
      </c>
      <c r="I29" s="322">
        <v>2.8778018339662532</v>
      </c>
      <c r="J29" s="322">
        <v>-2.1845596722988692E-2</v>
      </c>
      <c r="K29" s="310">
        <v>-7.5338803234419527E-3</v>
      </c>
      <c r="L29" s="311">
        <v>11603264.004214875</v>
      </c>
      <c r="M29" s="311">
        <v>-750869.55591646023</v>
      </c>
      <c r="N29" s="310">
        <v>-6.0778811582516017E-2</v>
      </c>
      <c r="O29" s="309">
        <v>3082033.6485252357</v>
      </c>
      <c r="P29" s="309">
        <v>-101605.52847725106</v>
      </c>
      <c r="Q29" s="310">
        <v>-3.1914900787505827E-2</v>
      </c>
      <c r="R29" s="225"/>
    </row>
    <row r="30" spans="1:18">
      <c r="A30" s="421"/>
      <c r="B30" s="418"/>
      <c r="C30" s="172" t="s">
        <v>129</v>
      </c>
      <c r="D30" s="309">
        <v>18187276.150047969</v>
      </c>
      <c r="E30" s="309">
        <v>2071021.899672946</v>
      </c>
      <c r="F30" s="314">
        <v>0.12850516425829864</v>
      </c>
      <c r="G30" s="323">
        <v>11.425067871635529</v>
      </c>
      <c r="H30" s="323">
        <v>0.69650420207321417</v>
      </c>
      <c r="I30" s="324">
        <v>3.4302000037491385</v>
      </c>
      <c r="J30" s="324">
        <v>0.16008996736479641</v>
      </c>
      <c r="K30" s="314">
        <v>4.8955529197360854E-2</v>
      </c>
      <c r="L30" s="315">
        <v>62385994.718081161</v>
      </c>
      <c r="M30" s="315">
        <v>9684069.9450079873</v>
      </c>
      <c r="N30" s="314">
        <v>0.1837517317765183</v>
      </c>
      <c r="O30" s="309">
        <v>18920774.822395384</v>
      </c>
      <c r="P30" s="309">
        <v>2714286.26942355</v>
      </c>
      <c r="Q30" s="314">
        <v>0.16748145414423057</v>
      </c>
      <c r="R30" s="225"/>
    </row>
    <row r="31" spans="1:18">
      <c r="A31" s="421"/>
      <c r="B31" s="418" t="s">
        <v>123</v>
      </c>
      <c r="C31" s="172" t="s">
        <v>126</v>
      </c>
      <c r="D31" s="309">
        <v>1177874978.3527181</v>
      </c>
      <c r="E31" s="309">
        <v>36003411.357518196</v>
      </c>
      <c r="F31" s="310">
        <v>3.153017589557823E-2</v>
      </c>
      <c r="G31" s="321">
        <v>49.368992289190444</v>
      </c>
      <c r="H31" s="321">
        <v>-1.8479419522820848</v>
      </c>
      <c r="I31" s="322">
        <v>3.432006079336793</v>
      </c>
      <c r="J31" s="322">
        <v>0.12678555252881951</v>
      </c>
      <c r="K31" s="310">
        <v>3.8359181029068289E-2</v>
      </c>
      <c r="L31" s="311">
        <v>4042474086.4052219</v>
      </c>
      <c r="M31" s="311">
        <v>268336744.19430113</v>
      </c>
      <c r="N31" s="310">
        <v>7.1098828649703363E-2</v>
      </c>
      <c r="O31" s="309">
        <v>2172714152.2045684</v>
      </c>
      <c r="P31" s="309">
        <v>38174685.312507153</v>
      </c>
      <c r="Q31" s="310">
        <v>1.7884272417829958E-2</v>
      </c>
      <c r="R31" s="225"/>
    </row>
    <row r="32" spans="1:18">
      <c r="A32" s="421"/>
      <c r="B32" s="418"/>
      <c r="C32" s="172" t="s">
        <v>127</v>
      </c>
      <c r="D32" s="309">
        <v>841254854.50312853</v>
      </c>
      <c r="E32" s="309">
        <v>91811594.318246603</v>
      </c>
      <c r="F32" s="314">
        <v>0.12250639801016742</v>
      </c>
      <c r="G32" s="323">
        <v>35.260027752089776</v>
      </c>
      <c r="H32" s="323">
        <v>1.6448758522918894</v>
      </c>
      <c r="I32" s="324">
        <v>2.6895760455673803</v>
      </c>
      <c r="J32" s="324">
        <v>0.11267713746324848</v>
      </c>
      <c r="K32" s="314">
        <v>4.3725866431503502E-2</v>
      </c>
      <c r="L32" s="315">
        <v>2262618904.8888865</v>
      </c>
      <c r="M32" s="315">
        <v>331379386.03246331</v>
      </c>
      <c r="N32" s="314">
        <v>0.1715889628380681</v>
      </c>
      <c r="O32" s="309">
        <v>439185356.90711629</v>
      </c>
      <c r="P32" s="309">
        <v>46464349.805891931</v>
      </c>
      <c r="Q32" s="314">
        <v>0.11831388941696129</v>
      </c>
      <c r="R32" s="225"/>
    </row>
    <row r="33" spans="1:18">
      <c r="A33" s="421"/>
      <c r="B33" s="418"/>
      <c r="C33" s="172" t="s">
        <v>128</v>
      </c>
      <c r="D33" s="309">
        <v>65093850.776837327</v>
      </c>
      <c r="E33" s="309">
        <v>-2310999.5023159608</v>
      </c>
      <c r="F33" s="310">
        <v>-3.4285359180312544E-2</v>
      </c>
      <c r="G33" s="321">
        <v>2.7283182647870703</v>
      </c>
      <c r="H33" s="321">
        <v>-0.29502506390990213</v>
      </c>
      <c r="I33" s="322">
        <v>2.7644015514321687</v>
      </c>
      <c r="J33" s="322">
        <v>-1.4362994783359007E-2</v>
      </c>
      <c r="K33" s="310">
        <v>-5.1688419599711481E-3</v>
      </c>
      <c r="L33" s="311">
        <v>179945542.0761832</v>
      </c>
      <c r="M33" s="311">
        <v>-7356666.1224937737</v>
      </c>
      <c r="N33" s="310">
        <v>-3.927698553713975E-2</v>
      </c>
      <c r="O33" s="309">
        <v>49453988.475342683</v>
      </c>
      <c r="P33" s="309">
        <v>-645653.88205130398</v>
      </c>
      <c r="Q33" s="310">
        <v>-1.2887395032591779E-2</v>
      </c>
      <c r="R33" s="225"/>
    </row>
    <row r="34" spans="1:18">
      <c r="A34" s="421"/>
      <c r="B34" s="418"/>
      <c r="C34" s="172" t="s">
        <v>129</v>
      </c>
      <c r="D34" s="309">
        <v>255674515.19794077</v>
      </c>
      <c r="E34" s="309">
        <v>27623265.095582962</v>
      </c>
      <c r="F34" s="314">
        <v>0.1211274443055437</v>
      </c>
      <c r="G34" s="323">
        <v>10.716241877386947</v>
      </c>
      <c r="H34" s="323">
        <v>0.48734554807921882</v>
      </c>
      <c r="I34" s="324">
        <v>3.3898604715541603</v>
      </c>
      <c r="J34" s="324">
        <v>0.25520250075050877</v>
      </c>
      <c r="K34" s="314">
        <v>8.1413188656458413E-2</v>
      </c>
      <c r="L34" s="315">
        <v>866700932.65327275</v>
      </c>
      <c r="M34" s="315">
        <v>151838263.76817977</v>
      </c>
      <c r="N34" s="314">
        <v>0.21240200443672386</v>
      </c>
      <c r="O34" s="309">
        <v>272524937.12771672</v>
      </c>
      <c r="P34" s="309">
        <v>45653222.241207987</v>
      </c>
      <c r="Q34" s="314">
        <v>0.20122923769516948</v>
      </c>
      <c r="R34" s="225"/>
    </row>
    <row r="35" spans="1:18">
      <c r="A35" s="421"/>
      <c r="B35" s="418" t="s">
        <v>124</v>
      </c>
      <c r="C35" s="172" t="s">
        <v>126</v>
      </c>
      <c r="D35" s="309">
        <v>1177874978.3527181</v>
      </c>
      <c r="E35" s="309">
        <v>36003411.357518673</v>
      </c>
      <c r="F35" s="310">
        <v>3.153017589557866E-2</v>
      </c>
      <c r="G35" s="321">
        <v>49.368992289190444</v>
      </c>
      <c r="H35" s="321">
        <v>-1.8479419522820777</v>
      </c>
      <c r="I35" s="322">
        <v>3.4320060793367957</v>
      </c>
      <c r="J35" s="322">
        <v>0.12678555252882084</v>
      </c>
      <c r="K35" s="310">
        <v>3.8359181029068677E-2</v>
      </c>
      <c r="L35" s="311">
        <v>4042474086.4052253</v>
      </c>
      <c r="M35" s="311">
        <v>268336744.19430447</v>
      </c>
      <c r="N35" s="310">
        <v>7.1098828649704252E-2</v>
      </c>
      <c r="O35" s="309">
        <v>2172714152.2045679</v>
      </c>
      <c r="P35" s="309">
        <v>38174685.312507153</v>
      </c>
      <c r="Q35" s="310">
        <v>1.7884272417829961E-2</v>
      </c>
      <c r="R35" s="225"/>
    </row>
    <row r="36" spans="1:18">
      <c r="A36" s="421"/>
      <c r="B36" s="418"/>
      <c r="C36" s="172" t="s">
        <v>127</v>
      </c>
      <c r="D36" s="309">
        <v>841254854.50312853</v>
      </c>
      <c r="E36" s="309">
        <v>91811594.318246841</v>
      </c>
      <c r="F36" s="314">
        <v>0.12250639801016777</v>
      </c>
      <c r="G36" s="323">
        <v>35.260027752089776</v>
      </c>
      <c r="H36" s="323">
        <v>1.6448758522918894</v>
      </c>
      <c r="I36" s="324">
        <v>2.6895760455673798</v>
      </c>
      <c r="J36" s="324">
        <v>0.11267713746324626</v>
      </c>
      <c r="K36" s="314">
        <v>4.3725866431502607E-2</v>
      </c>
      <c r="L36" s="315">
        <v>2262618904.888886</v>
      </c>
      <c r="M36" s="315">
        <v>331379386.03246212</v>
      </c>
      <c r="N36" s="314">
        <v>0.17158896283806743</v>
      </c>
      <c r="O36" s="309">
        <v>439185356.90711623</v>
      </c>
      <c r="P36" s="309">
        <v>46464349.805891871</v>
      </c>
      <c r="Q36" s="314">
        <v>0.11831388941696114</v>
      </c>
      <c r="R36" s="225"/>
    </row>
    <row r="37" spans="1:18">
      <c r="A37" s="421"/>
      <c r="B37" s="418"/>
      <c r="C37" s="172" t="s">
        <v>128</v>
      </c>
      <c r="D37" s="309">
        <v>65093850.776837341</v>
      </c>
      <c r="E37" s="309">
        <v>-2310999.5023159161</v>
      </c>
      <c r="F37" s="310">
        <v>-3.4285359180311899E-2</v>
      </c>
      <c r="G37" s="321">
        <v>2.7283182647870707</v>
      </c>
      <c r="H37" s="321">
        <v>-0.2950250639099008</v>
      </c>
      <c r="I37" s="322">
        <v>2.7644015514321687</v>
      </c>
      <c r="J37" s="322">
        <v>-1.4362994783361671E-2</v>
      </c>
      <c r="K37" s="310">
        <v>-5.1688419599721022E-3</v>
      </c>
      <c r="L37" s="311">
        <v>179945542.07618323</v>
      </c>
      <c r="M37" s="311">
        <v>-7356666.1224938333</v>
      </c>
      <c r="N37" s="310">
        <v>-3.9276985537140048E-2</v>
      </c>
      <c r="O37" s="309">
        <v>49453988.475342698</v>
      </c>
      <c r="P37" s="309">
        <v>-645653.88205127418</v>
      </c>
      <c r="Q37" s="310">
        <v>-1.2887395032591188E-2</v>
      </c>
      <c r="R37" s="225"/>
    </row>
    <row r="38" spans="1:18">
      <c r="A38" s="421"/>
      <c r="B38" s="418"/>
      <c r="C38" s="172" t="s">
        <v>129</v>
      </c>
      <c r="D38" s="309">
        <v>255674515.19794071</v>
      </c>
      <c r="E38" s="309">
        <v>27623265.095582873</v>
      </c>
      <c r="F38" s="314">
        <v>0.12112744430554329</v>
      </c>
      <c r="G38" s="323">
        <v>10.716241877386945</v>
      </c>
      <c r="H38" s="323">
        <v>0.48734554807921171</v>
      </c>
      <c r="I38" s="324">
        <v>3.3898604715541607</v>
      </c>
      <c r="J38" s="324">
        <v>0.25520250075051054</v>
      </c>
      <c r="K38" s="314">
        <v>8.141318865645901E-2</v>
      </c>
      <c r="L38" s="315">
        <v>866700932.65327275</v>
      </c>
      <c r="M38" s="315">
        <v>151838263.76818001</v>
      </c>
      <c r="N38" s="314">
        <v>0.21240200443672427</v>
      </c>
      <c r="O38" s="309">
        <v>272524937.12771678</v>
      </c>
      <c r="P38" s="309">
        <v>45653222.241208017</v>
      </c>
      <c r="Q38" s="314">
        <v>0.20122923769516959</v>
      </c>
      <c r="R38" s="225"/>
    </row>
    <row r="39" spans="1:18">
      <c r="A39" s="421" t="s">
        <v>59</v>
      </c>
      <c r="B39" s="418" t="s">
        <v>122</v>
      </c>
      <c r="C39" s="172" t="s">
        <v>126</v>
      </c>
      <c r="D39" s="309">
        <v>344980.02230712317</v>
      </c>
      <c r="E39" s="309">
        <v>-15527.803464914381</v>
      </c>
      <c r="F39" s="310">
        <v>-4.3072028829502264E-2</v>
      </c>
      <c r="G39" s="321">
        <v>34.96535520914172</v>
      </c>
      <c r="H39" s="321">
        <v>-13.807495645005119</v>
      </c>
      <c r="I39" s="322">
        <v>6.5621471133402158</v>
      </c>
      <c r="J39" s="322">
        <v>0.89610910811966438</v>
      </c>
      <c r="K39" s="310">
        <v>0.15815444712760679</v>
      </c>
      <c r="L39" s="311">
        <v>2263809.6575427316</v>
      </c>
      <c r="M39" s="311">
        <v>221158.61553893797</v>
      </c>
      <c r="N39" s="310">
        <v>0.10827038539191033</v>
      </c>
      <c r="O39" s="309">
        <v>1003251.6130955219</v>
      </c>
      <c r="P39" s="309">
        <v>-13604.359518946847</v>
      </c>
      <c r="Q39" s="310">
        <v>-1.3378846056210175E-2</v>
      </c>
      <c r="R39" s="225"/>
    </row>
    <row r="40" spans="1:18">
      <c r="A40" s="421"/>
      <c r="B40" s="418"/>
      <c r="C40" s="172" t="s">
        <v>127</v>
      </c>
      <c r="D40" s="309">
        <v>43494.61241788284</v>
      </c>
      <c r="E40" s="309">
        <v>2499.244994206827</v>
      </c>
      <c r="F40" s="314">
        <v>6.0964083292090229E-2</v>
      </c>
      <c r="G40" s="323">
        <v>4.4083844702210113</v>
      </c>
      <c r="H40" s="323">
        <v>-1.1378500304697807</v>
      </c>
      <c r="I40" s="324">
        <v>3.9042425122426354</v>
      </c>
      <c r="J40" s="324">
        <v>0.50643530143203774</v>
      </c>
      <c r="K40" s="314">
        <v>0.14904768576061148</v>
      </c>
      <c r="L40" s="315">
        <v>169813.51485541463</v>
      </c>
      <c r="M40" s="315">
        <v>30519.159813418402</v>
      </c>
      <c r="N40" s="314">
        <v>0.21909832458190498</v>
      </c>
      <c r="O40" s="309">
        <v>31933.714594244957</v>
      </c>
      <c r="P40" s="309">
        <v>4712.5049523115158</v>
      </c>
      <c r="Q40" s="314">
        <v>0.17311886629211531</v>
      </c>
      <c r="R40" s="225"/>
    </row>
    <row r="41" spans="1:18">
      <c r="A41" s="421"/>
      <c r="B41" s="418"/>
      <c r="C41" s="172" t="s">
        <v>128</v>
      </c>
      <c r="D41" s="309">
        <v>648.62941238284111</v>
      </c>
      <c r="E41" s="309">
        <v>220.05132228136063</v>
      </c>
      <c r="F41" s="310">
        <v>0.51344510455318881</v>
      </c>
      <c r="G41" s="321">
        <v>6.5741655564252113E-2</v>
      </c>
      <c r="H41" s="321">
        <v>7.7596263999467133E-3</v>
      </c>
      <c r="I41" s="322">
        <v>7.6218244025209678</v>
      </c>
      <c r="J41" s="322">
        <v>0.13486460926006405</v>
      </c>
      <c r="K41" s="310">
        <v>1.8013267465581583E-2</v>
      </c>
      <c r="L41" s="311">
        <v>4943.7394834923743</v>
      </c>
      <c r="M41" s="311">
        <v>1734.992554630041</v>
      </c>
      <c r="N41" s="310">
        <v>0.5407071960159805</v>
      </c>
      <c r="O41" s="309">
        <v>5116.8193504810333</v>
      </c>
      <c r="P41" s="309">
        <v>1923.4782408475876</v>
      </c>
      <c r="Q41" s="310">
        <v>0.60234036227604193</v>
      </c>
      <c r="R41" s="225"/>
    </row>
    <row r="42" spans="1:18">
      <c r="A42" s="421"/>
      <c r="B42" s="418"/>
      <c r="C42" s="172" t="s">
        <v>129</v>
      </c>
      <c r="D42" s="309">
        <v>597411.92617882323</v>
      </c>
      <c r="E42" s="309">
        <v>260288.58052714489</v>
      </c>
      <c r="F42" s="314">
        <v>0.77208708291617267</v>
      </c>
      <c r="G42" s="323">
        <v>60.550521347069882</v>
      </c>
      <c r="H42" s="323">
        <v>14.941340404303105</v>
      </c>
      <c r="I42" s="324">
        <v>6.6143338934886913</v>
      </c>
      <c r="J42" s="324">
        <v>6.6678633653245889E-2</v>
      </c>
      <c r="K42" s="314">
        <v>1.0183589545751626E-2</v>
      </c>
      <c r="L42" s="315">
        <v>3951481.9516989542</v>
      </c>
      <c r="M42" s="315">
        <v>1744114.5043294197</v>
      </c>
      <c r="N42" s="314">
        <v>0.79013329040791924</v>
      </c>
      <c r="O42" s="309">
        <v>1088646.7906873226</v>
      </c>
      <c r="P42" s="309">
        <v>428849.15536582179</v>
      </c>
      <c r="Q42" s="314">
        <v>0.64997073709858877</v>
      </c>
      <c r="R42" s="225"/>
    </row>
    <row r="43" spans="1:18">
      <c r="A43" s="421"/>
      <c r="B43" s="418" t="s">
        <v>123</v>
      </c>
      <c r="C43" s="172" t="s">
        <v>126</v>
      </c>
      <c r="D43" s="309">
        <v>5209119.8867786378</v>
      </c>
      <c r="E43" s="309">
        <v>-234684.85013146233</v>
      </c>
      <c r="F43" s="310">
        <v>-4.3110445997493529E-2</v>
      </c>
      <c r="G43" s="321">
        <v>40.196145349895552</v>
      </c>
      <c r="H43" s="321">
        <v>-11.217687547221807</v>
      </c>
      <c r="I43" s="322">
        <v>6.2992692418685037</v>
      </c>
      <c r="J43" s="322">
        <v>0.56835655728717782</v>
      </c>
      <c r="K43" s="310">
        <v>9.9173829469834149E-2</v>
      </c>
      <c r="L43" s="311">
        <v>32813648.679990217</v>
      </c>
      <c r="M43" s="311">
        <v>1615679.0608482175</v>
      </c>
      <c r="N43" s="310">
        <v>5.1787955452616774E-2</v>
      </c>
      <c r="O43" s="309">
        <v>14911398.607534051</v>
      </c>
      <c r="P43" s="309">
        <v>-374772.43742394634</v>
      </c>
      <c r="Q43" s="310">
        <v>-2.4517090402933938E-2</v>
      </c>
      <c r="R43" s="225"/>
    </row>
    <row r="44" spans="1:18">
      <c r="A44" s="421"/>
      <c r="B44" s="418"/>
      <c r="C44" s="172" t="s">
        <v>127</v>
      </c>
      <c r="D44" s="309">
        <v>629570.44997670013</v>
      </c>
      <c r="E44" s="309">
        <v>57724.272698844317</v>
      </c>
      <c r="F44" s="314">
        <v>0.10094370652896141</v>
      </c>
      <c r="G44" s="323">
        <v>4.8580769621933602</v>
      </c>
      <c r="H44" s="323">
        <v>-0.54270525214206877</v>
      </c>
      <c r="I44" s="324">
        <v>3.8075454669567876</v>
      </c>
      <c r="J44" s="324">
        <v>0.41323425967144933</v>
      </c>
      <c r="K44" s="314">
        <v>0.12174318571158385</v>
      </c>
      <c r="L44" s="315">
        <v>2397118.1129387296</v>
      </c>
      <c r="M44" s="315">
        <v>456094.22456122516</v>
      </c>
      <c r="N44" s="314">
        <v>0.23497610065091618</v>
      </c>
      <c r="O44" s="309">
        <v>456012.59641975019</v>
      </c>
      <c r="P44" s="309">
        <v>69585.362048684095</v>
      </c>
      <c r="Q44" s="314">
        <v>0.1800736486959531</v>
      </c>
      <c r="R44" s="225"/>
    </row>
    <row r="45" spans="1:18">
      <c r="A45" s="421"/>
      <c r="B45" s="418"/>
      <c r="C45" s="172" t="s">
        <v>128</v>
      </c>
      <c r="D45" s="309">
        <v>8669.5920582711697</v>
      </c>
      <c r="E45" s="309">
        <v>2207.9811754470602</v>
      </c>
      <c r="F45" s="310">
        <v>0.34170754251330604</v>
      </c>
      <c r="G45" s="321">
        <v>6.6898860090178036E-2</v>
      </c>
      <c r="H45" s="321">
        <v>5.8723908777133307E-3</v>
      </c>
      <c r="I45" s="322">
        <v>6.9049216841552701</v>
      </c>
      <c r="J45" s="322">
        <v>-0.43893137260959225</v>
      </c>
      <c r="K45" s="310">
        <v>-5.9768539650349665E-2</v>
      </c>
      <c r="L45" s="311">
        <v>59862.854195936918</v>
      </c>
      <c r="M45" s="311">
        <v>12409.733362483981</v>
      </c>
      <c r="N45" s="310">
        <v>0.26151564205942623</v>
      </c>
      <c r="O45" s="309">
        <v>58621.654299855232</v>
      </c>
      <c r="P45" s="309">
        <v>11326.139504313469</v>
      </c>
      <c r="Q45" s="310">
        <v>0.23947597469392826</v>
      </c>
      <c r="R45" s="225"/>
    </row>
    <row r="46" spans="1:18">
      <c r="A46" s="421"/>
      <c r="B46" s="418"/>
      <c r="C46" s="172" t="s">
        <v>129</v>
      </c>
      <c r="D46" s="309">
        <v>7110269.2566250078</v>
      </c>
      <c r="E46" s="309">
        <v>2545471.7726287572</v>
      </c>
      <c r="F46" s="314">
        <v>0.55763082186075963</v>
      </c>
      <c r="G46" s="323">
        <v>54.866354149690537</v>
      </c>
      <c r="H46" s="323">
        <v>11.754276036364047</v>
      </c>
      <c r="I46" s="324">
        <v>6.6577650279999547</v>
      </c>
      <c r="J46" s="324">
        <v>0.14740563993075018</v>
      </c>
      <c r="K46" s="314">
        <v>2.2641705494919947E-2</v>
      </c>
      <c r="L46" s="315">
        <v>47338501.99642121</v>
      </c>
      <c r="M46" s="315">
        <v>17620029.841851536</v>
      </c>
      <c r="N46" s="314">
        <v>0.59289824019914106</v>
      </c>
      <c r="O46" s="309">
        <v>13385013.23399402</v>
      </c>
      <c r="P46" s="309">
        <v>4485482.5429451037</v>
      </c>
      <c r="Q46" s="314">
        <v>0.50401337988042105</v>
      </c>
      <c r="R46" s="225"/>
    </row>
    <row r="47" spans="1:18">
      <c r="A47" s="421"/>
      <c r="B47" s="418" t="s">
        <v>124</v>
      </c>
      <c r="C47" s="172" t="s">
        <v>126</v>
      </c>
      <c r="D47" s="309">
        <v>5209119.8867786406</v>
      </c>
      <c r="E47" s="309">
        <v>-234684.8501314586</v>
      </c>
      <c r="F47" s="310">
        <v>-4.3110445997492849E-2</v>
      </c>
      <c r="G47" s="321">
        <v>40.196145349895559</v>
      </c>
      <c r="H47" s="321">
        <v>-11.2176875472218</v>
      </c>
      <c r="I47" s="322">
        <v>6.299269241868501</v>
      </c>
      <c r="J47" s="322">
        <v>0.56835655728716983</v>
      </c>
      <c r="K47" s="310">
        <v>9.9173829469832664E-2</v>
      </c>
      <c r="L47" s="311">
        <v>32813648.679990217</v>
      </c>
      <c r="M47" s="311">
        <v>1615679.0608481951</v>
      </c>
      <c r="N47" s="310">
        <v>5.1787955452616025E-2</v>
      </c>
      <c r="O47" s="309">
        <v>14911398.607534057</v>
      </c>
      <c r="P47" s="309">
        <v>-374772.43742394261</v>
      </c>
      <c r="Q47" s="310">
        <v>-2.4517090402933688E-2</v>
      </c>
      <c r="R47" s="225"/>
    </row>
    <row r="48" spans="1:18">
      <c r="A48" s="421"/>
      <c r="B48" s="418"/>
      <c r="C48" s="172" t="s">
        <v>127</v>
      </c>
      <c r="D48" s="309">
        <v>629570.44997670001</v>
      </c>
      <c r="E48" s="309">
        <v>57724.272698844085</v>
      </c>
      <c r="F48" s="314">
        <v>0.10094370652896098</v>
      </c>
      <c r="G48" s="323">
        <v>4.8580769621933575</v>
      </c>
      <c r="H48" s="323">
        <v>-0.5427052521420741</v>
      </c>
      <c r="I48" s="324">
        <v>3.8075454669567885</v>
      </c>
      <c r="J48" s="324">
        <v>0.41323425967145067</v>
      </c>
      <c r="K48" s="314">
        <v>0.12174318571158425</v>
      </c>
      <c r="L48" s="315">
        <v>2397118.1129387296</v>
      </c>
      <c r="M48" s="315">
        <v>456094.22456122516</v>
      </c>
      <c r="N48" s="314">
        <v>0.23497610065091618</v>
      </c>
      <c r="O48" s="309">
        <v>456012.59641975019</v>
      </c>
      <c r="P48" s="309">
        <v>69585.362048684095</v>
      </c>
      <c r="Q48" s="314">
        <v>0.1800736486959531</v>
      </c>
      <c r="R48" s="225"/>
    </row>
    <row r="49" spans="1:18">
      <c r="A49" s="421"/>
      <c r="B49" s="418"/>
      <c r="C49" s="172" t="s">
        <v>128</v>
      </c>
      <c r="D49" s="309">
        <v>8669.5920582711697</v>
      </c>
      <c r="E49" s="309">
        <v>2207.9811754470602</v>
      </c>
      <c r="F49" s="310">
        <v>0.34170754251330604</v>
      </c>
      <c r="G49" s="321">
        <v>6.6898860090178008E-2</v>
      </c>
      <c r="H49" s="321">
        <v>5.8723908777132891E-3</v>
      </c>
      <c r="I49" s="322">
        <v>6.9049216841552701</v>
      </c>
      <c r="J49" s="322">
        <v>-0.43893137260959225</v>
      </c>
      <c r="K49" s="310">
        <v>-5.9768539650349665E-2</v>
      </c>
      <c r="L49" s="311">
        <v>59862.854195936918</v>
      </c>
      <c r="M49" s="311">
        <v>12409.733362483981</v>
      </c>
      <c r="N49" s="310">
        <v>0.26151564205942623</v>
      </c>
      <c r="O49" s="309">
        <v>58621.654299855232</v>
      </c>
      <c r="P49" s="309">
        <v>11326.139504313469</v>
      </c>
      <c r="Q49" s="310">
        <v>0.23947597469392826</v>
      </c>
      <c r="R49" s="225"/>
    </row>
    <row r="50" spans="1:18">
      <c r="A50" s="421"/>
      <c r="B50" s="418"/>
      <c r="C50" s="172" t="s">
        <v>129</v>
      </c>
      <c r="D50" s="309">
        <v>7110269.2566250078</v>
      </c>
      <c r="E50" s="309">
        <v>2545471.7726287562</v>
      </c>
      <c r="F50" s="314">
        <v>0.5576308218607593</v>
      </c>
      <c r="G50" s="323">
        <v>54.866354149690515</v>
      </c>
      <c r="H50" s="323">
        <v>11.754276036364011</v>
      </c>
      <c r="I50" s="324">
        <v>6.6577650279999565</v>
      </c>
      <c r="J50" s="324">
        <v>0.14740563993074929</v>
      </c>
      <c r="K50" s="314">
        <v>2.2641705494919801E-2</v>
      </c>
      <c r="L50" s="315">
        <v>47338501.996421225</v>
      </c>
      <c r="M50" s="315">
        <v>17620029.841851532</v>
      </c>
      <c r="N50" s="314">
        <v>0.59289824019914061</v>
      </c>
      <c r="O50" s="309">
        <v>13385013.233994026</v>
      </c>
      <c r="P50" s="309">
        <v>4485482.542945113</v>
      </c>
      <c r="Q50" s="314">
        <v>0.50401337988042227</v>
      </c>
      <c r="R50" s="225"/>
    </row>
    <row r="51" spans="1:18">
      <c r="A51" s="421" t="s">
        <v>101</v>
      </c>
      <c r="B51" s="418" t="s">
        <v>122</v>
      </c>
      <c r="C51" s="172" t="s">
        <v>126</v>
      </c>
      <c r="D51" s="309">
        <v>63255586.58365681</v>
      </c>
      <c r="E51" s="309">
        <v>3169201.925290361</v>
      </c>
      <c r="F51" s="310">
        <v>5.2744094079041584E-2</v>
      </c>
      <c r="G51" s="321">
        <v>46.543777522289247</v>
      </c>
      <c r="H51" s="321">
        <v>-2.0241176647239882</v>
      </c>
      <c r="I51" s="322">
        <v>2.6803793444767949</v>
      </c>
      <c r="J51" s="322">
        <v>9.7412835119687458E-2</v>
      </c>
      <c r="K51" s="310">
        <v>3.7713549427295212E-2</v>
      </c>
      <c r="L51" s="311">
        <v>169548967.70159718</v>
      </c>
      <c r="M51" s="311">
        <v>14347848.460687935</v>
      </c>
      <c r="N51" s="310">
        <v>9.2446810505384586E-2</v>
      </c>
      <c r="O51" s="309">
        <v>60789035.373029232</v>
      </c>
      <c r="P51" s="309">
        <v>2319395.8182002604</v>
      </c>
      <c r="Q51" s="310">
        <v>3.966837893750455E-2</v>
      </c>
      <c r="R51" s="225"/>
    </row>
    <row r="52" spans="1:18">
      <c r="A52" s="421"/>
      <c r="B52" s="418"/>
      <c r="C52" s="172" t="s">
        <v>127</v>
      </c>
      <c r="D52" s="309">
        <v>40080957.597783245</v>
      </c>
      <c r="E52" s="309">
        <v>5838434.3136138096</v>
      </c>
      <c r="F52" s="314">
        <v>0.17050245582553081</v>
      </c>
      <c r="G52" s="323">
        <v>29.491769408293209</v>
      </c>
      <c r="H52" s="323">
        <v>1.8134976790116468</v>
      </c>
      <c r="I52" s="324">
        <v>2.2547512254400752</v>
      </c>
      <c r="J52" s="324">
        <v>8.9091578838321528E-2</v>
      </c>
      <c r="K52" s="314">
        <v>4.1138310434938215E-2</v>
      </c>
      <c r="L52" s="315">
        <v>90372588.260413468</v>
      </c>
      <c r="M52" s="315">
        <v>16214937.386066765</v>
      </c>
      <c r="N52" s="314">
        <v>0.21865494921813908</v>
      </c>
      <c r="O52" s="309">
        <v>17750611.096400913</v>
      </c>
      <c r="P52" s="309">
        <v>2556264.9209513329</v>
      </c>
      <c r="Q52" s="314">
        <v>0.16823790187705767</v>
      </c>
      <c r="R52" s="225"/>
    </row>
    <row r="53" spans="1:18">
      <c r="A53" s="421"/>
      <c r="B53" s="418"/>
      <c r="C53" s="172" t="s">
        <v>128</v>
      </c>
      <c r="D53" s="309">
        <v>4991814.981442064</v>
      </c>
      <c r="E53" s="309">
        <v>-839401.09949326515</v>
      </c>
      <c r="F53" s="310">
        <v>-0.14394957892876178</v>
      </c>
      <c r="G53" s="321">
        <v>3.6730024726179433</v>
      </c>
      <c r="H53" s="321">
        <v>-1.0403763242915645</v>
      </c>
      <c r="I53" s="322">
        <v>2.3090521305984284</v>
      </c>
      <c r="J53" s="322">
        <v>0.15658945290160675</v>
      </c>
      <c r="K53" s="310">
        <v>7.2748974708895117E-2</v>
      </c>
      <c r="L53" s="311">
        <v>11526361.018451951</v>
      </c>
      <c r="M53" s="311">
        <v>-1025113.961346874</v>
      </c>
      <c r="N53" s="310">
        <v>-8.1672788496711363E-2</v>
      </c>
      <c r="O53" s="309">
        <v>2547309.0100529194</v>
      </c>
      <c r="P53" s="309">
        <v>-200021.83314560074</v>
      </c>
      <c r="Q53" s="310">
        <v>-7.2805877617829848E-2</v>
      </c>
      <c r="R53" s="225"/>
    </row>
    <row r="54" spans="1:18">
      <c r="A54" s="421"/>
      <c r="B54" s="418"/>
      <c r="C54" s="172" t="s">
        <v>129</v>
      </c>
      <c r="D54" s="309">
        <v>24269773.732280131</v>
      </c>
      <c r="E54" s="309">
        <v>3363436.9780013375</v>
      </c>
      <c r="F54" s="314">
        <v>0.16088122072906721</v>
      </c>
      <c r="G54" s="323">
        <v>17.857821105138559</v>
      </c>
      <c r="H54" s="323">
        <v>0.95920458827955102</v>
      </c>
      <c r="I54" s="324">
        <v>2.8211069884631108</v>
      </c>
      <c r="J54" s="324">
        <v>0.16915338700969951</v>
      </c>
      <c r="K54" s="314">
        <v>6.3784444387335618E-2</v>
      </c>
      <c r="L54" s="315">
        <v>68467628.284553915</v>
      </c>
      <c r="M54" s="315">
        <v>13024993.235846445</v>
      </c>
      <c r="N54" s="314">
        <v>0.23492738439296268</v>
      </c>
      <c r="O54" s="309">
        <v>15577802.497795522</v>
      </c>
      <c r="P54" s="309">
        <v>2341337.8853643723</v>
      </c>
      <c r="Q54" s="314">
        <v>0.17688544138632628</v>
      </c>
      <c r="R54" s="225"/>
    </row>
    <row r="55" spans="1:18">
      <c r="A55" s="421"/>
      <c r="B55" s="418" t="s">
        <v>123</v>
      </c>
      <c r="C55" s="172" t="s">
        <v>126</v>
      </c>
      <c r="D55" s="309">
        <v>953904249.96217799</v>
      </c>
      <c r="E55" s="309">
        <v>51127375.040885448</v>
      </c>
      <c r="F55" s="310">
        <v>5.6633456683682692E-2</v>
      </c>
      <c r="G55" s="321">
        <v>47.737275561308074</v>
      </c>
      <c r="H55" s="321">
        <v>-2.6276287463518315</v>
      </c>
      <c r="I55" s="322">
        <v>2.6360506211070391</v>
      </c>
      <c r="J55" s="322">
        <v>0.14013560663167945</v>
      </c>
      <c r="K55" s="310">
        <v>5.6145984866850886E-2</v>
      </c>
      <c r="L55" s="311">
        <v>2514539890.5894437</v>
      </c>
      <c r="M55" s="311">
        <v>261285533.7522459</v>
      </c>
      <c r="N55" s="310">
        <v>0.11595918275245315</v>
      </c>
      <c r="O55" s="309">
        <v>936802660.51354539</v>
      </c>
      <c r="P55" s="309">
        <v>54736758.596852541</v>
      </c>
      <c r="Q55" s="310">
        <v>6.2055180319193631E-2</v>
      </c>
      <c r="R55" s="225"/>
    </row>
    <row r="56" spans="1:18">
      <c r="A56" s="421"/>
      <c r="B56" s="418"/>
      <c r="C56" s="172" t="s">
        <v>127</v>
      </c>
      <c r="D56" s="309">
        <v>589099854.64960682</v>
      </c>
      <c r="E56" s="309">
        <v>107829253.04720384</v>
      </c>
      <c r="F56" s="314">
        <v>0.22405119425159886</v>
      </c>
      <c r="G56" s="323">
        <v>29.480969495261022</v>
      </c>
      <c r="H56" s="323">
        <v>2.6314250849567635</v>
      </c>
      <c r="I56" s="324">
        <v>2.2252282682422857</v>
      </c>
      <c r="J56" s="324">
        <v>0.10956243904503049</v>
      </c>
      <c r="K56" s="314">
        <v>5.1786268669188486E-2</v>
      </c>
      <c r="L56" s="315">
        <v>1310881649.3837268</v>
      </c>
      <c r="M56" s="315">
        <v>292673882.97631705</v>
      </c>
      <c r="N56" s="314">
        <v>0.2874402382619532</v>
      </c>
      <c r="O56" s="309">
        <v>261172476.43838394</v>
      </c>
      <c r="P56" s="309">
        <v>45488813.023084342</v>
      </c>
      <c r="Q56" s="314">
        <v>0.21090523177685222</v>
      </c>
      <c r="R56" s="225"/>
    </row>
    <row r="57" spans="1:18">
      <c r="A57" s="421"/>
      <c r="B57" s="418"/>
      <c r="C57" s="172" t="s">
        <v>128</v>
      </c>
      <c r="D57" s="309">
        <v>82389813.990327775</v>
      </c>
      <c r="E57" s="309">
        <v>-10325373.328647181</v>
      </c>
      <c r="F57" s="310">
        <v>-0.11136658003099353</v>
      </c>
      <c r="G57" s="321">
        <v>4.1231237349630607</v>
      </c>
      <c r="H57" s="321">
        <v>-1.049352063770761</v>
      </c>
      <c r="I57" s="322">
        <v>2.1673820675472948</v>
      </c>
      <c r="J57" s="322">
        <v>5.1607780133148484E-2</v>
      </c>
      <c r="K57" s="310">
        <v>2.4391911954002619E-2</v>
      </c>
      <c r="L57" s="311">
        <v>178570205.39119366</v>
      </c>
      <c r="M57" s="311">
        <v>-17594203.991079688</v>
      </c>
      <c r="N57" s="310">
        <v>-8.9691111891725309E-2</v>
      </c>
      <c r="O57" s="309">
        <v>39270059.763663061</v>
      </c>
      <c r="P57" s="309">
        <v>-2250229.8747195974</v>
      </c>
      <c r="Q57" s="310">
        <v>-5.4195909862811129E-2</v>
      </c>
      <c r="R57" s="225"/>
    </row>
    <row r="58" spans="1:18">
      <c r="A58" s="421"/>
      <c r="B58" s="418"/>
      <c r="C58" s="172" t="s">
        <v>129</v>
      </c>
      <c r="D58" s="309">
        <v>332172413.88281327</v>
      </c>
      <c r="E58" s="309">
        <v>50981832.936154544</v>
      </c>
      <c r="F58" s="314">
        <v>0.18130704365885461</v>
      </c>
      <c r="G58" s="323">
        <v>16.623268064921042</v>
      </c>
      <c r="H58" s="323">
        <v>0.93596249140546917</v>
      </c>
      <c r="I58" s="324">
        <v>2.7495651270524002</v>
      </c>
      <c r="J58" s="324">
        <v>0.18597285822786302</v>
      </c>
      <c r="K58" s="314">
        <v>7.2543852035072492E-2</v>
      </c>
      <c r="L58" s="315">
        <v>913329685.38099992</v>
      </c>
      <c r="M58" s="315">
        <v>192471685.99986541</v>
      </c>
      <c r="N58" s="314">
        <v>0.26700360704203147</v>
      </c>
      <c r="O58" s="309">
        <v>213276131.58576095</v>
      </c>
      <c r="P58" s="309">
        <v>38310451.276936322</v>
      </c>
      <c r="Q58" s="314">
        <v>0.21895980519903185</v>
      </c>
      <c r="R58" s="225"/>
    </row>
    <row r="59" spans="1:18">
      <c r="A59" s="421"/>
      <c r="B59" s="418" t="s">
        <v>124</v>
      </c>
      <c r="C59" s="172" t="s">
        <v>126</v>
      </c>
      <c r="D59" s="309">
        <v>953904249.96217871</v>
      </c>
      <c r="E59" s="309">
        <v>51127375.040887833</v>
      </c>
      <c r="F59" s="310">
        <v>5.663345668368544E-2</v>
      </c>
      <c r="G59" s="321">
        <v>47.737275561308138</v>
      </c>
      <c r="H59" s="321">
        <v>-2.6276287463516752</v>
      </c>
      <c r="I59" s="322">
        <v>2.6360506211070374</v>
      </c>
      <c r="J59" s="322">
        <v>0.14013560663167102</v>
      </c>
      <c r="K59" s="310">
        <v>5.6145984866847354E-2</v>
      </c>
      <c r="L59" s="311">
        <v>2514539890.5894437</v>
      </c>
      <c r="M59" s="311">
        <v>261285533.752244</v>
      </c>
      <c r="N59" s="310">
        <v>0.11595918275245221</v>
      </c>
      <c r="O59" s="309">
        <v>936802660.51354492</v>
      </c>
      <c r="P59" s="309">
        <v>54736758.596851826</v>
      </c>
      <c r="Q59" s="310">
        <v>6.2055180319192806E-2</v>
      </c>
      <c r="R59" s="225"/>
    </row>
    <row r="60" spans="1:18">
      <c r="A60" s="421"/>
      <c r="B60" s="418"/>
      <c r="C60" s="172" t="s">
        <v>127</v>
      </c>
      <c r="D60" s="309">
        <v>589099854.64960718</v>
      </c>
      <c r="E60" s="309">
        <v>107829253.04720455</v>
      </c>
      <c r="F60" s="314">
        <v>0.22405119425160053</v>
      </c>
      <c r="G60" s="323">
        <v>29.480969495261057</v>
      </c>
      <c r="H60" s="323">
        <v>2.6314250849568168</v>
      </c>
      <c r="I60" s="324">
        <v>2.2252282682422835</v>
      </c>
      <c r="J60" s="324">
        <v>0.10956243904502871</v>
      </c>
      <c r="K60" s="314">
        <v>5.1786268669187653E-2</v>
      </c>
      <c r="L60" s="315">
        <v>1310881649.3837264</v>
      </c>
      <c r="M60" s="315">
        <v>292673882.97631752</v>
      </c>
      <c r="N60" s="314">
        <v>0.28744023826195392</v>
      </c>
      <c r="O60" s="309">
        <v>261172476.43838406</v>
      </c>
      <c r="P60" s="309">
        <v>45488813.023084402</v>
      </c>
      <c r="Q60" s="314">
        <v>0.21090523177685244</v>
      </c>
      <c r="R60" s="225"/>
    </row>
    <row r="61" spans="1:18">
      <c r="A61" s="421"/>
      <c r="B61" s="418"/>
      <c r="C61" s="172" t="s">
        <v>128</v>
      </c>
      <c r="D61" s="309">
        <v>82389813.990327775</v>
      </c>
      <c r="E61" s="309">
        <v>-10325373.328647256</v>
      </c>
      <c r="F61" s="310">
        <v>-0.11136658003099424</v>
      </c>
      <c r="G61" s="321">
        <v>4.1231237349630634</v>
      </c>
      <c r="H61" s="321">
        <v>-1.0493520637707627</v>
      </c>
      <c r="I61" s="322">
        <v>2.1673820675472961</v>
      </c>
      <c r="J61" s="322">
        <v>5.1607780133150705E-2</v>
      </c>
      <c r="K61" s="310">
        <v>2.4391911954003677E-2</v>
      </c>
      <c r="L61" s="311">
        <v>178570205.39119375</v>
      </c>
      <c r="M61" s="311">
        <v>-17594203.991079658</v>
      </c>
      <c r="N61" s="310">
        <v>-8.9691111891725128E-2</v>
      </c>
      <c r="O61" s="309">
        <v>39270059.763663091</v>
      </c>
      <c r="P61" s="309">
        <v>-2250229.8747195676</v>
      </c>
      <c r="Q61" s="310">
        <v>-5.4195909862810407E-2</v>
      </c>
      <c r="R61" s="225"/>
    </row>
    <row r="62" spans="1:18">
      <c r="A62" s="421"/>
      <c r="B62" s="418"/>
      <c r="C62" s="172" t="s">
        <v>129</v>
      </c>
      <c r="D62" s="309">
        <v>332172413.88281327</v>
      </c>
      <c r="E62" s="309">
        <v>50981832.936154783</v>
      </c>
      <c r="F62" s="314">
        <v>0.18130704365885561</v>
      </c>
      <c r="G62" s="323">
        <v>16.623268064921053</v>
      </c>
      <c r="H62" s="323">
        <v>0.93596249140549581</v>
      </c>
      <c r="I62" s="324">
        <v>2.7495651270523993</v>
      </c>
      <c r="J62" s="324">
        <v>0.18597285822785903</v>
      </c>
      <c r="K62" s="314">
        <v>7.2543852035070855E-2</v>
      </c>
      <c r="L62" s="315">
        <v>913329685.38099968</v>
      </c>
      <c r="M62" s="315">
        <v>192471685.99986494</v>
      </c>
      <c r="N62" s="314">
        <v>0.26700360704203074</v>
      </c>
      <c r="O62" s="309">
        <v>213276131.58576095</v>
      </c>
      <c r="P62" s="309">
        <v>38310451.276936352</v>
      </c>
      <c r="Q62" s="314">
        <v>0.21895980519903205</v>
      </c>
      <c r="R62" s="225"/>
    </row>
    <row r="63" spans="1:18">
      <c r="A63" s="421"/>
      <c r="B63" s="418"/>
      <c r="C63" s="172"/>
      <c r="D63" s="234"/>
      <c r="E63" s="234"/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25"/>
    </row>
    <row r="64" spans="1:18">
      <c r="A64" s="421"/>
      <c r="B64" s="418"/>
      <c r="C64" s="172"/>
      <c r="D64" s="173"/>
      <c r="E64" s="173"/>
      <c r="F64" s="174"/>
      <c r="G64" s="184"/>
      <c r="H64" s="184"/>
      <c r="I64" s="185"/>
      <c r="J64" s="185"/>
      <c r="K64" s="174"/>
      <c r="L64" s="175"/>
      <c r="M64" s="175"/>
      <c r="N64" s="174"/>
      <c r="O64" s="173"/>
      <c r="P64" s="173"/>
      <c r="Q64" s="174"/>
      <c r="R64" s="225"/>
    </row>
    <row r="65" spans="1:18">
      <c r="A65" s="421"/>
      <c r="B65" s="418"/>
      <c r="C65" s="172"/>
      <c r="D65" s="173"/>
      <c r="E65" s="173"/>
      <c r="F65" s="174"/>
      <c r="G65" s="184"/>
      <c r="H65" s="184"/>
      <c r="I65" s="185"/>
      <c r="J65" s="185"/>
      <c r="K65" s="174"/>
      <c r="L65" s="175"/>
      <c r="M65" s="175"/>
      <c r="N65" s="174"/>
      <c r="O65" s="173"/>
      <c r="P65" s="173"/>
      <c r="Q65" s="174"/>
      <c r="R65" s="225"/>
    </row>
    <row r="66" spans="1:18">
      <c r="A66" s="421"/>
      <c r="B66" s="418"/>
      <c r="C66" s="172"/>
      <c r="D66" s="173"/>
      <c r="E66" s="173"/>
      <c r="F66" s="174"/>
      <c r="G66" s="184"/>
      <c r="H66" s="184"/>
      <c r="I66" s="185"/>
      <c r="J66" s="185"/>
      <c r="K66" s="174"/>
      <c r="L66" s="175"/>
      <c r="M66" s="175"/>
      <c r="N66" s="174"/>
      <c r="O66" s="173"/>
      <c r="P66" s="173"/>
      <c r="Q66" s="174"/>
      <c r="R66" s="225"/>
    </row>
    <row r="67" spans="1:18">
      <c r="A67" s="421"/>
      <c r="B67" s="418"/>
      <c r="C67" s="172"/>
      <c r="D67" s="173"/>
      <c r="E67" s="173"/>
      <c r="F67" s="174"/>
      <c r="G67" s="184"/>
      <c r="H67" s="184"/>
      <c r="I67" s="185"/>
      <c r="J67" s="185"/>
      <c r="K67" s="174"/>
      <c r="L67" s="175"/>
      <c r="M67" s="175"/>
      <c r="N67" s="174"/>
      <c r="O67" s="173"/>
      <c r="P67" s="173"/>
      <c r="Q67" s="174"/>
      <c r="R67" s="225"/>
    </row>
    <row r="68" spans="1:18">
      <c r="A68" s="421"/>
      <c r="B68" s="418"/>
      <c r="C68" s="172"/>
      <c r="D68" s="173"/>
      <c r="E68" s="173"/>
      <c r="F68" s="174"/>
      <c r="G68" s="184"/>
      <c r="H68" s="184"/>
      <c r="I68" s="185"/>
      <c r="J68" s="185"/>
      <c r="K68" s="174"/>
      <c r="L68" s="175"/>
      <c r="M68" s="175"/>
      <c r="N68" s="174"/>
      <c r="O68" s="173"/>
      <c r="P68" s="173"/>
      <c r="Q68" s="174"/>
      <c r="R68" s="225"/>
    </row>
    <row r="69" spans="1:18">
      <c r="A69" s="421"/>
      <c r="B69" s="418"/>
      <c r="C69" s="172"/>
      <c r="D69" s="173"/>
      <c r="E69" s="173"/>
      <c r="F69" s="174"/>
      <c r="G69" s="184"/>
      <c r="H69" s="184"/>
      <c r="I69" s="185"/>
      <c r="J69" s="185"/>
      <c r="K69" s="174"/>
      <c r="L69" s="175"/>
      <c r="M69" s="175"/>
      <c r="N69" s="174"/>
      <c r="O69" s="173"/>
      <c r="P69" s="173"/>
      <c r="Q69" s="174"/>
      <c r="R69" s="225"/>
    </row>
    <row r="70" spans="1:18">
      <c r="A70" s="421"/>
      <c r="B70" s="418"/>
      <c r="C70" s="172"/>
      <c r="D70" s="173"/>
      <c r="E70" s="173"/>
      <c r="F70" s="174"/>
      <c r="G70" s="184"/>
      <c r="H70" s="184"/>
      <c r="I70" s="185"/>
      <c r="J70" s="185"/>
      <c r="K70" s="174"/>
      <c r="L70" s="175"/>
      <c r="M70" s="175"/>
      <c r="N70" s="174"/>
      <c r="O70" s="173"/>
      <c r="P70" s="173"/>
      <c r="Q70" s="174"/>
      <c r="R70" s="225"/>
    </row>
    <row r="71" spans="1:18">
      <c r="A71" s="421"/>
      <c r="B71" s="418"/>
      <c r="C71" s="172"/>
      <c r="D71" s="173"/>
      <c r="E71" s="173"/>
      <c r="F71" s="174"/>
      <c r="G71" s="184"/>
      <c r="H71" s="184"/>
      <c r="I71" s="185"/>
      <c r="J71" s="185"/>
      <c r="K71" s="174"/>
      <c r="L71" s="175"/>
      <c r="M71" s="175"/>
      <c r="N71" s="174"/>
      <c r="O71" s="173"/>
      <c r="P71" s="173"/>
      <c r="Q71" s="174"/>
      <c r="R71" s="225"/>
    </row>
    <row r="72" spans="1:18">
      <c r="A72" s="421"/>
      <c r="B72" s="418"/>
      <c r="C72" s="172"/>
      <c r="D72" s="173"/>
      <c r="E72" s="173"/>
      <c r="F72" s="174"/>
      <c r="G72" s="184"/>
      <c r="H72" s="184"/>
      <c r="I72" s="185"/>
      <c r="J72" s="185"/>
      <c r="K72" s="174"/>
      <c r="L72" s="175"/>
      <c r="M72" s="175"/>
      <c r="N72" s="174"/>
      <c r="O72" s="173"/>
      <c r="P72" s="173"/>
      <c r="Q72" s="174"/>
      <c r="R72" s="225"/>
    </row>
    <row r="73" spans="1:18">
      <c r="A73" s="421"/>
      <c r="B73" s="418"/>
      <c r="C73" s="172"/>
      <c r="D73" s="173"/>
      <c r="E73" s="173"/>
      <c r="F73" s="174"/>
      <c r="G73" s="184"/>
      <c r="H73" s="184"/>
      <c r="I73" s="185"/>
      <c r="J73" s="185"/>
      <c r="K73" s="174"/>
      <c r="L73" s="175"/>
      <c r="M73" s="175"/>
      <c r="N73" s="174"/>
      <c r="O73" s="173"/>
      <c r="P73" s="173"/>
      <c r="Q73" s="174"/>
      <c r="R73" s="225"/>
    </row>
    <row r="74" spans="1:18">
      <c r="A74" s="421"/>
      <c r="B74" s="418"/>
      <c r="C74" s="172"/>
      <c r="D74" s="173"/>
      <c r="E74" s="173"/>
      <c r="F74" s="174"/>
      <c r="G74" s="184"/>
      <c r="H74" s="184"/>
      <c r="I74" s="185"/>
      <c r="J74" s="185"/>
      <c r="K74" s="174"/>
      <c r="L74" s="175"/>
      <c r="M74" s="175"/>
      <c r="N74" s="174"/>
      <c r="O74" s="173"/>
      <c r="P74" s="173"/>
      <c r="Q74" s="174"/>
      <c r="R74" s="235"/>
    </row>
    <row r="75" spans="1:18">
      <c r="A75" s="421"/>
      <c r="B75" s="418"/>
      <c r="C75" s="172"/>
      <c r="D75" s="173"/>
      <c r="E75" s="173"/>
      <c r="F75" s="174"/>
      <c r="G75" s="184"/>
      <c r="H75" s="184"/>
      <c r="I75" s="185"/>
      <c r="J75" s="185"/>
      <c r="K75" s="174"/>
      <c r="L75" s="175"/>
      <c r="M75" s="175"/>
      <c r="N75" s="174"/>
      <c r="O75" s="173"/>
      <c r="P75" s="173"/>
      <c r="Q75" s="174"/>
    </row>
    <row r="76" spans="1:18">
      <c r="A76" s="421"/>
      <c r="B76" s="418"/>
      <c r="C76" s="172"/>
      <c r="D76" s="173"/>
      <c r="E76" s="173"/>
      <c r="F76" s="174"/>
      <c r="G76" s="184"/>
      <c r="H76" s="184"/>
      <c r="I76" s="185"/>
      <c r="J76" s="185"/>
      <c r="K76" s="174"/>
      <c r="L76" s="175"/>
      <c r="M76" s="175"/>
      <c r="N76" s="174"/>
      <c r="O76" s="173"/>
      <c r="P76" s="173"/>
      <c r="Q76" s="174"/>
    </row>
    <row r="77" spans="1:18">
      <c r="A77" s="421"/>
      <c r="B77" s="418"/>
      <c r="C77" s="172"/>
      <c r="D77" s="173"/>
      <c r="E77" s="173"/>
      <c r="F77" s="174"/>
      <c r="G77" s="184"/>
      <c r="H77" s="184"/>
      <c r="I77" s="185"/>
      <c r="J77" s="185"/>
      <c r="K77" s="174"/>
      <c r="L77" s="175"/>
      <c r="M77" s="175"/>
      <c r="N77" s="174"/>
      <c r="O77" s="173"/>
      <c r="P77" s="173"/>
      <c r="Q77" s="174"/>
    </row>
    <row r="78" spans="1:18">
      <c r="A78" s="421"/>
      <c r="B78" s="418"/>
      <c r="C78" s="172"/>
      <c r="D78" s="173"/>
      <c r="E78" s="173"/>
      <c r="F78" s="174"/>
      <c r="G78" s="184"/>
      <c r="H78" s="184"/>
      <c r="I78" s="185"/>
      <c r="J78" s="185"/>
      <c r="K78" s="174"/>
      <c r="L78" s="175"/>
      <c r="M78" s="175"/>
      <c r="N78" s="174"/>
      <c r="O78" s="173"/>
      <c r="P78" s="173"/>
      <c r="Q78" s="174"/>
    </row>
    <row r="79" spans="1:18">
      <c r="A79" s="421"/>
      <c r="B79" s="418"/>
      <c r="C79" s="172"/>
      <c r="D79" s="173"/>
      <c r="E79" s="173"/>
      <c r="F79" s="174"/>
      <c r="G79" s="184"/>
      <c r="H79" s="184"/>
      <c r="I79" s="185"/>
      <c r="J79" s="185"/>
      <c r="K79" s="174"/>
      <c r="L79" s="175"/>
      <c r="M79" s="175"/>
      <c r="N79" s="174"/>
      <c r="O79" s="173"/>
      <c r="P79" s="173"/>
      <c r="Q79" s="174"/>
    </row>
    <row r="80" spans="1:18">
      <c r="A80" s="421"/>
      <c r="B80" s="418"/>
      <c r="C80" s="172"/>
      <c r="D80" s="173"/>
      <c r="E80" s="173"/>
      <c r="F80" s="174"/>
      <c r="G80" s="184"/>
      <c r="H80" s="184"/>
      <c r="I80" s="185"/>
      <c r="J80" s="185"/>
      <c r="K80" s="174"/>
      <c r="L80" s="175"/>
      <c r="M80" s="175"/>
      <c r="N80" s="174"/>
      <c r="O80" s="173"/>
      <c r="P80" s="173"/>
      <c r="Q80" s="174"/>
    </row>
    <row r="81" spans="1:17">
      <c r="A81" s="421"/>
      <c r="B81" s="418"/>
      <c r="C81" s="172"/>
      <c r="D81" s="173"/>
      <c r="E81" s="173"/>
      <c r="F81" s="174"/>
      <c r="G81" s="184"/>
      <c r="H81" s="184"/>
      <c r="I81" s="185"/>
      <c r="J81" s="185"/>
      <c r="K81" s="174"/>
      <c r="L81" s="175"/>
      <c r="M81" s="175"/>
      <c r="N81" s="174"/>
      <c r="O81" s="173"/>
      <c r="P81" s="173"/>
      <c r="Q81" s="174"/>
    </row>
    <row r="82" spans="1:17">
      <c r="A82" s="421"/>
      <c r="B82" s="418"/>
      <c r="C82" s="172"/>
      <c r="D82" s="173"/>
      <c r="E82" s="173"/>
      <c r="F82" s="174"/>
      <c r="G82" s="184"/>
      <c r="H82" s="184"/>
      <c r="I82" s="185"/>
      <c r="J82" s="185"/>
      <c r="K82" s="174"/>
      <c r="L82" s="175"/>
      <c r="M82" s="175"/>
      <c r="N82" s="174"/>
      <c r="O82" s="173"/>
      <c r="P82" s="173"/>
      <c r="Q82" s="174"/>
    </row>
    <row r="83" spans="1:17">
      <c r="A83" s="421"/>
      <c r="B83" s="418"/>
      <c r="C83" s="172"/>
      <c r="D83" s="173"/>
      <c r="E83" s="173"/>
      <c r="F83" s="174"/>
      <c r="G83" s="184"/>
      <c r="H83" s="184"/>
      <c r="I83" s="185"/>
      <c r="J83" s="185"/>
      <c r="K83" s="174"/>
      <c r="L83" s="175"/>
      <c r="M83" s="175"/>
      <c r="N83" s="174"/>
      <c r="O83" s="173"/>
      <c r="P83" s="173"/>
      <c r="Q83" s="174"/>
    </row>
    <row r="84" spans="1:17">
      <c r="A84" s="421"/>
      <c r="B84" s="418"/>
      <c r="C84" s="172"/>
      <c r="D84" s="173"/>
      <c r="E84" s="173"/>
      <c r="F84" s="174"/>
      <c r="G84" s="184"/>
      <c r="H84" s="184"/>
      <c r="I84" s="185"/>
      <c r="J84" s="185"/>
      <c r="K84" s="174"/>
      <c r="L84" s="175"/>
      <c r="M84" s="175"/>
      <c r="N84" s="174"/>
      <c r="O84" s="173"/>
      <c r="P84" s="173"/>
      <c r="Q84" s="174"/>
    </row>
    <row r="85" spans="1:17">
      <c r="A85" s="421"/>
      <c r="B85" s="418"/>
      <c r="C85" s="172"/>
      <c r="D85" s="173"/>
      <c r="E85" s="173"/>
      <c r="F85" s="174"/>
      <c r="G85" s="184"/>
      <c r="H85" s="184"/>
      <c r="I85" s="185"/>
      <c r="J85" s="185"/>
      <c r="K85" s="174"/>
      <c r="L85" s="175"/>
      <c r="M85" s="175"/>
      <c r="N85" s="174"/>
      <c r="O85" s="173"/>
      <c r="P85" s="173"/>
      <c r="Q85" s="174"/>
    </row>
    <row r="86" spans="1:17">
      <c r="A86" s="421"/>
      <c r="B86" s="418"/>
      <c r="C86" s="172"/>
      <c r="D86" s="173"/>
      <c r="E86" s="173"/>
      <c r="F86" s="174"/>
      <c r="G86" s="184"/>
      <c r="H86" s="184"/>
      <c r="I86" s="185"/>
      <c r="J86" s="185"/>
      <c r="K86" s="174"/>
      <c r="L86" s="175"/>
      <c r="M86" s="175"/>
      <c r="N86" s="174"/>
      <c r="O86" s="173"/>
      <c r="P86" s="173"/>
      <c r="Q86" s="174"/>
    </row>
  </sheetData>
  <mergeCells count="36">
    <mergeCell ref="A39:A50"/>
    <mergeCell ref="B39:B42"/>
    <mergeCell ref="B43:B46"/>
    <mergeCell ref="B47:B50"/>
    <mergeCell ref="A75:A86"/>
    <mergeCell ref="B75:B78"/>
    <mergeCell ref="B79:B82"/>
    <mergeCell ref="B83:B86"/>
    <mergeCell ref="A51:A62"/>
    <mergeCell ref="B51:B54"/>
    <mergeCell ref="B55:B58"/>
    <mergeCell ref="B59:B62"/>
    <mergeCell ref="A63:A74"/>
    <mergeCell ref="B63:B66"/>
    <mergeCell ref="B67:B70"/>
    <mergeCell ref="B71:B74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66"/>
  </sheetPr>
  <dimension ref="A1:R237"/>
  <sheetViews>
    <sheetView zoomScale="70" zoomScaleNormal="70" workbookViewId="0">
      <selection activeCell="S18" sqref="S18"/>
    </sheetView>
  </sheetViews>
  <sheetFormatPr defaultColWidth="9.21875" defaultRowHeight="14.4"/>
  <cols>
    <col min="1" max="1" width="31.21875" bestFit="1" customWidth="1"/>
    <col min="2" max="2" width="12" customWidth="1"/>
    <col min="3" max="3" width="22.5546875" bestFit="1" customWidth="1"/>
    <col min="4" max="4" width="12" bestFit="1" customWidth="1"/>
    <col min="5" max="5" width="10.777343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2" bestFit="1" customWidth="1"/>
    <col min="16" max="16" width="11.5546875" bestFit="1" customWidth="1"/>
    <col min="17" max="17" width="9.21875" bestFit="1" customWidth="1"/>
  </cols>
  <sheetData>
    <row r="1" spans="1:18">
      <c r="A1" s="417" t="s">
        <v>0</v>
      </c>
      <c r="B1" s="417" t="s">
        <v>1</v>
      </c>
      <c r="C1" s="417" t="s">
        <v>107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8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8">
      <c r="A3" s="418" t="s">
        <v>280</v>
      </c>
      <c r="B3" s="418" t="s">
        <v>122</v>
      </c>
      <c r="C3" s="172" t="s">
        <v>72</v>
      </c>
      <c r="D3" s="309">
        <v>24111765.031829674</v>
      </c>
      <c r="E3" s="309">
        <v>-83492.032201852649</v>
      </c>
      <c r="F3" s="310">
        <v>-3.4507602866501977E-3</v>
      </c>
      <c r="G3" s="321">
        <v>8.1436746013348831</v>
      </c>
      <c r="H3" s="321">
        <v>-0.66505553484305757</v>
      </c>
      <c r="I3" s="322">
        <v>3.0604057190511438</v>
      </c>
      <c r="J3" s="322">
        <v>9.250112649161002E-2</v>
      </c>
      <c r="K3" s="310">
        <v>3.1167149619131338E-2</v>
      </c>
      <c r="L3" s="311">
        <v>73791783.599828914</v>
      </c>
      <c r="M3" s="311">
        <v>1982569.0413312465</v>
      </c>
      <c r="N3" s="310">
        <v>2.7608838970327322E-2</v>
      </c>
      <c r="O3" s="309">
        <v>28316899.392958444</v>
      </c>
      <c r="P3" s="309">
        <v>-849485.43712850288</v>
      </c>
      <c r="Q3" s="310">
        <v>-2.9125496426015939E-2</v>
      </c>
      <c r="R3" s="224"/>
    </row>
    <row r="4" spans="1:18">
      <c r="A4" s="418"/>
      <c r="B4" s="418"/>
      <c r="C4" s="172" t="s">
        <v>108</v>
      </c>
      <c r="D4" s="309">
        <v>46007458.724661656</v>
      </c>
      <c r="E4" s="309">
        <v>-1013605.952466175</v>
      </c>
      <c r="F4" s="314">
        <v>-2.1556422837852439E-2</v>
      </c>
      <c r="G4" s="323">
        <v>15.538877912645248</v>
      </c>
      <c r="H4" s="323">
        <v>-1.5800089981422509</v>
      </c>
      <c r="I4" s="324">
        <v>2.724852002203983</v>
      </c>
      <c r="J4" s="324">
        <v>0.14153848059086771</v>
      </c>
      <c r="K4" s="314">
        <v>5.4789509444632144E-2</v>
      </c>
      <c r="L4" s="315">
        <v>125363516.02221142</v>
      </c>
      <c r="M4" s="315">
        <v>3893363.841142267</v>
      </c>
      <c r="N4" s="314">
        <v>3.2052020774112761E-2</v>
      </c>
      <c r="O4" s="309">
        <v>37050246.998586684</v>
      </c>
      <c r="P4" s="309">
        <v>1509858.539028585</v>
      </c>
      <c r="Q4" s="314">
        <v>4.2482893532429282E-2</v>
      </c>
      <c r="R4" s="224"/>
    </row>
    <row r="5" spans="1:18">
      <c r="A5" s="418"/>
      <c r="B5" s="418"/>
      <c r="C5" s="172" t="s">
        <v>74</v>
      </c>
      <c r="D5" s="309">
        <v>47073472.983682811</v>
      </c>
      <c r="E5" s="309">
        <v>3641414.2018526271</v>
      </c>
      <c r="F5" s="310">
        <v>8.3841620774744718E-2</v>
      </c>
      <c r="G5" s="321">
        <v>15.898920955300623</v>
      </c>
      <c r="H5" s="321">
        <v>8.6677917118496595E-2</v>
      </c>
      <c r="I5" s="322">
        <v>3.0558362431899146</v>
      </c>
      <c r="J5" s="322">
        <v>0.13454765671056368</v>
      </c>
      <c r="K5" s="310">
        <v>4.6057639540746799E-2</v>
      </c>
      <c r="L5" s="311">
        <v>143848824.83635923</v>
      </c>
      <c r="M5" s="311">
        <v>16971247.229698449</v>
      </c>
      <c r="N5" s="310">
        <v>0.13376080746364674</v>
      </c>
      <c r="O5" s="309">
        <v>40240326.031131975</v>
      </c>
      <c r="P5" s="309">
        <v>2007064.114298366</v>
      </c>
      <c r="Q5" s="310">
        <v>5.2495236181108622E-2</v>
      </c>
      <c r="R5" s="224"/>
    </row>
    <row r="6" spans="1:18">
      <c r="A6" s="418"/>
      <c r="B6" s="418"/>
      <c r="C6" s="172" t="s">
        <v>109</v>
      </c>
      <c r="D6" s="309">
        <v>6766577.2129927007</v>
      </c>
      <c r="E6" s="309">
        <v>26734.167721167207</v>
      </c>
      <c r="F6" s="314">
        <v>3.9665860972716684E-3</v>
      </c>
      <c r="G6" s="323">
        <v>2.2853906760735603</v>
      </c>
      <c r="H6" s="323">
        <v>-0.16837364595345505</v>
      </c>
      <c r="I6" s="324">
        <v>3.4992414207771612</v>
      </c>
      <c r="J6" s="324">
        <v>0.42579096602568534</v>
      </c>
      <c r="K6" s="314">
        <v>0.1385384187233028</v>
      </c>
      <c r="L6" s="315">
        <v>23677887.260590941</v>
      </c>
      <c r="M6" s="315">
        <v>2963313.5881475732</v>
      </c>
      <c r="N6" s="314">
        <v>0.14305452938622021</v>
      </c>
      <c r="O6" s="309">
        <v>8831568.964821063</v>
      </c>
      <c r="P6" s="309">
        <v>1167056.1142638605</v>
      </c>
      <c r="Q6" s="314">
        <v>0.1522674874475573</v>
      </c>
      <c r="R6" s="224"/>
    </row>
    <row r="7" spans="1:18">
      <c r="A7" s="418"/>
      <c r="B7" s="418"/>
      <c r="C7" s="172" t="s">
        <v>76</v>
      </c>
      <c r="D7" s="309">
        <v>58762320.563612275</v>
      </c>
      <c r="E7" s="309">
        <v>7856941.2946392447</v>
      </c>
      <c r="F7" s="310">
        <v>0.15434402822391055</v>
      </c>
      <c r="G7" s="321">
        <v>19.846793333365305</v>
      </c>
      <c r="H7" s="321">
        <v>1.3137499656725602</v>
      </c>
      <c r="I7" s="322">
        <v>2.7165034253653859</v>
      </c>
      <c r="J7" s="322">
        <v>0.10050917703038831</v>
      </c>
      <c r="K7" s="310">
        <v>3.8421023706133685E-2</v>
      </c>
      <c r="L7" s="311">
        <v>159628045.09347159</v>
      </c>
      <c r="M7" s="311">
        <v>26459865.716526508</v>
      </c>
      <c r="N7" s="310">
        <v>0.19869510749733513</v>
      </c>
      <c r="O7" s="309">
        <v>36069541.142844088</v>
      </c>
      <c r="P7" s="309">
        <v>4503171.6029428579</v>
      </c>
      <c r="Q7" s="310">
        <v>0.1426572541783957</v>
      </c>
      <c r="R7" s="224"/>
    </row>
    <row r="8" spans="1:18">
      <c r="A8" s="418"/>
      <c r="B8" s="418"/>
      <c r="C8" s="172" t="s">
        <v>77</v>
      </c>
      <c r="D8" s="309">
        <v>9516305.8055865541</v>
      </c>
      <c r="E8" s="309">
        <v>-419781.46817983501</v>
      </c>
      <c r="F8" s="314">
        <v>-4.2248166367072577E-2</v>
      </c>
      <c r="G8" s="323">
        <v>3.2141030648393873</v>
      </c>
      <c r="H8" s="323">
        <v>-0.40331299205521187</v>
      </c>
      <c r="I8" s="324">
        <v>3.0829693279263077</v>
      </c>
      <c r="J8" s="324">
        <v>0.10385574442925094</v>
      </c>
      <c r="K8" s="314">
        <v>3.4861290621668421E-2</v>
      </c>
      <c r="L8" s="315">
        <v>29338478.913790397</v>
      </c>
      <c r="M8" s="315">
        <v>-262253.65029929206</v>
      </c>
      <c r="N8" s="314">
        <v>-8.8597013513593472E-3</v>
      </c>
      <c r="O8" s="309">
        <v>17317498.017048929</v>
      </c>
      <c r="P8" s="309">
        <v>-604064.20768010989</v>
      </c>
      <c r="Q8" s="314">
        <v>-3.3706001748362809E-2</v>
      </c>
      <c r="R8" s="224"/>
    </row>
    <row r="9" spans="1:18">
      <c r="A9" s="418"/>
      <c r="B9" s="418"/>
      <c r="C9" s="172" t="s">
        <v>110</v>
      </c>
      <c r="D9" s="309">
        <v>1231442.28039695</v>
      </c>
      <c r="E9" s="309">
        <v>305263.45068563032</v>
      </c>
      <c r="F9" s="310">
        <v>0.32959450258734352</v>
      </c>
      <c r="G9" s="321">
        <v>0.41591584890778782</v>
      </c>
      <c r="H9" s="321">
        <v>7.8723342658436168E-2</v>
      </c>
      <c r="I9" s="322">
        <v>3.9837521594456446</v>
      </c>
      <c r="J9" s="322">
        <v>0.1933104830365</v>
      </c>
      <c r="K9" s="310">
        <v>5.0999461155047159E-2</v>
      </c>
      <c r="L9" s="311">
        <v>4905760.8437640183</v>
      </c>
      <c r="M9" s="311">
        <v>1395134.0078183841</v>
      </c>
      <c r="N9" s="310">
        <v>0.39740310577401089</v>
      </c>
      <c r="O9" s="309">
        <v>2145496.4460087055</v>
      </c>
      <c r="P9" s="309">
        <v>399217.46492187865</v>
      </c>
      <c r="Q9" s="310">
        <v>0.22861035908100935</v>
      </c>
      <c r="R9" s="224"/>
    </row>
    <row r="10" spans="1:18">
      <c r="A10" s="418"/>
      <c r="B10" s="418"/>
      <c r="C10" s="172" t="s">
        <v>79</v>
      </c>
      <c r="D10" s="309">
        <v>6465872.8489389317</v>
      </c>
      <c r="E10" s="309">
        <v>231822.43885412347</v>
      </c>
      <c r="F10" s="314">
        <v>3.7186487693314903E-2</v>
      </c>
      <c r="G10" s="323">
        <v>2.1838287004644519</v>
      </c>
      <c r="H10" s="323">
        <v>-8.5792472496810657E-2</v>
      </c>
      <c r="I10" s="324">
        <v>3.3394314372202585</v>
      </c>
      <c r="J10" s="324">
        <v>5.9524870595943469E-2</v>
      </c>
      <c r="K10" s="314">
        <v>1.8148343371014546E-2</v>
      </c>
      <c r="L10" s="315">
        <v>21592339.060815584</v>
      </c>
      <c r="M10" s="315">
        <v>1145236.1841114163</v>
      </c>
      <c r="N10" s="314">
        <v>5.6009704211749674E-2</v>
      </c>
      <c r="O10" s="309">
        <v>11913983.764970442</v>
      </c>
      <c r="P10" s="309">
        <v>-35203.011295666918</v>
      </c>
      <c r="Q10" s="314">
        <v>-2.9460591716239941E-3</v>
      </c>
      <c r="R10" s="224"/>
    </row>
    <row r="11" spans="1:18">
      <c r="A11" s="418"/>
      <c r="B11" s="418"/>
      <c r="C11" s="172" t="s">
        <v>111</v>
      </c>
      <c r="D11" s="309">
        <v>2557241.8971885988</v>
      </c>
      <c r="E11" s="309">
        <v>-76438.183688535821</v>
      </c>
      <c r="F11" s="310">
        <v>-2.9023336677656934E-2</v>
      </c>
      <c r="G11" s="321">
        <v>0.86370059844697877</v>
      </c>
      <c r="H11" s="321">
        <v>-9.5139269882503874E-2</v>
      </c>
      <c r="I11" s="322">
        <v>2.6776770967499215</v>
      </c>
      <c r="J11" s="322">
        <v>8.0792359090910093E-2</v>
      </c>
      <c r="K11" s="310">
        <v>3.1111261088831076E-2</v>
      </c>
      <c r="L11" s="311">
        <v>6847468.0589512279</v>
      </c>
      <c r="M11" s="311">
        <v>8104.4530448466539</v>
      </c>
      <c r="N11" s="310">
        <v>1.184971806126488E-3</v>
      </c>
      <c r="O11" s="309">
        <v>2034950.0664237491</v>
      </c>
      <c r="P11" s="309">
        <v>20104.804503702791</v>
      </c>
      <c r="Q11" s="310">
        <v>9.9783367406308526E-3</v>
      </c>
      <c r="R11" s="224"/>
    </row>
    <row r="12" spans="1:18">
      <c r="A12" s="418"/>
      <c r="B12" s="418"/>
      <c r="C12" s="172" t="s">
        <v>81</v>
      </c>
      <c r="D12" s="309">
        <v>2557226.0020878077</v>
      </c>
      <c r="E12" s="309">
        <v>-328955.1126106903</v>
      </c>
      <c r="F12" s="314">
        <v>-0.11397590779574283</v>
      </c>
      <c r="G12" s="323">
        <v>0.86369522992549441</v>
      </c>
      <c r="H12" s="323">
        <v>-0.18707230258015561</v>
      </c>
      <c r="I12" s="324">
        <v>3.4158268702990311</v>
      </c>
      <c r="J12" s="324">
        <v>0.11193367329908277</v>
      </c>
      <c r="K12" s="314">
        <v>3.3879325578902643E-2</v>
      </c>
      <c r="L12" s="315">
        <v>8735041.2913588993</v>
      </c>
      <c r="M12" s="315">
        <v>-800592.85880319588</v>
      </c>
      <c r="N12" s="314">
        <v>-8.3958009105203207E-2</v>
      </c>
      <c r="O12" s="309">
        <v>5601002.2356976969</v>
      </c>
      <c r="P12" s="309">
        <v>-613348.36947493721</v>
      </c>
      <c r="Q12" s="314">
        <v>-9.8698706983864876E-2</v>
      </c>
      <c r="R12" s="224"/>
    </row>
    <row r="13" spans="1:18">
      <c r="A13" s="418"/>
      <c r="B13" s="418"/>
      <c r="C13" s="172" t="s">
        <v>112</v>
      </c>
      <c r="D13" s="309">
        <v>831653.01987339475</v>
      </c>
      <c r="E13" s="309">
        <v>148986.56763691397</v>
      </c>
      <c r="F13" s="310">
        <v>0.21824211098819882</v>
      </c>
      <c r="G13" s="321">
        <v>0.28088825376847526</v>
      </c>
      <c r="H13" s="321">
        <v>3.2350925363203803E-2</v>
      </c>
      <c r="I13" s="322">
        <v>3.6161409975431207</v>
      </c>
      <c r="J13" s="322">
        <v>0.20289027729307341</v>
      </c>
      <c r="K13" s="310">
        <v>5.9441949602287089E-2</v>
      </c>
      <c r="L13" s="311">
        <v>3007374.5808947263</v>
      </c>
      <c r="M13" s="311">
        <v>677262.82110801386</v>
      </c>
      <c r="N13" s="310">
        <v>0.29065679715294312</v>
      </c>
      <c r="O13" s="309">
        <v>1456643.0756665468</v>
      </c>
      <c r="P13" s="309">
        <v>276229.79666492762</v>
      </c>
      <c r="Q13" s="310">
        <v>0.23401108880998001</v>
      </c>
      <c r="R13" s="224"/>
    </row>
    <row r="14" spans="1:18">
      <c r="A14" s="418"/>
      <c r="B14" s="418"/>
      <c r="C14" s="172" t="s">
        <v>83</v>
      </c>
      <c r="D14" s="309">
        <v>2883671.9955863934</v>
      </c>
      <c r="E14" s="309">
        <v>214857.7362933266</v>
      </c>
      <c r="F14" s="314">
        <v>8.0506815169010496E-2</v>
      </c>
      <c r="G14" s="323">
        <v>0.97395136183672326</v>
      </c>
      <c r="H14" s="323">
        <v>2.3202470491751059E-3</v>
      </c>
      <c r="I14" s="324">
        <v>2.8847347761483051</v>
      </c>
      <c r="J14" s="324">
        <v>3.6605533528373702E-2</v>
      </c>
      <c r="K14" s="314">
        <v>1.285248330047729E-2</v>
      </c>
      <c r="L14" s="315">
        <v>8318628.8886730513</v>
      </c>
      <c r="M14" s="315">
        <v>717500.95365941618</v>
      </c>
      <c r="N14" s="314">
        <v>9.439401096702224E-2</v>
      </c>
      <c r="O14" s="309">
        <v>4003839.4653683654</v>
      </c>
      <c r="P14" s="309">
        <v>-5875.9002503855154</v>
      </c>
      <c r="Q14" s="314">
        <v>-1.4654158000261916E-3</v>
      </c>
      <c r="R14" s="224"/>
    </row>
    <row r="15" spans="1:18">
      <c r="A15" s="418"/>
      <c r="B15" s="418"/>
      <c r="C15" s="172" t="s">
        <v>113</v>
      </c>
      <c r="D15" s="309">
        <v>2153341.7898762957</v>
      </c>
      <c r="E15" s="309">
        <v>645898.08901364938</v>
      </c>
      <c r="F15" s="310">
        <v>0.42847244553413782</v>
      </c>
      <c r="G15" s="321">
        <v>0.72728457742763164</v>
      </c>
      <c r="H15" s="321">
        <v>0.1784718609006245</v>
      </c>
      <c r="I15" s="322">
        <v>3.4431275182634544</v>
      </c>
      <c r="J15" s="322">
        <v>0.54171856543554364</v>
      </c>
      <c r="K15" s="310">
        <v>0.18670879363887943</v>
      </c>
      <c r="L15" s="311">
        <v>7414230.3729497548</v>
      </c>
      <c r="M15" s="311">
        <v>3040519.7233828334</v>
      </c>
      <c r="N15" s="310">
        <v>0.69518081258619646</v>
      </c>
      <c r="O15" s="309">
        <v>4669630.1612192029</v>
      </c>
      <c r="P15" s="309">
        <v>945806.03810819052</v>
      </c>
      <c r="Q15" s="310">
        <v>0.25398783799650321</v>
      </c>
      <c r="R15" s="224"/>
    </row>
    <row r="16" spans="1:18">
      <c r="A16" s="418"/>
      <c r="B16" s="418" t="s">
        <v>123</v>
      </c>
      <c r="C16" s="172" t="s">
        <v>72</v>
      </c>
      <c r="D16" s="309">
        <v>368374310.5575642</v>
      </c>
      <c r="E16" s="309">
        <v>1157150.8220532537</v>
      </c>
      <c r="F16" s="314">
        <v>3.1511349384835238E-3</v>
      </c>
      <c r="G16" s="323">
        <v>8.3777472678415332</v>
      </c>
      <c r="H16" s="323">
        <v>-0.72859964788776566</v>
      </c>
      <c r="I16" s="324">
        <v>2.9941286173504222</v>
      </c>
      <c r="J16" s="324">
        <v>9.307667643744999E-2</v>
      </c>
      <c r="K16" s="314">
        <v>3.2083767658485425E-2</v>
      </c>
      <c r="L16" s="315">
        <v>1102960065.1371348</v>
      </c>
      <c r="M16" s="315">
        <v>37644011.149881721</v>
      </c>
      <c r="N16" s="314">
        <v>3.5336002878195757E-2</v>
      </c>
      <c r="O16" s="309">
        <v>438203817.98937368</v>
      </c>
      <c r="P16" s="309">
        <v>-11312445.866702139</v>
      </c>
      <c r="Q16" s="314">
        <v>-2.5165821075439684E-2</v>
      </c>
      <c r="R16" s="224"/>
    </row>
    <row r="17" spans="1:18">
      <c r="A17" s="418"/>
      <c r="B17" s="418"/>
      <c r="C17" s="172" t="s">
        <v>108</v>
      </c>
      <c r="D17" s="309">
        <v>677236355.06851733</v>
      </c>
      <c r="E17" s="309">
        <v>-7082893.3273717165</v>
      </c>
      <c r="F17" s="310">
        <v>-1.035027634247423E-2</v>
      </c>
      <c r="G17" s="321">
        <v>15.402037712050562</v>
      </c>
      <c r="H17" s="321">
        <v>-1.5678895143689662</v>
      </c>
      <c r="I17" s="322">
        <v>2.6465490478483948</v>
      </c>
      <c r="J17" s="322">
        <v>0.15497828203607611</v>
      </c>
      <c r="K17" s="310">
        <v>6.2201035652924369E-2</v>
      </c>
      <c r="L17" s="311">
        <v>1792339230.674902</v>
      </c>
      <c r="M17" s="311">
        <v>87309396.889046192</v>
      </c>
      <c r="N17" s="310">
        <v>5.1206961402654183E-2</v>
      </c>
      <c r="O17" s="309">
        <v>551354484.78228116</v>
      </c>
      <c r="P17" s="309">
        <v>36134153.033249497</v>
      </c>
      <c r="Q17" s="310">
        <v>7.0133398871476918E-2</v>
      </c>
      <c r="R17" s="224"/>
    </row>
    <row r="18" spans="1:18">
      <c r="A18" s="418"/>
      <c r="B18" s="418"/>
      <c r="C18" s="172" t="s">
        <v>74</v>
      </c>
      <c r="D18" s="309">
        <v>701909929.05089891</v>
      </c>
      <c r="E18" s="309">
        <v>59965951.452137947</v>
      </c>
      <c r="F18" s="314">
        <v>9.3413060243115034E-2</v>
      </c>
      <c r="G18" s="323">
        <v>15.963176100625793</v>
      </c>
      <c r="H18" s="323">
        <v>4.4081893024214835E-2</v>
      </c>
      <c r="I18" s="324">
        <v>2.9723393148901152</v>
      </c>
      <c r="J18" s="324">
        <v>0.11182010272295617</v>
      </c>
      <c r="K18" s="314">
        <v>3.9090841357517087E-2</v>
      </c>
      <c r="L18" s="315">
        <v>2086314477.6297181</v>
      </c>
      <c r="M18" s="315">
        <v>250021396.57345796</v>
      </c>
      <c r="N18" s="314">
        <v>0.13615549671931582</v>
      </c>
      <c r="O18" s="309">
        <v>610222528.54018605</v>
      </c>
      <c r="P18" s="309">
        <v>40196222.351778507</v>
      </c>
      <c r="Q18" s="314">
        <v>7.0516433917863219E-2</v>
      </c>
      <c r="R18" s="224"/>
    </row>
    <row r="19" spans="1:18">
      <c r="A19" s="418"/>
      <c r="B19" s="418"/>
      <c r="C19" s="172" t="s">
        <v>109</v>
      </c>
      <c r="D19" s="309">
        <v>99772528.04641068</v>
      </c>
      <c r="E19" s="309">
        <v>-657885.49155414104</v>
      </c>
      <c r="F19" s="310">
        <v>-6.550659988126469E-3</v>
      </c>
      <c r="G19" s="321">
        <v>2.2690752321498877</v>
      </c>
      <c r="H19" s="321">
        <v>-0.22142436004121224</v>
      </c>
      <c r="I19" s="322">
        <v>3.25246543085197</v>
      </c>
      <c r="J19" s="322">
        <v>0.43640857618755158</v>
      </c>
      <c r="K19" s="310">
        <v>0.1549715075761697</v>
      </c>
      <c r="L19" s="311">
        <v>324506698.41965938</v>
      </c>
      <c r="M19" s="311">
        <v>41688943.959291339</v>
      </c>
      <c r="N19" s="310">
        <v>0.14740568193406442</v>
      </c>
      <c r="O19" s="309">
        <v>116001707.81107277</v>
      </c>
      <c r="P19" s="309">
        <v>16579190.928119898</v>
      </c>
      <c r="Q19" s="310">
        <v>0.1667548906213879</v>
      </c>
      <c r="R19" s="224"/>
    </row>
    <row r="20" spans="1:18">
      <c r="A20" s="418"/>
      <c r="B20" s="418"/>
      <c r="C20" s="172" t="s">
        <v>76</v>
      </c>
      <c r="D20" s="309">
        <v>850118887.41740608</v>
      </c>
      <c r="E20" s="309">
        <v>138355739.2951169</v>
      </c>
      <c r="F20" s="314">
        <v>0.19438452195806263</v>
      </c>
      <c r="G20" s="323">
        <v>19.33381612746506</v>
      </c>
      <c r="H20" s="323">
        <v>1.6833279168881212</v>
      </c>
      <c r="I20" s="324">
        <v>2.683236984708961</v>
      </c>
      <c r="J20" s="324">
        <v>9.98422959321843E-2</v>
      </c>
      <c r="K20" s="314">
        <v>3.864771278114653E-2</v>
      </c>
      <c r="L20" s="315">
        <v>2281070440.1180172</v>
      </c>
      <c r="M20" s="315">
        <v>442305303.59185719</v>
      </c>
      <c r="N20" s="314">
        <v>0.24054475191294478</v>
      </c>
      <c r="O20" s="309">
        <v>522935493.1064418</v>
      </c>
      <c r="P20" s="309">
        <v>75004992.08321023</v>
      </c>
      <c r="Q20" s="314">
        <v>0.16744783378642963</v>
      </c>
      <c r="R20" s="224"/>
    </row>
    <row r="21" spans="1:18">
      <c r="A21" s="418"/>
      <c r="B21" s="418"/>
      <c r="C21" s="172" t="s">
        <v>77</v>
      </c>
      <c r="D21" s="309">
        <v>150792894.83888131</v>
      </c>
      <c r="E21" s="309">
        <v>2810866.6754918694</v>
      </c>
      <c r="F21" s="310">
        <v>1.8994648947427212E-2</v>
      </c>
      <c r="G21" s="321">
        <v>3.429405163552909</v>
      </c>
      <c r="H21" s="321">
        <v>-0.24029177195969709</v>
      </c>
      <c r="I21" s="322">
        <v>3.0468913296226372</v>
      </c>
      <c r="J21" s="322">
        <v>0.18674512507985819</v>
      </c>
      <c r="K21" s="310">
        <v>6.5292160513770361E-2</v>
      </c>
      <c r="L21" s="311">
        <v>459449563.85328561</v>
      </c>
      <c r="M21" s="311">
        <v>36199327.661224663</v>
      </c>
      <c r="N21" s="310">
        <v>8.5527011129175753E-2</v>
      </c>
      <c r="O21" s="309">
        <v>275451326.98010135</v>
      </c>
      <c r="P21" s="309">
        <v>8932365.90671134</v>
      </c>
      <c r="Q21" s="310">
        <v>3.3514935938278999E-2</v>
      </c>
      <c r="R21" s="224"/>
    </row>
    <row r="22" spans="1:18">
      <c r="A22" s="418"/>
      <c r="B22" s="418"/>
      <c r="C22" s="172" t="s">
        <v>110</v>
      </c>
      <c r="D22" s="309">
        <v>17595870.905307114</v>
      </c>
      <c r="E22" s="309">
        <v>4571761.7609175369</v>
      </c>
      <c r="F22" s="314">
        <v>0.35102299207058812</v>
      </c>
      <c r="G22" s="323">
        <v>0.40017383182640071</v>
      </c>
      <c r="H22" s="323">
        <v>7.719857592453272E-2</v>
      </c>
      <c r="I22" s="324">
        <v>3.8131972291254264</v>
      </c>
      <c r="J22" s="324">
        <v>0.21806079602527317</v>
      </c>
      <c r="K22" s="314">
        <v>6.0654386859314624E-2</v>
      </c>
      <c r="L22" s="315">
        <v>67096526.180165797</v>
      </c>
      <c r="M22" s="315">
        <v>20273076.886497967</v>
      </c>
      <c r="N22" s="314">
        <v>0.43296846328746647</v>
      </c>
      <c r="O22" s="309">
        <v>31948087.311218336</v>
      </c>
      <c r="P22" s="309">
        <v>7164200.3564132527</v>
      </c>
      <c r="Q22" s="314">
        <v>0.28906685902326801</v>
      </c>
      <c r="R22" s="224"/>
    </row>
    <row r="23" spans="1:18">
      <c r="A23" s="418"/>
      <c r="B23" s="418"/>
      <c r="C23" s="172" t="s">
        <v>79</v>
      </c>
      <c r="D23" s="309">
        <v>95578222.546746939</v>
      </c>
      <c r="E23" s="309">
        <v>-2705463.2450444698</v>
      </c>
      <c r="F23" s="310">
        <v>-2.7527083699077436E-2</v>
      </c>
      <c r="G23" s="321">
        <v>2.1736863018330177</v>
      </c>
      <c r="H23" s="321">
        <v>-0.26357817573447129</v>
      </c>
      <c r="I23" s="322">
        <v>3.2707980330119315</v>
      </c>
      <c r="J23" s="322">
        <v>0.14770699828333989</v>
      </c>
      <c r="K23" s="310">
        <v>4.7295130574436225E-2</v>
      </c>
      <c r="L23" s="311">
        <v>312617062.30467653</v>
      </c>
      <c r="M23" s="311">
        <v>5668164.3482509255</v>
      </c>
      <c r="N23" s="310">
        <v>1.8466149857477503E-2</v>
      </c>
      <c r="O23" s="309">
        <v>177555592.65441725</v>
      </c>
      <c r="P23" s="309">
        <v>-8714909.170363754</v>
      </c>
      <c r="Q23" s="310">
        <v>-4.6786308540477356E-2</v>
      </c>
      <c r="R23" s="224"/>
    </row>
    <row r="24" spans="1:18">
      <c r="A24" s="418"/>
      <c r="B24" s="418"/>
      <c r="C24" s="172" t="s">
        <v>111</v>
      </c>
      <c r="D24" s="309">
        <v>36847319.675899245</v>
      </c>
      <c r="E24" s="309">
        <v>-2899426.2177481279</v>
      </c>
      <c r="F24" s="314">
        <v>-7.2947511866915782E-2</v>
      </c>
      <c r="G24" s="323">
        <v>0.83799961858037786</v>
      </c>
      <c r="H24" s="323">
        <v>-0.14765055403025307</v>
      </c>
      <c r="I24" s="324">
        <v>2.6276394537962475</v>
      </c>
      <c r="J24" s="324">
        <v>0.10805926185279802</v>
      </c>
      <c r="K24" s="314">
        <v>4.2887804166077258E-2</v>
      </c>
      <c r="L24" s="315">
        <v>96821470.947035611</v>
      </c>
      <c r="M24" s="315">
        <v>-3323642.7008079439</v>
      </c>
      <c r="N24" s="314">
        <v>-3.3188266304189397E-2</v>
      </c>
      <c r="O24" s="309">
        <v>30193969.782821849</v>
      </c>
      <c r="P24" s="309">
        <v>-885551.17309004813</v>
      </c>
      <c r="Q24" s="314">
        <v>-2.8493076657978539E-2</v>
      </c>
      <c r="R24" s="224"/>
    </row>
    <row r="25" spans="1:18">
      <c r="A25" s="418"/>
      <c r="B25" s="418"/>
      <c r="C25" s="172" t="s">
        <v>81</v>
      </c>
      <c r="D25" s="309">
        <v>40309217.524492182</v>
      </c>
      <c r="E25" s="309">
        <v>-3324989.7695839629</v>
      </c>
      <c r="F25" s="310">
        <v>-7.6201447803896954E-2</v>
      </c>
      <c r="G25" s="321">
        <v>0.91673177880810319</v>
      </c>
      <c r="H25" s="321">
        <v>-0.16532067565479347</v>
      </c>
      <c r="I25" s="322">
        <v>3.3073276442122821</v>
      </c>
      <c r="J25" s="322">
        <v>9.8767279496767557E-2</v>
      </c>
      <c r="K25" s="310">
        <v>3.0782428338550119E-2</v>
      </c>
      <c r="L25" s="311">
        <v>133315789.43531917</v>
      </c>
      <c r="M25" s="311">
        <v>-6687198.6342341453</v>
      </c>
      <c r="N25" s="310">
        <v>-4.7764685071663995E-2</v>
      </c>
      <c r="O25" s="309">
        <v>85890587.79773128</v>
      </c>
      <c r="P25" s="309">
        <v>-8364861.9078577608</v>
      </c>
      <c r="Q25" s="310">
        <v>-8.8746718985329417E-2</v>
      </c>
      <c r="R25" s="224"/>
    </row>
    <row r="26" spans="1:18">
      <c r="A26" s="418"/>
      <c r="B26" s="418"/>
      <c r="C26" s="172" t="s">
        <v>112</v>
      </c>
      <c r="D26" s="309">
        <v>12826955.690533482</v>
      </c>
      <c r="E26" s="309">
        <v>4519188.312873736</v>
      </c>
      <c r="F26" s="314">
        <v>0.54397145555931148</v>
      </c>
      <c r="G26" s="323">
        <v>0.29171684862725744</v>
      </c>
      <c r="H26" s="323">
        <v>8.5698666114659539E-2</v>
      </c>
      <c r="I26" s="324">
        <v>3.489483055506942</v>
      </c>
      <c r="J26" s="324">
        <v>0.29812077466033582</v>
      </c>
      <c r="K26" s="314">
        <v>9.3414895716963292E-2</v>
      </c>
      <c r="L26" s="315">
        <v>44759444.535854928</v>
      </c>
      <c r="M26" s="315">
        <v>18246349.088743694</v>
      </c>
      <c r="N26" s="314">
        <v>0.68820138807035247</v>
      </c>
      <c r="O26" s="309">
        <v>22784464.026658975</v>
      </c>
      <c r="P26" s="309">
        <v>9771531.5674035884</v>
      </c>
      <c r="Q26" s="314">
        <v>0.75090926645466705</v>
      </c>
      <c r="R26" s="224"/>
    </row>
    <row r="27" spans="1:18">
      <c r="A27" s="418"/>
      <c r="B27" s="418"/>
      <c r="C27" s="172" t="s">
        <v>83</v>
      </c>
      <c r="D27" s="309">
        <v>42139268.391211368</v>
      </c>
      <c r="E27" s="309">
        <v>-433485.00900069624</v>
      </c>
      <c r="F27" s="310">
        <v>-1.0182216896465451E-2</v>
      </c>
      <c r="G27" s="321">
        <v>0.95835168337056276</v>
      </c>
      <c r="H27" s="321">
        <v>-9.7378560552009663E-2</v>
      </c>
      <c r="I27" s="322">
        <v>2.8936404773689839</v>
      </c>
      <c r="J27" s="322">
        <v>0.20571890376301516</v>
      </c>
      <c r="K27" s="310">
        <v>7.6534563278583281E-2</v>
      </c>
      <c r="L27" s="311">
        <v>121935892.7035246</v>
      </c>
      <c r="M27" s="311">
        <v>7503670.391287744</v>
      </c>
      <c r="N27" s="310">
        <v>6.5573054858739169E-2</v>
      </c>
      <c r="O27" s="309">
        <v>61678391.841012537</v>
      </c>
      <c r="P27" s="309">
        <v>-494846.10380420089</v>
      </c>
      <c r="Q27" s="310">
        <v>-7.959149630318638E-3</v>
      </c>
      <c r="R27" s="224"/>
    </row>
    <row r="28" spans="1:18">
      <c r="A28" s="418"/>
      <c r="B28" s="418"/>
      <c r="C28" s="172" t="s">
        <v>113</v>
      </c>
      <c r="D28" s="309">
        <v>28557345.353199411</v>
      </c>
      <c r="E28" s="309">
        <v>7825604.1591572464</v>
      </c>
      <c r="F28" s="314">
        <v>0.37746970145499159</v>
      </c>
      <c r="G28" s="323">
        <v>0.64946500109482397</v>
      </c>
      <c r="H28" s="323">
        <v>0.1353538750895994</v>
      </c>
      <c r="I28" s="324">
        <v>3.1469845640307987</v>
      </c>
      <c r="J28" s="324">
        <v>0.50628689121138759</v>
      </c>
      <c r="K28" s="314">
        <v>0.19172467049998834</v>
      </c>
      <c r="L28" s="315">
        <v>89869525.016215205</v>
      </c>
      <c r="M28" s="315">
        <v>35123264.291613743</v>
      </c>
      <c r="N28" s="314">
        <v>0.64156462609016718</v>
      </c>
      <c r="O28" s="309">
        <v>65783884.248565763</v>
      </c>
      <c r="P28" s="309">
        <v>16077601.183642052</v>
      </c>
      <c r="Q28" s="314">
        <v>0.32345209080796372</v>
      </c>
      <c r="R28" s="224"/>
    </row>
    <row r="29" spans="1:18">
      <c r="A29" s="418"/>
      <c r="B29" s="418" t="s">
        <v>124</v>
      </c>
      <c r="C29" s="172" t="s">
        <v>72</v>
      </c>
      <c r="D29" s="309">
        <v>368374310.5575642</v>
      </c>
      <c r="E29" s="309">
        <v>1157150.8220533729</v>
      </c>
      <c r="F29" s="310">
        <v>3.1511349384838495E-3</v>
      </c>
      <c r="G29" s="321">
        <v>8.3777472678415332</v>
      </c>
      <c r="H29" s="321">
        <v>-0.72859964788776033</v>
      </c>
      <c r="I29" s="322">
        <v>2.9941286173504236</v>
      </c>
      <c r="J29" s="322">
        <v>9.3076676437450878E-2</v>
      </c>
      <c r="K29" s="310">
        <v>3.2083767658485723E-2</v>
      </c>
      <c r="L29" s="311">
        <v>1102960065.1371353</v>
      </c>
      <c r="M29" s="311">
        <v>37644011.149882436</v>
      </c>
      <c r="N29" s="310">
        <v>3.5336002878196437E-2</v>
      </c>
      <c r="O29" s="309">
        <v>438203817.98937351</v>
      </c>
      <c r="P29" s="309">
        <v>-11312445.866702378</v>
      </c>
      <c r="Q29" s="310">
        <v>-2.5165821075440211E-2</v>
      </c>
      <c r="R29" s="224"/>
    </row>
    <row r="30" spans="1:18">
      <c r="A30" s="418"/>
      <c r="B30" s="418"/>
      <c r="C30" s="172" t="s">
        <v>108</v>
      </c>
      <c r="D30" s="309">
        <v>677236355.06851792</v>
      </c>
      <c r="E30" s="309">
        <v>-7082893.3273713589</v>
      </c>
      <c r="F30" s="314">
        <v>-1.0350276342473704E-2</v>
      </c>
      <c r="G30" s="323">
        <v>15.402037712050577</v>
      </c>
      <c r="H30" s="323">
        <v>-1.567889514368952</v>
      </c>
      <c r="I30" s="324">
        <v>2.6465490478483948</v>
      </c>
      <c r="J30" s="324">
        <v>0.15497828203607655</v>
      </c>
      <c r="K30" s="314">
        <v>6.2201035652924556E-2</v>
      </c>
      <c r="L30" s="315">
        <v>1792339230.6749036</v>
      </c>
      <c r="M30" s="315">
        <v>87309396.889047623</v>
      </c>
      <c r="N30" s="314">
        <v>5.1206961402655016E-2</v>
      </c>
      <c r="O30" s="309">
        <v>551354484.78228128</v>
      </c>
      <c r="P30" s="309">
        <v>36134153.033249855</v>
      </c>
      <c r="Q30" s="314">
        <v>7.013339887147764E-2</v>
      </c>
      <c r="R30" s="224"/>
    </row>
    <row r="31" spans="1:18">
      <c r="A31" s="418"/>
      <c r="B31" s="418"/>
      <c r="C31" s="172" t="s">
        <v>74</v>
      </c>
      <c r="D31" s="309">
        <v>701909929.05089891</v>
      </c>
      <c r="E31" s="309">
        <v>59965951.452138424</v>
      </c>
      <c r="F31" s="310">
        <v>9.3413060243115853E-2</v>
      </c>
      <c r="G31" s="321">
        <v>15.963176100625793</v>
      </c>
      <c r="H31" s="321">
        <v>4.4081893024234375E-2</v>
      </c>
      <c r="I31" s="322">
        <v>2.9723393148901147</v>
      </c>
      <c r="J31" s="322">
        <v>0.11182010272295617</v>
      </c>
      <c r="K31" s="310">
        <v>3.9090841357517093E-2</v>
      </c>
      <c r="L31" s="311">
        <v>2086314477.6297178</v>
      </c>
      <c r="M31" s="311">
        <v>250021396.57345939</v>
      </c>
      <c r="N31" s="310">
        <v>0.13615549671931673</v>
      </c>
      <c r="O31" s="309">
        <v>610222528.54018641</v>
      </c>
      <c r="P31" s="309">
        <v>40196222.351778746</v>
      </c>
      <c r="Q31" s="310">
        <v>7.0516433917863622E-2</v>
      </c>
      <c r="R31" s="224"/>
    </row>
    <row r="32" spans="1:18">
      <c r="A32" s="418"/>
      <c r="B32" s="418"/>
      <c r="C32" s="172" t="s">
        <v>109</v>
      </c>
      <c r="D32" s="309">
        <v>99772528.046410665</v>
      </c>
      <c r="E32" s="309">
        <v>-657885.49155414104</v>
      </c>
      <c r="F32" s="314">
        <v>-6.5506599881264707E-3</v>
      </c>
      <c r="G32" s="323">
        <v>2.2690752321498873</v>
      </c>
      <c r="H32" s="323">
        <v>-0.22142436004121135</v>
      </c>
      <c r="I32" s="324">
        <v>3.2524654308519692</v>
      </c>
      <c r="J32" s="324">
        <v>0.43640857618755158</v>
      </c>
      <c r="K32" s="314">
        <v>0.15497150757616976</v>
      </c>
      <c r="L32" s="315">
        <v>324506698.41965926</v>
      </c>
      <c r="M32" s="315">
        <v>41688943.959291339</v>
      </c>
      <c r="N32" s="314">
        <v>0.14740568193406448</v>
      </c>
      <c r="O32" s="309">
        <v>116001707.81107278</v>
      </c>
      <c r="P32" s="309">
        <v>16579190.928119898</v>
      </c>
      <c r="Q32" s="314">
        <v>0.16675489062138787</v>
      </c>
      <c r="R32" s="224"/>
    </row>
    <row r="33" spans="1:18">
      <c r="A33" s="418"/>
      <c r="B33" s="418"/>
      <c r="C33" s="172" t="s">
        <v>76</v>
      </c>
      <c r="D33" s="309">
        <v>850118887.41740608</v>
      </c>
      <c r="E33" s="309">
        <v>138355739.29511678</v>
      </c>
      <c r="F33" s="310">
        <v>0.19438452195806241</v>
      </c>
      <c r="G33" s="321">
        <v>19.33381612746506</v>
      </c>
      <c r="H33" s="321">
        <v>1.6833279168881248</v>
      </c>
      <c r="I33" s="322">
        <v>2.6832369847089601</v>
      </c>
      <c r="J33" s="322">
        <v>9.9842295932182079E-2</v>
      </c>
      <c r="K33" s="310">
        <v>3.8647712781145656E-2</v>
      </c>
      <c r="L33" s="311">
        <v>2281070440.1180167</v>
      </c>
      <c r="M33" s="311">
        <v>442305303.59185529</v>
      </c>
      <c r="N33" s="310">
        <v>0.24054475191294356</v>
      </c>
      <c r="O33" s="309">
        <v>522935493.1064418</v>
      </c>
      <c r="P33" s="309">
        <v>75004992.08321017</v>
      </c>
      <c r="Q33" s="310">
        <v>0.1674478337864295</v>
      </c>
      <c r="R33" s="224"/>
    </row>
    <row r="34" spans="1:18">
      <c r="A34" s="418"/>
      <c r="B34" s="418"/>
      <c r="C34" s="172" t="s">
        <v>77</v>
      </c>
      <c r="D34" s="309">
        <v>150792894.83888143</v>
      </c>
      <c r="E34" s="309">
        <v>2810866.6754920185</v>
      </c>
      <c r="F34" s="314">
        <v>1.8994648947428222E-2</v>
      </c>
      <c r="G34" s="323">
        <v>3.4294051635529117</v>
      </c>
      <c r="H34" s="323">
        <v>-0.24029177195969265</v>
      </c>
      <c r="I34" s="324">
        <v>3.046891329622635</v>
      </c>
      <c r="J34" s="324">
        <v>0.18674512507985375</v>
      </c>
      <c r="K34" s="314">
        <v>6.5292160513768752E-2</v>
      </c>
      <c r="L34" s="315">
        <v>459449563.85328561</v>
      </c>
      <c r="M34" s="315">
        <v>36199327.661224425</v>
      </c>
      <c r="N34" s="314">
        <v>8.5527011129175143E-2</v>
      </c>
      <c r="O34" s="309">
        <v>275451326.98010135</v>
      </c>
      <c r="P34" s="309">
        <v>8932365.9067114294</v>
      </c>
      <c r="Q34" s="314">
        <v>3.3514935938279346E-2</v>
      </c>
      <c r="R34" s="224"/>
    </row>
    <row r="35" spans="1:18">
      <c r="A35" s="418"/>
      <c r="B35" s="418"/>
      <c r="C35" s="172" t="s">
        <v>110</v>
      </c>
      <c r="D35" s="309">
        <v>17595870.905307125</v>
      </c>
      <c r="E35" s="309">
        <v>4571761.7609175425</v>
      </c>
      <c r="F35" s="310">
        <v>0.3510229920705884</v>
      </c>
      <c r="G35" s="321">
        <v>0.40017383182640098</v>
      </c>
      <c r="H35" s="321">
        <v>7.7198575924532997E-2</v>
      </c>
      <c r="I35" s="322">
        <v>3.8131972291254237</v>
      </c>
      <c r="J35" s="322">
        <v>0.21806079602527273</v>
      </c>
      <c r="K35" s="310">
        <v>6.0654386859314534E-2</v>
      </c>
      <c r="L35" s="311">
        <v>67096526.18016579</v>
      </c>
      <c r="M35" s="311">
        <v>20273076.886497967</v>
      </c>
      <c r="N35" s="310">
        <v>0.43296846328746652</v>
      </c>
      <c r="O35" s="309">
        <v>31948087.311218329</v>
      </c>
      <c r="P35" s="309">
        <v>7164200.3564132489</v>
      </c>
      <c r="Q35" s="310">
        <v>0.2890668590232679</v>
      </c>
      <c r="R35" s="224"/>
    </row>
    <row r="36" spans="1:18">
      <c r="A36" s="418"/>
      <c r="B36" s="418"/>
      <c r="C36" s="172" t="s">
        <v>79</v>
      </c>
      <c r="D36" s="309">
        <v>95578222.546746939</v>
      </c>
      <c r="E36" s="309">
        <v>-2705463.2450444847</v>
      </c>
      <c r="F36" s="314">
        <v>-2.7527083699077581E-2</v>
      </c>
      <c r="G36" s="323">
        <v>2.1736863018330177</v>
      </c>
      <c r="H36" s="323">
        <v>-0.26357817573447084</v>
      </c>
      <c r="I36" s="324">
        <v>3.2707980330119342</v>
      </c>
      <c r="J36" s="324">
        <v>0.14770699828334077</v>
      </c>
      <c r="K36" s="314">
        <v>4.7295130574436482E-2</v>
      </c>
      <c r="L36" s="315">
        <v>312617062.30467677</v>
      </c>
      <c r="M36" s="315">
        <v>5668164.3482509255</v>
      </c>
      <c r="N36" s="314">
        <v>1.8466149857477489E-2</v>
      </c>
      <c r="O36" s="309">
        <v>177555592.65441716</v>
      </c>
      <c r="P36" s="309">
        <v>-8714909.1703637242</v>
      </c>
      <c r="Q36" s="314">
        <v>-4.6786308540477224E-2</v>
      </c>
      <c r="R36" s="224"/>
    </row>
    <row r="37" spans="1:18">
      <c r="A37" s="418"/>
      <c r="B37" s="418"/>
      <c r="C37" s="172" t="s">
        <v>111</v>
      </c>
      <c r="D37" s="309">
        <v>36847319.675899267</v>
      </c>
      <c r="E37" s="309">
        <v>-2899426.2177480906</v>
      </c>
      <c r="F37" s="310">
        <v>-7.2947511866914866E-2</v>
      </c>
      <c r="G37" s="321">
        <v>0.83799961858037841</v>
      </c>
      <c r="H37" s="321">
        <v>-0.14765055403025162</v>
      </c>
      <c r="I37" s="322">
        <v>2.6276394537962471</v>
      </c>
      <c r="J37" s="322">
        <v>0.10805926185279624</v>
      </c>
      <c r="K37" s="310">
        <v>4.2887804166076529E-2</v>
      </c>
      <c r="L37" s="311">
        <v>96821470.947035655</v>
      </c>
      <c r="M37" s="311">
        <v>-3323642.7008079141</v>
      </c>
      <c r="N37" s="310">
        <v>-3.3188266304189092E-2</v>
      </c>
      <c r="O37" s="309">
        <v>30193969.782821845</v>
      </c>
      <c r="P37" s="309">
        <v>-885551.17309005931</v>
      </c>
      <c r="Q37" s="310">
        <v>-2.8493076657978893E-2</v>
      </c>
      <c r="R37" s="224"/>
    </row>
    <row r="38" spans="1:18">
      <c r="A38" s="418"/>
      <c r="B38" s="418"/>
      <c r="C38" s="172" t="s">
        <v>81</v>
      </c>
      <c r="D38" s="309">
        <v>40309217.524492197</v>
      </c>
      <c r="E38" s="309">
        <v>-3324989.7695839554</v>
      </c>
      <c r="F38" s="314">
        <v>-7.620144780389676E-2</v>
      </c>
      <c r="G38" s="323">
        <v>0.91673177880810341</v>
      </c>
      <c r="H38" s="323">
        <v>-0.16532067565479325</v>
      </c>
      <c r="I38" s="324">
        <v>3.307327644212279</v>
      </c>
      <c r="J38" s="324">
        <v>9.8767279496764893E-2</v>
      </c>
      <c r="K38" s="314">
        <v>3.0782428338549293E-2</v>
      </c>
      <c r="L38" s="315">
        <v>133315789.43531908</v>
      </c>
      <c r="M38" s="315">
        <v>-6687198.6342342347</v>
      </c>
      <c r="N38" s="314">
        <v>-4.7764685071664634E-2</v>
      </c>
      <c r="O38" s="309">
        <v>85890587.797731295</v>
      </c>
      <c r="P38" s="309">
        <v>-8364861.9078577608</v>
      </c>
      <c r="Q38" s="314">
        <v>-8.8746718985329404E-2</v>
      </c>
      <c r="R38" s="224"/>
    </row>
    <row r="39" spans="1:18">
      <c r="A39" s="418"/>
      <c r="B39" s="418"/>
      <c r="C39" s="172" t="s">
        <v>112</v>
      </c>
      <c r="D39" s="309">
        <v>12826955.690533487</v>
      </c>
      <c r="E39" s="309">
        <v>4519188.3128737388</v>
      </c>
      <c r="F39" s="310">
        <v>0.54397145555931159</v>
      </c>
      <c r="G39" s="321">
        <v>0.29171684862725761</v>
      </c>
      <c r="H39" s="321">
        <v>8.5698666114659677E-2</v>
      </c>
      <c r="I39" s="322">
        <v>3.4894830555069403</v>
      </c>
      <c r="J39" s="322">
        <v>0.29812077466033582</v>
      </c>
      <c r="K39" s="310">
        <v>9.3414895716963334E-2</v>
      </c>
      <c r="L39" s="311">
        <v>44759444.535854928</v>
      </c>
      <c r="M39" s="311">
        <v>18246349.088743702</v>
      </c>
      <c r="N39" s="310">
        <v>0.68820138807035292</v>
      </c>
      <c r="O39" s="309">
        <v>22784464.026658963</v>
      </c>
      <c r="P39" s="309">
        <v>9771531.5674035773</v>
      </c>
      <c r="Q39" s="310">
        <v>0.75090926645466616</v>
      </c>
      <c r="R39" s="224"/>
    </row>
    <row r="40" spans="1:18">
      <c r="A40" s="418"/>
      <c r="B40" s="418"/>
      <c r="C40" s="172" t="s">
        <v>83</v>
      </c>
      <c r="D40" s="309">
        <v>42139268.391211376</v>
      </c>
      <c r="E40" s="309">
        <v>-433485.00900068134</v>
      </c>
      <c r="F40" s="314">
        <v>-1.0182216896465103E-2</v>
      </c>
      <c r="G40" s="323">
        <v>0.95835168337056298</v>
      </c>
      <c r="H40" s="323">
        <v>-9.7378560552008775E-2</v>
      </c>
      <c r="I40" s="324">
        <v>2.8936404773689848</v>
      </c>
      <c r="J40" s="324">
        <v>0.2057189037630156</v>
      </c>
      <c r="K40" s="314">
        <v>7.6534563278583434E-2</v>
      </c>
      <c r="L40" s="315">
        <v>121935892.70352466</v>
      </c>
      <c r="M40" s="315">
        <v>7503670.3912877887</v>
      </c>
      <c r="N40" s="314">
        <v>6.5573054858739557E-2</v>
      </c>
      <c r="O40" s="309">
        <v>61678391.841012537</v>
      </c>
      <c r="P40" s="309">
        <v>-494846.10380420089</v>
      </c>
      <c r="Q40" s="314">
        <v>-7.959149630318638E-3</v>
      </c>
      <c r="R40" s="224"/>
    </row>
    <row r="41" spans="1:18">
      <c r="A41" s="418"/>
      <c r="B41" s="418"/>
      <c r="C41" s="172" t="s">
        <v>113</v>
      </c>
      <c r="D41" s="309">
        <v>28557345.353199415</v>
      </c>
      <c r="E41" s="309">
        <v>7825604.1591572501</v>
      </c>
      <c r="F41" s="310">
        <v>0.37746970145499176</v>
      </c>
      <c r="G41" s="321">
        <v>0.64946500109482408</v>
      </c>
      <c r="H41" s="321">
        <v>0.13535387508959973</v>
      </c>
      <c r="I41" s="322">
        <v>3.1469845640307992</v>
      </c>
      <c r="J41" s="322">
        <v>0.50628689121138759</v>
      </c>
      <c r="K41" s="310">
        <v>0.19172467049998829</v>
      </c>
      <c r="L41" s="311">
        <v>89869525.016215235</v>
      </c>
      <c r="M41" s="311">
        <v>35123264.291613765</v>
      </c>
      <c r="N41" s="310">
        <v>0.64156462609016751</v>
      </c>
      <c r="O41" s="309">
        <v>65783884.248565771</v>
      </c>
      <c r="P41" s="309">
        <v>16077601.183642067</v>
      </c>
      <c r="Q41" s="310">
        <v>0.32345209080796405</v>
      </c>
      <c r="R41" s="224"/>
    </row>
    <row r="42" spans="1:18">
      <c r="A42" s="418" t="s">
        <v>281</v>
      </c>
      <c r="B42" s="418" t="s">
        <v>122</v>
      </c>
      <c r="C42" s="172" t="s">
        <v>72</v>
      </c>
      <c r="D42" s="309">
        <v>23963208.801423844</v>
      </c>
      <c r="E42" s="309">
        <v>-65348.510144889355</v>
      </c>
      <c r="F42" s="314">
        <v>-2.7196185479444832E-3</v>
      </c>
      <c r="G42" s="323">
        <v>8.1205605412817423</v>
      </c>
      <c r="H42" s="323">
        <v>-0.65108428975161381</v>
      </c>
      <c r="I42" s="324">
        <v>3.0413661452709388</v>
      </c>
      <c r="J42" s="324">
        <v>9.116690033520003E-2</v>
      </c>
      <c r="K42" s="314">
        <v>3.0901946874163012E-2</v>
      </c>
      <c r="L42" s="315">
        <v>72880891.980709076</v>
      </c>
      <c r="M42" s="315">
        <v>1991860.3432238698</v>
      </c>
      <c r="N42" s="314">
        <v>2.8098286818331989E-2</v>
      </c>
      <c r="O42" s="309">
        <v>27918478.810919564</v>
      </c>
      <c r="P42" s="309">
        <v>-810243.38296643645</v>
      </c>
      <c r="Q42" s="314">
        <v>-2.8203251696967961E-2</v>
      </c>
      <c r="R42" s="224"/>
    </row>
    <row r="43" spans="1:18">
      <c r="A43" s="418"/>
      <c r="B43" s="418"/>
      <c r="C43" s="172" t="s">
        <v>108</v>
      </c>
      <c r="D43" s="309">
        <v>45646087.038309097</v>
      </c>
      <c r="E43" s="309">
        <v>-1161001.9099948704</v>
      </c>
      <c r="F43" s="310">
        <v>-2.4803975980585709E-2</v>
      </c>
      <c r="G43" s="321">
        <v>15.468371382933503</v>
      </c>
      <c r="H43" s="321">
        <v>-1.6185953668943984</v>
      </c>
      <c r="I43" s="322">
        <v>2.6935758756515376</v>
      </c>
      <c r="J43" s="322">
        <v>0.12781531393782952</v>
      </c>
      <c r="K43" s="310">
        <v>4.9815760615035662E-2</v>
      </c>
      <c r="L43" s="311">
        <v>122951198.86427973</v>
      </c>
      <c r="M43" s="311">
        <v>2855416.0320958495</v>
      </c>
      <c r="N43" s="310">
        <v>2.3776155704700069E-2</v>
      </c>
      <c r="O43" s="309">
        <v>36341748.631051928</v>
      </c>
      <c r="P43" s="309">
        <v>1263369.9320160821</v>
      </c>
      <c r="Q43" s="310">
        <v>3.6015630678244738E-2</v>
      </c>
      <c r="R43" s="224"/>
    </row>
    <row r="44" spans="1:18">
      <c r="A44" s="418"/>
      <c r="B44" s="418"/>
      <c r="C44" s="172" t="s">
        <v>74</v>
      </c>
      <c r="D44" s="309">
        <v>47022195.698910132</v>
      </c>
      <c r="E44" s="309">
        <v>3646697.8595317304</v>
      </c>
      <c r="F44" s="314">
        <v>8.407276091759526E-2</v>
      </c>
      <c r="G44" s="323">
        <v>15.934701822333123</v>
      </c>
      <c r="H44" s="323">
        <v>0.10044026085769708</v>
      </c>
      <c r="I44" s="324">
        <v>3.0539551573809551</v>
      </c>
      <c r="J44" s="324">
        <v>0.13452501404468942</v>
      </c>
      <c r="K44" s="314">
        <v>4.6079202940254964E-2</v>
      </c>
      <c r="L44" s="315">
        <v>143603677.06606317</v>
      </c>
      <c r="M44" s="315">
        <v>16971941.191564798</v>
      </c>
      <c r="N44" s="314">
        <v>0.13402596966991967</v>
      </c>
      <c r="O44" s="309">
        <v>40133460.951987021</v>
      </c>
      <c r="P44" s="309">
        <v>1996359.0712875575</v>
      </c>
      <c r="Q44" s="314">
        <v>5.2346900336909995E-2</v>
      </c>
      <c r="R44" s="224"/>
    </row>
    <row r="45" spans="1:18">
      <c r="A45" s="418"/>
      <c r="B45" s="418"/>
      <c r="C45" s="172" t="s">
        <v>109</v>
      </c>
      <c r="D45" s="309">
        <v>6733139.3757525776</v>
      </c>
      <c r="E45" s="309">
        <v>-4612.391768405214</v>
      </c>
      <c r="F45" s="310">
        <v>-6.845594684326354E-4</v>
      </c>
      <c r="G45" s="321">
        <v>2.2817005179388987</v>
      </c>
      <c r="H45" s="321">
        <v>-0.17792136855307916</v>
      </c>
      <c r="I45" s="322">
        <v>3.4875322488618195</v>
      </c>
      <c r="J45" s="322">
        <v>0.41527269571488024</v>
      </c>
      <c r="K45" s="310">
        <v>0.13516849358951891</v>
      </c>
      <c r="L45" s="311">
        <v>23482040.709018454</v>
      </c>
      <c r="M45" s="311">
        <v>2781918.474519439</v>
      </c>
      <c r="N45" s="310">
        <v>0.13439140324896576</v>
      </c>
      <c r="O45" s="309">
        <v>8773543.0441275463</v>
      </c>
      <c r="P45" s="309">
        <v>1114071.966897456</v>
      </c>
      <c r="Q45" s="310">
        <v>0.14545024789105152</v>
      </c>
      <c r="R45" s="224"/>
    </row>
    <row r="46" spans="1:18">
      <c r="A46" s="418"/>
      <c r="B46" s="418"/>
      <c r="C46" s="172" t="s">
        <v>76</v>
      </c>
      <c r="D46" s="309">
        <v>58737121.370445013</v>
      </c>
      <c r="E46" s="309">
        <v>7841467.2241404206</v>
      </c>
      <c r="F46" s="314">
        <v>0.15406948502124262</v>
      </c>
      <c r="G46" s="323">
        <v>19.90461102525515</v>
      </c>
      <c r="H46" s="323">
        <v>1.3251101494554725</v>
      </c>
      <c r="I46" s="324">
        <v>2.7159384983057366</v>
      </c>
      <c r="J46" s="324">
        <v>0.10012094455075848</v>
      </c>
      <c r="K46" s="314">
        <v>3.8275201726907876E-2</v>
      </c>
      <c r="L46" s="315">
        <v>159526409.20964822</v>
      </c>
      <c r="M46" s="315">
        <v>26392663.683902338</v>
      </c>
      <c r="N46" s="314">
        <v>0.19824172736729945</v>
      </c>
      <c r="O46" s="309">
        <v>36045910.054730423</v>
      </c>
      <c r="P46" s="309">
        <v>4489385.0131322443</v>
      </c>
      <c r="Q46" s="314">
        <v>0.1422648725489985</v>
      </c>
      <c r="R46" s="224"/>
    </row>
    <row r="47" spans="1:18">
      <c r="A47" s="418"/>
      <c r="B47" s="418"/>
      <c r="C47" s="172" t="s">
        <v>77</v>
      </c>
      <c r="D47" s="309">
        <v>9449356.9098842274</v>
      </c>
      <c r="E47" s="309">
        <v>-409887.52819357626</v>
      </c>
      <c r="F47" s="310">
        <v>-4.1573928993030376E-2</v>
      </c>
      <c r="G47" s="321">
        <v>3.2021619265920034</v>
      </c>
      <c r="H47" s="321">
        <v>-0.39696345541843536</v>
      </c>
      <c r="I47" s="322">
        <v>3.0580538684863545</v>
      </c>
      <c r="J47" s="322">
        <v>9.8341276312030601E-2</v>
      </c>
      <c r="K47" s="310">
        <v>3.3226630373520541E-2</v>
      </c>
      <c r="L47" s="311">
        <v>28896642.452979729</v>
      </c>
      <c r="M47" s="311">
        <v>-283887.45972381532</v>
      </c>
      <c r="N47" s="310">
        <v>-9.7286601913362403E-3</v>
      </c>
      <c r="O47" s="309">
        <v>17138627.739619944</v>
      </c>
      <c r="P47" s="309">
        <v>-579053.70777672529</v>
      </c>
      <c r="Q47" s="310">
        <v>-3.2682250750241816E-2</v>
      </c>
      <c r="R47" s="224"/>
    </row>
    <row r="48" spans="1:18">
      <c r="A48" s="418"/>
      <c r="B48" s="418"/>
      <c r="C48" s="172" t="s">
        <v>110</v>
      </c>
      <c r="D48" s="309">
        <v>1231321.5856066274</v>
      </c>
      <c r="E48" s="309">
        <v>305186.23044687533</v>
      </c>
      <c r="F48" s="314">
        <v>0.32952659538003792</v>
      </c>
      <c r="G48" s="323">
        <v>0.41726554922442299</v>
      </c>
      <c r="H48" s="323">
        <v>7.9179067560663341E-2</v>
      </c>
      <c r="I48" s="324">
        <v>3.9833783816791875</v>
      </c>
      <c r="J48" s="324">
        <v>0.19304904201716822</v>
      </c>
      <c r="K48" s="314">
        <v>5.0931996857661518E-2</v>
      </c>
      <c r="L48" s="315">
        <v>4904819.7850003783</v>
      </c>
      <c r="M48" s="315">
        <v>1394461.7758400654</v>
      </c>
      <c r="N48" s="314">
        <v>0.39724203975811129</v>
      </c>
      <c r="O48" s="309">
        <v>2145289.5516866678</v>
      </c>
      <c r="P48" s="309">
        <v>399095.00839023478</v>
      </c>
      <c r="Q48" s="314">
        <v>0.22855128595055094</v>
      </c>
      <c r="R48" s="224"/>
    </row>
    <row r="49" spans="1:18">
      <c r="A49" s="418"/>
      <c r="B49" s="418"/>
      <c r="C49" s="172" t="s">
        <v>79</v>
      </c>
      <c r="D49" s="309">
        <v>6423741.1695530647</v>
      </c>
      <c r="E49" s="309">
        <v>233798.67866564449</v>
      </c>
      <c r="F49" s="310">
        <v>3.7770735190162642E-2</v>
      </c>
      <c r="G49" s="321">
        <v>2.1768528372452418</v>
      </c>
      <c r="H49" s="321">
        <v>-8.2790817201093159E-2</v>
      </c>
      <c r="I49" s="322">
        <v>3.3147382558981366</v>
      </c>
      <c r="J49" s="322">
        <v>5.6790758484195347E-2</v>
      </c>
      <c r="K49" s="310">
        <v>1.7431452940624152E-2</v>
      </c>
      <c r="L49" s="311">
        <v>21293020.600705381</v>
      </c>
      <c r="M49" s="311">
        <v>1126512.9533824921</v>
      </c>
      <c r="N49" s="310">
        <v>5.5860586923786829E-2</v>
      </c>
      <c r="O49" s="309">
        <v>11780834.430847785</v>
      </c>
      <c r="P49" s="309">
        <v>-37693.145025121048</v>
      </c>
      <c r="Q49" s="310">
        <v>-3.1893266553838936E-3</v>
      </c>
      <c r="R49" s="224"/>
    </row>
    <row r="50" spans="1:18">
      <c r="A50" s="418"/>
      <c r="B50" s="418"/>
      <c r="C50" s="172" t="s">
        <v>111</v>
      </c>
      <c r="D50" s="309">
        <v>2557026.1125806221</v>
      </c>
      <c r="E50" s="309">
        <v>-76065.397315095644</v>
      </c>
      <c r="F50" s="314">
        <v>-2.8888246773507761E-2</v>
      </c>
      <c r="G50" s="323">
        <v>0.86651522861226593</v>
      </c>
      <c r="H50" s="323">
        <v>-9.4697017005767048E-2</v>
      </c>
      <c r="I50" s="324">
        <v>2.6774806370038617</v>
      </c>
      <c r="J50" s="324">
        <v>8.1090443566830483E-2</v>
      </c>
      <c r="K50" s="314">
        <v>3.1231994240235959E-2</v>
      </c>
      <c r="L50" s="315">
        <v>6846387.9047478726</v>
      </c>
      <c r="M50" s="315">
        <v>9854.9300323259085</v>
      </c>
      <c r="N50" s="314">
        <v>1.4415099098876139E-3</v>
      </c>
      <c r="O50" s="309">
        <v>2034374.640802478</v>
      </c>
      <c r="P50" s="309">
        <v>21064.322241540533</v>
      </c>
      <c r="Q50" s="314">
        <v>1.0462531308435736E-2</v>
      </c>
      <c r="R50" s="224"/>
    </row>
    <row r="51" spans="1:18">
      <c r="A51" s="418"/>
      <c r="B51" s="418"/>
      <c r="C51" s="172" t="s">
        <v>81</v>
      </c>
      <c r="D51" s="309">
        <v>2553338.6684474652</v>
      </c>
      <c r="E51" s="309">
        <v>-328317.86271716887</v>
      </c>
      <c r="F51" s="310">
        <v>-0.11393372498299711</v>
      </c>
      <c r="G51" s="321">
        <v>0.86526564164859876</v>
      </c>
      <c r="H51" s="321">
        <v>-0.18668547171408456</v>
      </c>
      <c r="I51" s="322">
        <v>3.4123197156880418</v>
      </c>
      <c r="J51" s="322">
        <v>0.1119363196902925</v>
      </c>
      <c r="K51" s="310">
        <v>3.3916156476254684E-2</v>
      </c>
      <c r="L51" s="311">
        <v>8712807.8791719377</v>
      </c>
      <c r="M51" s="311">
        <v>-797763.48925229162</v>
      </c>
      <c r="N51" s="310">
        <v>-8.3881762551188344E-2</v>
      </c>
      <c r="O51" s="309">
        <v>5589901.7901794417</v>
      </c>
      <c r="P51" s="309">
        <v>-611278.8118166253</v>
      </c>
      <c r="Q51" s="310">
        <v>-9.8574586203772852E-2</v>
      </c>
      <c r="R51" s="224"/>
    </row>
    <row r="52" spans="1:18">
      <c r="A52" s="418"/>
      <c r="B52" s="418"/>
      <c r="C52" s="172" t="s">
        <v>112</v>
      </c>
      <c r="D52" s="309">
        <v>830902.65676147037</v>
      </c>
      <c r="E52" s="309">
        <v>148262.26305155572</v>
      </c>
      <c r="F52" s="314">
        <v>0.21718940809494375</v>
      </c>
      <c r="G52" s="323">
        <v>0.28157311418754771</v>
      </c>
      <c r="H52" s="323">
        <v>3.2374670714737208E-2</v>
      </c>
      <c r="I52" s="324">
        <v>3.6141341710365538</v>
      </c>
      <c r="J52" s="324">
        <v>0.20102148399558395</v>
      </c>
      <c r="K52" s="314">
        <v>5.8896820125168919E-2</v>
      </c>
      <c r="L52" s="315">
        <v>3002993.6846066867</v>
      </c>
      <c r="M52" s="315">
        <v>673065.09614873445</v>
      </c>
      <c r="N52" s="314">
        <v>0.28887799372177242</v>
      </c>
      <c r="O52" s="309">
        <v>1454851.6849937439</v>
      </c>
      <c r="P52" s="309">
        <v>274502.39582440676</v>
      </c>
      <c r="Q52" s="314">
        <v>0.23256030934502953</v>
      </c>
      <c r="R52" s="224"/>
    </row>
    <row r="53" spans="1:18">
      <c r="A53" s="418"/>
      <c r="B53" s="418"/>
      <c r="C53" s="172" t="s">
        <v>83</v>
      </c>
      <c r="D53" s="309">
        <v>2882246.0338913808</v>
      </c>
      <c r="E53" s="309">
        <v>213868.67941347882</v>
      </c>
      <c r="F53" s="310">
        <v>8.0149338343985702E-2</v>
      </c>
      <c r="G53" s="321">
        <v>0.97672451160603513</v>
      </c>
      <c r="H53" s="321">
        <v>2.6311390761943887E-3</v>
      </c>
      <c r="I53" s="322">
        <v>2.8846871375013734</v>
      </c>
      <c r="J53" s="322">
        <v>3.6554793169310873E-2</v>
      </c>
      <c r="K53" s="310">
        <v>1.2834653994241836E-2</v>
      </c>
      <c r="L53" s="311">
        <v>8314378.0610808134</v>
      </c>
      <c r="M53" s="311">
        <v>714486.21090907976</v>
      </c>
      <c r="N53" s="310">
        <v>9.4012681363740011E-2</v>
      </c>
      <c r="O53" s="309">
        <v>4002563.792577242</v>
      </c>
      <c r="P53" s="309">
        <v>-6702.6702911360189</v>
      </c>
      <c r="Q53" s="310">
        <v>-1.6717946669827179E-3</v>
      </c>
      <c r="R53" s="224"/>
    </row>
    <row r="54" spans="1:18">
      <c r="A54" s="418"/>
      <c r="B54" s="418"/>
      <c r="C54" s="172" t="s">
        <v>113</v>
      </c>
      <c r="D54" s="309">
        <v>2150670.8239017897</v>
      </c>
      <c r="E54" s="309">
        <v>644606.95034473552</v>
      </c>
      <c r="F54" s="314">
        <v>0.42800771047132874</v>
      </c>
      <c r="G54" s="323">
        <v>0.7288111026610532</v>
      </c>
      <c r="H54" s="323">
        <v>0.17902123303236617</v>
      </c>
      <c r="I54" s="324">
        <v>3.439367687455507</v>
      </c>
      <c r="J54" s="324">
        <v>0.53899347219095306</v>
      </c>
      <c r="K54" s="314">
        <v>0.18583583778750062</v>
      </c>
      <c r="L54" s="315">
        <v>7396947.7380811283</v>
      </c>
      <c r="M54" s="315">
        <v>3028798.912674793</v>
      </c>
      <c r="N54" s="314">
        <v>0.69338271971377874</v>
      </c>
      <c r="O54" s="309">
        <v>4663094.0210613841</v>
      </c>
      <c r="P54" s="309">
        <v>942627.57726009749</v>
      </c>
      <c r="Q54" s="314">
        <v>0.25336274133868902</v>
      </c>
      <c r="R54" s="224"/>
    </row>
    <row r="55" spans="1:18">
      <c r="A55" s="418"/>
      <c r="B55" s="418" t="s">
        <v>123</v>
      </c>
      <c r="C55" s="172" t="s">
        <v>72</v>
      </c>
      <c r="D55" s="309">
        <v>366034308.96360123</v>
      </c>
      <c r="E55" s="309">
        <v>1373337.3816666603</v>
      </c>
      <c r="F55" s="310">
        <v>3.766066260694118E-3</v>
      </c>
      <c r="G55" s="321">
        <v>8.3491368603440499</v>
      </c>
      <c r="H55" s="321">
        <v>-0.71762756561759744</v>
      </c>
      <c r="I55" s="322">
        <v>2.9752165077732595</v>
      </c>
      <c r="J55" s="322">
        <v>9.1740661118578259E-2</v>
      </c>
      <c r="K55" s="310">
        <v>3.1815997774010459E-2</v>
      </c>
      <c r="L55" s="311">
        <v>1089031318.4398839</v>
      </c>
      <c r="M55" s="311">
        <v>37540214.66574657</v>
      </c>
      <c r="N55" s="310">
        <v>3.5701885190471655E-2</v>
      </c>
      <c r="O55" s="309">
        <v>432047801.37750816</v>
      </c>
      <c r="P55" s="309">
        <v>-10905908.361035824</v>
      </c>
      <c r="Q55" s="310">
        <v>-2.4620875999600726E-2</v>
      </c>
      <c r="R55" s="224"/>
    </row>
    <row r="56" spans="1:18">
      <c r="A56" s="418"/>
      <c r="B56" s="418"/>
      <c r="C56" s="172" t="s">
        <v>108</v>
      </c>
      <c r="D56" s="309">
        <v>672935005.67472243</v>
      </c>
      <c r="E56" s="309">
        <v>-8444769.5334618092</v>
      </c>
      <c r="F56" s="314">
        <v>-1.239363104207437E-2</v>
      </c>
      <c r="G56" s="323">
        <v>15.349453105646878</v>
      </c>
      <c r="H56" s="323">
        <v>-1.5920635025794905</v>
      </c>
      <c r="I56" s="324">
        <v>2.6205959533117986</v>
      </c>
      <c r="J56" s="324">
        <v>0.14606435942906648</v>
      </c>
      <c r="K56" s="314">
        <v>5.902707396832229E-2</v>
      </c>
      <c r="L56" s="315">
        <v>1763490752.7130299</v>
      </c>
      <c r="M56" s="315">
        <v>77394971.527663946</v>
      </c>
      <c r="N56" s="314">
        <v>4.5901883149991288E-2</v>
      </c>
      <c r="O56" s="309">
        <v>542502477.17924082</v>
      </c>
      <c r="P56" s="309">
        <v>33727590.124218702</v>
      </c>
      <c r="Q56" s="314">
        <v>6.6291774579218157E-2</v>
      </c>
      <c r="R56" s="224"/>
    </row>
    <row r="57" spans="1:18">
      <c r="A57" s="418"/>
      <c r="B57" s="418"/>
      <c r="C57" s="172" t="s">
        <v>74</v>
      </c>
      <c r="D57" s="309">
        <v>701194597.73237908</v>
      </c>
      <c r="E57" s="309">
        <v>60008977.491577983</v>
      </c>
      <c r="F57" s="310">
        <v>9.3590647695812726E-2</v>
      </c>
      <c r="G57" s="321">
        <v>15.994046237845122</v>
      </c>
      <c r="H57" s="321">
        <v>5.1898804797886555E-2</v>
      </c>
      <c r="I57" s="322">
        <v>2.9705920529388701</v>
      </c>
      <c r="J57" s="322">
        <v>0.11193503267514204</v>
      </c>
      <c r="K57" s="310">
        <v>3.9156510166027322E-2</v>
      </c>
      <c r="L57" s="311">
        <v>2082963099.5874732</v>
      </c>
      <c r="M57" s="311">
        <v>250033324.99395442</v>
      </c>
      <c r="N57" s="310">
        <v>0.13641184100978623</v>
      </c>
      <c r="O57" s="309">
        <v>608833821.50638545</v>
      </c>
      <c r="P57" s="309">
        <v>40150917.519648314</v>
      </c>
      <c r="Q57" s="310">
        <v>7.0603348963317381E-2</v>
      </c>
      <c r="R57" s="224"/>
    </row>
    <row r="58" spans="1:18">
      <c r="A58" s="418"/>
      <c r="B58" s="418"/>
      <c r="C58" s="172" t="s">
        <v>109</v>
      </c>
      <c r="D58" s="309">
        <v>99493285.301878259</v>
      </c>
      <c r="E58" s="309">
        <v>-908851.60616907477</v>
      </c>
      <c r="F58" s="314">
        <v>-9.0521141696559785E-3</v>
      </c>
      <c r="G58" s="323">
        <v>2.2694130996153219</v>
      </c>
      <c r="H58" s="323">
        <v>-0.22693993553222169</v>
      </c>
      <c r="I58" s="324">
        <v>3.2447446408039409</v>
      </c>
      <c r="J58" s="324">
        <v>0.42975744337343658</v>
      </c>
      <c r="K58" s="314">
        <v>0.1526676369134877</v>
      </c>
      <c r="L58" s="315">
        <v>322830304.27924699</v>
      </c>
      <c r="M58" s="315">
        <v>40199574.288429022</v>
      </c>
      <c r="N58" s="314">
        <v>0.14223355786447928</v>
      </c>
      <c r="O58" s="309">
        <v>115488832.74761349</v>
      </c>
      <c r="P58" s="309">
        <v>16131235.003724694</v>
      </c>
      <c r="Q58" s="314">
        <v>0.16235532430348923</v>
      </c>
      <c r="R58" s="224"/>
    </row>
    <row r="59" spans="1:18">
      <c r="A59" s="418"/>
      <c r="B59" s="418"/>
      <c r="C59" s="172" t="s">
        <v>76</v>
      </c>
      <c r="D59" s="309">
        <v>849812210.08552337</v>
      </c>
      <c r="E59" s="309">
        <v>138180993.4510839</v>
      </c>
      <c r="F59" s="310">
        <v>0.19417500275576952</v>
      </c>
      <c r="G59" s="321">
        <v>19.383971048192201</v>
      </c>
      <c r="H59" s="321">
        <v>1.690296368956016</v>
      </c>
      <c r="I59" s="322">
        <v>2.6827892706721013</v>
      </c>
      <c r="J59" s="322">
        <v>9.9606078280293442E-2</v>
      </c>
      <c r="K59" s="310">
        <v>3.8559432630895486E-2</v>
      </c>
      <c r="L59" s="311">
        <v>2279867079.3035879</v>
      </c>
      <c r="M59" s="311">
        <v>441593281.31217027</v>
      </c>
      <c r="N59" s="310">
        <v>0.24022171332403006</v>
      </c>
      <c r="O59" s="309">
        <v>522648774.60608619</v>
      </c>
      <c r="P59" s="309">
        <v>74863291.320771873</v>
      </c>
      <c r="Q59" s="310">
        <v>0.16718561479821673</v>
      </c>
      <c r="R59" s="224"/>
    </row>
    <row r="60" spans="1:18">
      <c r="A60" s="418"/>
      <c r="B60" s="418"/>
      <c r="C60" s="172" t="s">
        <v>77</v>
      </c>
      <c r="D60" s="309">
        <v>149769893.52492374</v>
      </c>
      <c r="E60" s="309">
        <v>2922246.7472240627</v>
      </c>
      <c r="F60" s="314">
        <v>1.9899854109666507E-2</v>
      </c>
      <c r="G60" s="323">
        <v>3.4162080110449162</v>
      </c>
      <c r="H60" s="323">
        <v>-0.23494504233599178</v>
      </c>
      <c r="I60" s="324">
        <v>3.0245478880554257</v>
      </c>
      <c r="J60" s="324">
        <v>0.18504531502598098</v>
      </c>
      <c r="K60" s="314">
        <v>6.5168215300667076E-2</v>
      </c>
      <c r="L60" s="315">
        <v>452986215.15509409</v>
      </c>
      <c r="M60" s="315">
        <v>36011944.286496818</v>
      </c>
      <c r="N60" s="314">
        <v>8.6364907387404252E-2</v>
      </c>
      <c r="O60" s="309">
        <v>272723944.48494118</v>
      </c>
      <c r="P60" s="309">
        <v>9239682.7716624737</v>
      </c>
      <c r="Q60" s="314">
        <v>3.5067304254084886E-2</v>
      </c>
      <c r="R60" s="224"/>
    </row>
    <row r="61" spans="1:18">
      <c r="A61" s="418"/>
      <c r="B61" s="418"/>
      <c r="C61" s="172" t="s">
        <v>110</v>
      </c>
      <c r="D61" s="309">
        <v>17594929.086198717</v>
      </c>
      <c r="E61" s="309">
        <v>4571118.1121893283</v>
      </c>
      <c r="F61" s="310">
        <v>0.35098160755799934</v>
      </c>
      <c r="G61" s="321">
        <v>0.40133525025199063</v>
      </c>
      <c r="H61" s="321">
        <v>7.7517141839296533E-2</v>
      </c>
      <c r="I61" s="322">
        <v>3.812977936795249</v>
      </c>
      <c r="J61" s="322">
        <v>0.21793577230627781</v>
      </c>
      <c r="K61" s="310">
        <v>6.0621200624292812E-2</v>
      </c>
      <c r="L61" s="311">
        <v>67089076.405152701</v>
      </c>
      <c r="M61" s="311">
        <v>20267926.81125477</v>
      </c>
      <c r="N61" s="310">
        <v>0.43287973462950236</v>
      </c>
      <c r="O61" s="309">
        <v>31946334.977148965</v>
      </c>
      <c r="P61" s="309">
        <v>7163303.4817935303</v>
      </c>
      <c r="Q61" s="310">
        <v>0.28904064795850332</v>
      </c>
      <c r="R61" s="224"/>
    </row>
    <row r="62" spans="1:18">
      <c r="A62" s="418"/>
      <c r="B62" s="418"/>
      <c r="C62" s="172" t="s">
        <v>79</v>
      </c>
      <c r="D62" s="309">
        <v>94926707.465727627</v>
      </c>
      <c r="E62" s="309">
        <v>-2680685.0123563558</v>
      </c>
      <c r="F62" s="314">
        <v>-2.7463954771235758E-2</v>
      </c>
      <c r="G62" s="323">
        <v>2.1652507782050994</v>
      </c>
      <c r="H62" s="323">
        <v>-0.26161500343318655</v>
      </c>
      <c r="I62" s="324">
        <v>3.2458273383855705</v>
      </c>
      <c r="J62" s="324">
        <v>0.14657185191870337</v>
      </c>
      <c r="K62" s="314">
        <v>4.7292600612863452E-2</v>
      </c>
      <c r="L62" s="315">
        <v>308115702.23518836</v>
      </c>
      <c r="M62" s="315">
        <v>5605455.5777617693</v>
      </c>
      <c r="N62" s="314">
        <v>1.8529803997381904E-2</v>
      </c>
      <c r="O62" s="309">
        <v>175548981.2860938</v>
      </c>
      <c r="P62" s="309">
        <v>-8719766.0816405118</v>
      </c>
      <c r="Q62" s="314">
        <v>-4.7320916901003221E-2</v>
      </c>
      <c r="R62" s="224"/>
    </row>
    <row r="63" spans="1:18">
      <c r="A63" s="418"/>
      <c r="B63" s="418"/>
      <c r="C63" s="172" t="s">
        <v>111</v>
      </c>
      <c r="D63" s="309">
        <v>36838095.246102192</v>
      </c>
      <c r="E63" s="309">
        <v>-2897819.2314514667</v>
      </c>
      <c r="F63" s="310">
        <v>-7.2926954608995093E-2</v>
      </c>
      <c r="G63" s="321">
        <v>0.84026631207043867</v>
      </c>
      <c r="H63" s="321">
        <v>-0.14770938013271917</v>
      </c>
      <c r="I63" s="322">
        <v>2.6270751285565646</v>
      </c>
      <c r="J63" s="322">
        <v>0.10811687827987582</v>
      </c>
      <c r="K63" s="310">
        <v>4.2921266467199279E-2</v>
      </c>
      <c r="L63" s="311">
        <v>96776443.804432884</v>
      </c>
      <c r="M63" s="311">
        <v>-3316665.8010898232</v>
      </c>
      <c r="N63" s="310">
        <v>-3.3135805393209844E-2</v>
      </c>
      <c r="O63" s="309">
        <v>30169576.867496327</v>
      </c>
      <c r="P63" s="309">
        <v>-880947.17930959165</v>
      </c>
      <c r="Q63" s="310">
        <v>-2.8371410993954297E-2</v>
      </c>
      <c r="R63" s="224"/>
    </row>
    <row r="64" spans="1:18">
      <c r="A64" s="418"/>
      <c r="B64" s="418"/>
      <c r="C64" s="172" t="s">
        <v>81</v>
      </c>
      <c r="D64" s="309">
        <v>40231789.758811273</v>
      </c>
      <c r="E64" s="309">
        <v>-3333258.2637320533</v>
      </c>
      <c r="F64" s="314">
        <v>-7.6512213690369715E-2</v>
      </c>
      <c r="G64" s="323">
        <v>0.91767550365423733</v>
      </c>
      <c r="H64" s="323">
        <v>-0.16550602222330391</v>
      </c>
      <c r="I64" s="324">
        <v>3.3021193670292379</v>
      </c>
      <c r="J64" s="324">
        <v>9.806801099083895E-2</v>
      </c>
      <c r="K64" s="314">
        <v>3.060750284355419E-2</v>
      </c>
      <c r="L64" s="315">
        <v>132850172.13281925</v>
      </c>
      <c r="M64" s="315">
        <v>-6734479.0596886724</v>
      </c>
      <c r="N64" s="314">
        <v>-4.8246558644910231E-2</v>
      </c>
      <c r="O64" s="309">
        <v>85664951.515340656</v>
      </c>
      <c r="P64" s="309">
        <v>-8387862.5291233212</v>
      </c>
      <c r="Q64" s="314">
        <v>-8.9182472787660699E-2</v>
      </c>
      <c r="R64" s="224"/>
    </row>
    <row r="65" spans="1:18">
      <c r="A65" s="418"/>
      <c r="B65" s="418"/>
      <c r="C65" s="172" t="s">
        <v>112</v>
      </c>
      <c r="D65" s="309">
        <v>12822985.252099236</v>
      </c>
      <c r="E65" s="309">
        <v>4515393.4770436222</v>
      </c>
      <c r="F65" s="310">
        <v>0.54352616249170405</v>
      </c>
      <c r="G65" s="321">
        <v>0.29248858974746028</v>
      </c>
      <c r="H65" s="321">
        <v>8.5932408961983148E-2</v>
      </c>
      <c r="I65" s="322">
        <v>3.4888336678038829</v>
      </c>
      <c r="J65" s="322">
        <v>0.29752527079099478</v>
      </c>
      <c r="K65" s="310">
        <v>9.3229871193107758E-2</v>
      </c>
      <c r="L65" s="311">
        <v>44737262.669276476</v>
      </c>
      <c r="M65" s="311">
        <v>18225175.278586291</v>
      </c>
      <c r="N65" s="310">
        <v>0.68742890780399757</v>
      </c>
      <c r="O65" s="309">
        <v>22774885.790618561</v>
      </c>
      <c r="P65" s="309">
        <v>9762546.0390898921</v>
      </c>
      <c r="Q65" s="310">
        <v>0.75025293110280211</v>
      </c>
      <c r="R65" s="224"/>
    </row>
    <row r="66" spans="1:18">
      <c r="A66" s="418"/>
      <c r="B66" s="418"/>
      <c r="C66" s="172" t="s">
        <v>83</v>
      </c>
      <c r="D66" s="309">
        <v>42121450.030360729</v>
      </c>
      <c r="E66" s="309">
        <v>-442102.03585541993</v>
      </c>
      <c r="F66" s="314">
        <v>-1.0386868914691177E-2</v>
      </c>
      <c r="G66" s="323">
        <v>0.96077810862969104</v>
      </c>
      <c r="H66" s="323">
        <v>-9.7502677609658917E-2</v>
      </c>
      <c r="I66" s="324">
        <v>2.893556292273086</v>
      </c>
      <c r="J66" s="324">
        <v>0.2058359144304962</v>
      </c>
      <c r="K66" s="314">
        <v>7.6583827740190347E-2</v>
      </c>
      <c r="L66" s="315">
        <v>121880786.77501665</v>
      </c>
      <c r="M66" s="315">
        <v>7481860.5332834423</v>
      </c>
      <c r="N66" s="314">
        <v>6.5401492645776493E-2</v>
      </c>
      <c r="O66" s="309">
        <v>61658385.149471462</v>
      </c>
      <c r="P66" s="309">
        <v>-499475.5625629127</v>
      </c>
      <c r="Q66" s="314">
        <v>-8.035597699812878E-3</v>
      </c>
      <c r="R66" s="224"/>
    </row>
    <row r="67" spans="1:18">
      <c r="A67" s="418"/>
      <c r="B67" s="418"/>
      <c r="C67" s="172" t="s">
        <v>113</v>
      </c>
      <c r="D67" s="309">
        <v>28532686.815217432</v>
      </c>
      <c r="E67" s="309">
        <v>7822199.9663762003</v>
      </c>
      <c r="F67" s="310">
        <v>0.37769271304280611</v>
      </c>
      <c r="G67" s="321">
        <v>0.65082234473619716</v>
      </c>
      <c r="H67" s="321">
        <v>0.13588622587811106</v>
      </c>
      <c r="I67" s="322">
        <v>3.1458276046722973</v>
      </c>
      <c r="J67" s="322">
        <v>0.50617324253512752</v>
      </c>
      <c r="K67" s="310">
        <v>0.19175739437541717</v>
      </c>
      <c r="L67" s="311">
        <v>89758913.818780288</v>
      </c>
      <c r="M67" s="311">
        <v>35090386.866252042</v>
      </c>
      <c r="N67" s="310">
        <v>0.64187547794589372</v>
      </c>
      <c r="O67" s="309">
        <v>65723291.609551519</v>
      </c>
      <c r="P67" s="309">
        <v>16067763.455096453</v>
      </c>
      <c r="Q67" s="310">
        <v>0.32358458468344503</v>
      </c>
      <c r="R67" s="224"/>
    </row>
    <row r="68" spans="1:18">
      <c r="A68" s="418"/>
      <c r="B68" s="418" t="s">
        <v>124</v>
      </c>
      <c r="C68" s="172" t="s">
        <v>72</v>
      </c>
      <c r="D68" s="309">
        <v>366034308.96360099</v>
      </c>
      <c r="E68" s="309">
        <v>1373337.3816666603</v>
      </c>
      <c r="F68" s="314">
        <v>3.7660662606941201E-3</v>
      </c>
      <c r="G68" s="323">
        <v>8.3491368603440428</v>
      </c>
      <c r="H68" s="323">
        <v>-0.71762756561759566</v>
      </c>
      <c r="I68" s="324">
        <v>2.9752165077732609</v>
      </c>
      <c r="J68" s="324">
        <v>9.1740661118579592E-2</v>
      </c>
      <c r="K68" s="314">
        <v>3.1815997774010916E-2</v>
      </c>
      <c r="L68" s="315">
        <v>1089031318.4398837</v>
      </c>
      <c r="M68" s="315">
        <v>37540214.665746927</v>
      </c>
      <c r="N68" s="314">
        <v>3.5701885190472016E-2</v>
      </c>
      <c r="O68" s="309">
        <v>432047801.37750798</v>
      </c>
      <c r="P68" s="309">
        <v>-10905908.361036003</v>
      </c>
      <c r="Q68" s="314">
        <v>-2.4620875999601128E-2</v>
      </c>
      <c r="R68" s="224"/>
    </row>
    <row r="69" spans="1:18">
      <c r="A69" s="418"/>
      <c r="B69" s="418"/>
      <c r="C69" s="172" t="s">
        <v>108</v>
      </c>
      <c r="D69" s="309">
        <v>672935005.67472243</v>
      </c>
      <c r="E69" s="309">
        <v>-8444769.5334619284</v>
      </c>
      <c r="F69" s="310">
        <v>-1.2393631042074544E-2</v>
      </c>
      <c r="G69" s="321">
        <v>15.349453105646875</v>
      </c>
      <c r="H69" s="321">
        <v>-1.5920635025794905</v>
      </c>
      <c r="I69" s="322">
        <v>2.6205959533117977</v>
      </c>
      <c r="J69" s="322">
        <v>0.14606435942906604</v>
      </c>
      <c r="K69" s="310">
        <v>5.9027073968322123E-2</v>
      </c>
      <c r="L69" s="311">
        <v>1763490752.7130294</v>
      </c>
      <c r="M69" s="311">
        <v>77394971.527663469</v>
      </c>
      <c r="N69" s="310">
        <v>4.5901883149991003E-2</v>
      </c>
      <c r="O69" s="309">
        <v>542502477.17924047</v>
      </c>
      <c r="P69" s="309">
        <v>33727590.124218345</v>
      </c>
      <c r="Q69" s="310">
        <v>6.629177457921745E-2</v>
      </c>
      <c r="R69" s="224"/>
    </row>
    <row r="70" spans="1:18">
      <c r="A70" s="418"/>
      <c r="B70" s="418"/>
      <c r="C70" s="172" t="s">
        <v>74</v>
      </c>
      <c r="D70" s="309">
        <v>701194597.7323792</v>
      </c>
      <c r="E70" s="309">
        <v>60008977.491577625</v>
      </c>
      <c r="F70" s="314">
        <v>9.3590647695812101E-2</v>
      </c>
      <c r="G70" s="323">
        <v>15.994046237845119</v>
      </c>
      <c r="H70" s="323">
        <v>5.1898804797875897E-2</v>
      </c>
      <c r="I70" s="324">
        <v>2.9705920529388687</v>
      </c>
      <c r="J70" s="324">
        <v>0.11193503267514293</v>
      </c>
      <c r="K70" s="314">
        <v>3.9156510166027662E-2</v>
      </c>
      <c r="L70" s="315">
        <v>2082963099.5874724</v>
      </c>
      <c r="M70" s="315">
        <v>250033324.9939537</v>
      </c>
      <c r="N70" s="314">
        <v>0.13641184100978584</v>
      </c>
      <c r="O70" s="309">
        <v>608833821.50638568</v>
      </c>
      <c r="P70" s="309">
        <v>40150917.519648433</v>
      </c>
      <c r="Q70" s="314">
        <v>7.0603348963317575E-2</v>
      </c>
      <c r="R70" s="224"/>
    </row>
    <row r="71" spans="1:18">
      <c r="A71" s="418"/>
      <c r="B71" s="418"/>
      <c r="C71" s="172" t="s">
        <v>109</v>
      </c>
      <c r="D71" s="309">
        <v>99493285.301878199</v>
      </c>
      <c r="E71" s="309">
        <v>-908851.60616916418</v>
      </c>
      <c r="F71" s="310">
        <v>-9.0521141696568667E-3</v>
      </c>
      <c r="G71" s="321">
        <v>2.2694130996153201</v>
      </c>
      <c r="H71" s="321">
        <v>-0.22693993553222347</v>
      </c>
      <c r="I71" s="322">
        <v>3.2447446408039418</v>
      </c>
      <c r="J71" s="322">
        <v>0.42975744337343835</v>
      </c>
      <c r="K71" s="310">
        <v>0.15266763691348839</v>
      </c>
      <c r="L71" s="311">
        <v>322830304.27924687</v>
      </c>
      <c r="M71" s="311">
        <v>40199574.288428903</v>
      </c>
      <c r="N71" s="310">
        <v>0.14223355786447883</v>
      </c>
      <c r="O71" s="309">
        <v>115488832.74761349</v>
      </c>
      <c r="P71" s="309">
        <v>16131235.003724679</v>
      </c>
      <c r="Q71" s="310">
        <v>0.16235532430348903</v>
      </c>
      <c r="R71" s="224"/>
    </row>
    <row r="72" spans="1:18">
      <c r="A72" s="418"/>
      <c r="B72" s="418"/>
      <c r="C72" s="172" t="s">
        <v>76</v>
      </c>
      <c r="D72" s="309">
        <v>849812210.08552265</v>
      </c>
      <c r="E72" s="309">
        <v>138180993.45108378</v>
      </c>
      <c r="F72" s="314">
        <v>0.19417500275576952</v>
      </c>
      <c r="G72" s="323">
        <v>19.38397104819218</v>
      </c>
      <c r="H72" s="323">
        <v>1.6902963689560124</v>
      </c>
      <c r="I72" s="324">
        <v>2.6827892706721039</v>
      </c>
      <c r="J72" s="324">
        <v>9.960607828029433E-2</v>
      </c>
      <c r="K72" s="314">
        <v>3.8559432630895799E-2</v>
      </c>
      <c r="L72" s="315">
        <v>2279867079.3035879</v>
      </c>
      <c r="M72" s="315">
        <v>441593281.31217074</v>
      </c>
      <c r="N72" s="314">
        <v>0.24022171332403039</v>
      </c>
      <c r="O72" s="309">
        <v>522648774.60608613</v>
      </c>
      <c r="P72" s="309">
        <v>74863291.320771813</v>
      </c>
      <c r="Q72" s="314">
        <v>0.16718561479821659</v>
      </c>
      <c r="R72" s="224"/>
    </row>
    <row r="73" spans="1:18">
      <c r="A73" s="418"/>
      <c r="B73" s="418"/>
      <c r="C73" s="172" t="s">
        <v>77</v>
      </c>
      <c r="D73" s="309">
        <v>149769893.52492368</v>
      </c>
      <c r="E73" s="309">
        <v>2922246.7472240627</v>
      </c>
      <c r="F73" s="310">
        <v>1.9899854109666517E-2</v>
      </c>
      <c r="G73" s="321">
        <v>3.4162080110449144</v>
      </c>
      <c r="H73" s="321">
        <v>-0.23494504233599089</v>
      </c>
      <c r="I73" s="322">
        <v>3.0245478880554262</v>
      </c>
      <c r="J73" s="322">
        <v>0.18504531502598009</v>
      </c>
      <c r="K73" s="310">
        <v>6.5168215300666729E-2</v>
      </c>
      <c r="L73" s="311">
        <v>452986215.15509397</v>
      </c>
      <c r="M73" s="311">
        <v>36011944.286496639</v>
      </c>
      <c r="N73" s="310">
        <v>8.6364907387403808E-2</v>
      </c>
      <c r="O73" s="309">
        <v>272723944.48494118</v>
      </c>
      <c r="P73" s="309">
        <v>9239682.7716625333</v>
      </c>
      <c r="Q73" s="310">
        <v>3.5067304254085122E-2</v>
      </c>
      <c r="R73" s="224"/>
    </row>
    <row r="74" spans="1:18">
      <c r="A74" s="418"/>
      <c r="B74" s="418"/>
      <c r="C74" s="172" t="s">
        <v>110</v>
      </c>
      <c r="D74" s="309">
        <v>17594929.086198725</v>
      </c>
      <c r="E74" s="309">
        <v>4571118.112189332</v>
      </c>
      <c r="F74" s="314">
        <v>0.35098160755799951</v>
      </c>
      <c r="G74" s="323">
        <v>0.40133525025199079</v>
      </c>
      <c r="H74" s="323">
        <v>7.7517141839296755E-2</v>
      </c>
      <c r="I74" s="324">
        <v>3.8129779367952477</v>
      </c>
      <c r="J74" s="324">
        <v>0.21793577230627781</v>
      </c>
      <c r="K74" s="314">
        <v>6.062120062429284E-2</v>
      </c>
      <c r="L74" s="315">
        <v>67089076.405152708</v>
      </c>
      <c r="M74" s="315">
        <v>20267926.811254784</v>
      </c>
      <c r="N74" s="314">
        <v>0.43287973462950274</v>
      </c>
      <c r="O74" s="309">
        <v>31946334.977148958</v>
      </c>
      <c r="P74" s="309">
        <v>7163303.4817935266</v>
      </c>
      <c r="Q74" s="314">
        <v>0.28904064795850321</v>
      </c>
      <c r="R74" s="224"/>
    </row>
    <row r="75" spans="1:18">
      <c r="A75" s="418"/>
      <c r="B75" s="418"/>
      <c r="C75" s="172" t="s">
        <v>79</v>
      </c>
      <c r="D75" s="309">
        <v>94926707.465727597</v>
      </c>
      <c r="E75" s="309">
        <v>-2680685.0123563409</v>
      </c>
      <c r="F75" s="310">
        <v>-2.7463954771235616E-2</v>
      </c>
      <c r="G75" s="321">
        <v>2.165250778205098</v>
      </c>
      <c r="H75" s="321">
        <v>-0.26161500343318567</v>
      </c>
      <c r="I75" s="322">
        <v>3.2458273383855709</v>
      </c>
      <c r="J75" s="322">
        <v>0.14657185191870248</v>
      </c>
      <c r="K75" s="310">
        <v>4.7292600612863139E-2</v>
      </c>
      <c r="L75" s="311">
        <v>308115702.23518831</v>
      </c>
      <c r="M75" s="311">
        <v>5605455.5777617097</v>
      </c>
      <c r="N75" s="310">
        <v>1.8529803997381706E-2</v>
      </c>
      <c r="O75" s="309">
        <v>175548981.28609377</v>
      </c>
      <c r="P75" s="309">
        <v>-8719766.0816405416</v>
      </c>
      <c r="Q75" s="310">
        <v>-4.7320916901003388E-2</v>
      </c>
      <c r="R75" s="224"/>
    </row>
    <row r="76" spans="1:18">
      <c r="A76" s="418"/>
      <c r="B76" s="418"/>
      <c r="C76" s="172" t="s">
        <v>111</v>
      </c>
      <c r="D76" s="309">
        <v>36838095.246102214</v>
      </c>
      <c r="E76" s="309">
        <v>-2897819.2314514518</v>
      </c>
      <c r="F76" s="314">
        <v>-7.2926954608994704E-2</v>
      </c>
      <c r="G76" s="323">
        <v>0.84026631207043911</v>
      </c>
      <c r="H76" s="323">
        <v>-0.1477093801327185</v>
      </c>
      <c r="I76" s="324">
        <v>2.6270751285565641</v>
      </c>
      <c r="J76" s="324">
        <v>0.10811687827987715</v>
      </c>
      <c r="K76" s="314">
        <v>4.2921266467199841E-2</v>
      </c>
      <c r="L76" s="315">
        <v>96776443.804432929</v>
      </c>
      <c r="M76" s="315">
        <v>-3316665.8010897189</v>
      </c>
      <c r="N76" s="314">
        <v>-3.3135805393208824E-2</v>
      </c>
      <c r="O76" s="309">
        <v>30169576.867496323</v>
      </c>
      <c r="P76" s="309">
        <v>-880947.17930959538</v>
      </c>
      <c r="Q76" s="314">
        <v>-2.8371410993954415E-2</v>
      </c>
      <c r="R76" s="224"/>
    </row>
    <row r="77" spans="1:18">
      <c r="A77" s="418"/>
      <c r="B77" s="418"/>
      <c r="C77" s="172" t="s">
        <v>81</v>
      </c>
      <c r="D77" s="309">
        <v>40231789.75881128</v>
      </c>
      <c r="E77" s="309">
        <v>-3333258.2637319937</v>
      </c>
      <c r="F77" s="310">
        <v>-7.6512213690368439E-2</v>
      </c>
      <c r="G77" s="321">
        <v>0.91767550365423722</v>
      </c>
      <c r="H77" s="321">
        <v>-0.16550602222330246</v>
      </c>
      <c r="I77" s="322">
        <v>3.3021193670292397</v>
      </c>
      <c r="J77" s="322">
        <v>9.8068010990836729E-2</v>
      </c>
      <c r="K77" s="310">
        <v>3.0607502843553458E-2</v>
      </c>
      <c r="L77" s="311">
        <v>132850172.13281935</v>
      </c>
      <c r="M77" s="311">
        <v>-6734479.0596885681</v>
      </c>
      <c r="N77" s="310">
        <v>-4.8246558644909482E-2</v>
      </c>
      <c r="O77" s="309">
        <v>85664951.515340641</v>
      </c>
      <c r="P77" s="309">
        <v>-8387862.5291233212</v>
      </c>
      <c r="Q77" s="310">
        <v>-8.9182472787660713E-2</v>
      </c>
      <c r="R77" s="224"/>
    </row>
    <row r="78" spans="1:18">
      <c r="A78" s="418"/>
      <c r="B78" s="418"/>
      <c r="C78" s="172" t="s">
        <v>112</v>
      </c>
      <c r="D78" s="309">
        <v>12822985.25209924</v>
      </c>
      <c r="E78" s="309">
        <v>4515393.4770436222</v>
      </c>
      <c r="F78" s="314">
        <v>0.54352616249170382</v>
      </c>
      <c r="G78" s="323">
        <v>0.29248858974746028</v>
      </c>
      <c r="H78" s="323">
        <v>8.593240896198312E-2</v>
      </c>
      <c r="I78" s="324">
        <v>3.4888336678038816</v>
      </c>
      <c r="J78" s="324">
        <v>0.29752527079099655</v>
      </c>
      <c r="K78" s="314">
        <v>9.322987119310841E-2</v>
      </c>
      <c r="L78" s="315">
        <v>44737262.669276476</v>
      </c>
      <c r="M78" s="315">
        <v>18225175.278586302</v>
      </c>
      <c r="N78" s="314">
        <v>0.68742890780399835</v>
      </c>
      <c r="O78" s="309">
        <v>22774885.790618554</v>
      </c>
      <c r="P78" s="309">
        <v>9762546.0390898846</v>
      </c>
      <c r="Q78" s="314">
        <v>0.75025293110280156</v>
      </c>
      <c r="R78" s="224"/>
    </row>
    <row r="79" spans="1:18">
      <c r="A79" s="418"/>
      <c r="B79" s="418"/>
      <c r="C79" s="172" t="s">
        <v>83</v>
      </c>
      <c r="D79" s="309">
        <v>42121450.030360736</v>
      </c>
      <c r="E79" s="309">
        <v>-442102.03585539758</v>
      </c>
      <c r="F79" s="310">
        <v>-1.0386868914690655E-2</v>
      </c>
      <c r="G79" s="321">
        <v>0.96077810862969115</v>
      </c>
      <c r="H79" s="321">
        <v>-9.7502677609657917E-2</v>
      </c>
      <c r="I79" s="322">
        <v>2.8935562922730864</v>
      </c>
      <c r="J79" s="322">
        <v>0.20583591443049531</v>
      </c>
      <c r="K79" s="310">
        <v>7.6583827740189972E-2</v>
      </c>
      <c r="L79" s="311">
        <v>121880786.7750167</v>
      </c>
      <c r="M79" s="311">
        <v>7481860.5332834721</v>
      </c>
      <c r="N79" s="310">
        <v>6.5401492645776743E-2</v>
      </c>
      <c r="O79" s="309">
        <v>61658385.149471462</v>
      </c>
      <c r="P79" s="309">
        <v>-499475.5625629127</v>
      </c>
      <c r="Q79" s="310">
        <v>-8.035597699812878E-3</v>
      </c>
      <c r="R79" s="224"/>
    </row>
    <row r="80" spans="1:18">
      <c r="A80" s="418"/>
      <c r="B80" s="418"/>
      <c r="C80" s="172" t="s">
        <v>113</v>
      </c>
      <c r="D80" s="309">
        <v>28532686.815217432</v>
      </c>
      <c r="E80" s="309">
        <v>7822199.9663761966</v>
      </c>
      <c r="F80" s="314">
        <v>0.37769271304280583</v>
      </c>
      <c r="G80" s="323">
        <v>0.65082234473619693</v>
      </c>
      <c r="H80" s="323">
        <v>0.13588622587811094</v>
      </c>
      <c r="I80" s="324">
        <v>3.1458276046722955</v>
      </c>
      <c r="J80" s="324">
        <v>0.5061732425351253</v>
      </c>
      <c r="K80" s="314">
        <v>0.19175739437541631</v>
      </c>
      <c r="L80" s="315">
        <v>89758913.818780243</v>
      </c>
      <c r="M80" s="315">
        <v>35090386.866251983</v>
      </c>
      <c r="N80" s="314">
        <v>0.6418754779458925</v>
      </c>
      <c r="O80" s="309">
        <v>65723291.609551527</v>
      </c>
      <c r="P80" s="309">
        <v>16067763.455096461</v>
      </c>
      <c r="Q80" s="314">
        <v>0.32358458468344514</v>
      </c>
      <c r="R80" s="224"/>
    </row>
    <row r="81" spans="1:18">
      <c r="A81" s="418" t="s">
        <v>58</v>
      </c>
      <c r="B81" s="418" t="s">
        <v>122</v>
      </c>
      <c r="C81" s="172" t="s">
        <v>72</v>
      </c>
      <c r="D81" s="309">
        <v>14434342.666557642</v>
      </c>
      <c r="E81" s="309">
        <v>-241088.55972983502</v>
      </c>
      <c r="F81" s="310">
        <v>-1.6428039218226401E-2</v>
      </c>
      <c r="G81" s="321">
        <v>9.0675119950510368</v>
      </c>
      <c r="H81" s="321">
        <v>-0.7018981819970449</v>
      </c>
      <c r="I81" s="322">
        <v>3.2400073071722932</v>
      </c>
      <c r="J81" s="322">
        <v>8.1550873052356643E-2</v>
      </c>
      <c r="K81" s="310">
        <v>2.581985053565564E-2</v>
      </c>
      <c r="L81" s="311">
        <v>46767375.713875562</v>
      </c>
      <c r="M81" s="311">
        <v>415665.53372325003</v>
      </c>
      <c r="N81" s="310">
        <v>8.967641800220718E-3</v>
      </c>
      <c r="O81" s="309">
        <v>19086054.076880973</v>
      </c>
      <c r="P81" s="309">
        <v>-964283.79750463367</v>
      </c>
      <c r="Q81" s="310">
        <v>-4.8093144541794003E-2</v>
      </c>
      <c r="R81" s="224"/>
    </row>
    <row r="82" spans="1:18">
      <c r="A82" s="418"/>
      <c r="B82" s="418"/>
      <c r="C82" s="172" t="s">
        <v>108</v>
      </c>
      <c r="D82" s="309">
        <v>20135401.65157957</v>
      </c>
      <c r="E82" s="309">
        <v>1146494.2476911731</v>
      </c>
      <c r="F82" s="314">
        <v>6.0377051891695628E-2</v>
      </c>
      <c r="G82" s="323">
        <v>12.648861137533888</v>
      </c>
      <c r="H82" s="323">
        <v>7.9770379733918872E-3</v>
      </c>
      <c r="I82" s="324">
        <v>3.047313000641513</v>
      </c>
      <c r="J82" s="324">
        <v>3.7875865950779186E-2</v>
      </c>
      <c r="K82" s="314">
        <v>1.2585697675546067E-2</v>
      </c>
      <c r="L82" s="315">
        <v>61358871.225997016</v>
      </c>
      <c r="M82" s="315">
        <v>4212948.1375314593</v>
      </c>
      <c r="N82" s="314">
        <v>7.3722636888891357E-2</v>
      </c>
      <c r="O82" s="309">
        <v>21071581.019688219</v>
      </c>
      <c r="P82" s="309">
        <v>969964.0560727343</v>
      </c>
      <c r="Q82" s="314">
        <v>4.8253036451166971E-2</v>
      </c>
      <c r="R82" s="224"/>
    </row>
    <row r="83" spans="1:18">
      <c r="A83" s="418"/>
      <c r="B83" s="418"/>
      <c r="C83" s="172" t="s">
        <v>74</v>
      </c>
      <c r="D83" s="309">
        <v>29534112.772404384</v>
      </c>
      <c r="E83" s="309">
        <v>1945109.7387989685</v>
      </c>
      <c r="F83" s="310">
        <v>7.0503081841329432E-2</v>
      </c>
      <c r="G83" s="321">
        <v>18.553038958083224</v>
      </c>
      <c r="H83" s="321">
        <v>0.18708549101777194</v>
      </c>
      <c r="I83" s="322">
        <v>3.2429785995793399</v>
      </c>
      <c r="J83" s="322">
        <v>0.13945716149065346</v>
      </c>
      <c r="K83" s="310">
        <v>4.4935137157144499E-2</v>
      </c>
      <c r="L83" s="311">
        <v>95778495.678470269</v>
      </c>
      <c r="M83" s="311">
        <v>10155433.308182061</v>
      </c>
      <c r="N83" s="310">
        <v>0.11860628465101554</v>
      </c>
      <c r="O83" s="309">
        <v>27178458.485866778</v>
      </c>
      <c r="P83" s="309">
        <v>932423.304803323</v>
      </c>
      <c r="Q83" s="310">
        <v>3.5526253713020532E-2</v>
      </c>
      <c r="R83" s="224"/>
    </row>
    <row r="84" spans="1:18">
      <c r="A84" s="418"/>
      <c r="B84" s="418"/>
      <c r="C84" s="172" t="s">
        <v>109</v>
      </c>
      <c r="D84" s="309">
        <v>4266365.2140453719</v>
      </c>
      <c r="E84" s="309">
        <v>574370.67821274046</v>
      </c>
      <c r="F84" s="314">
        <v>0.15557191990350722</v>
      </c>
      <c r="G84" s="323">
        <v>2.680088636336269</v>
      </c>
      <c r="H84" s="323">
        <v>0.22233400985816942</v>
      </c>
      <c r="I84" s="324">
        <v>3.8522859336534925</v>
      </c>
      <c r="J84" s="324">
        <v>0.21100613554516556</v>
      </c>
      <c r="K84" s="314">
        <v>5.794834433068969E-2</v>
      </c>
      <c r="L84" s="315">
        <v>16435258.701895557</v>
      </c>
      <c r="M84" s="315">
        <v>2991673.5838418677</v>
      </c>
      <c r="N84" s="314">
        <v>0.22253539941695186</v>
      </c>
      <c r="O84" s="309">
        <v>6351046.9249396548</v>
      </c>
      <c r="P84" s="309">
        <v>825688.3984333463</v>
      </c>
      <c r="Q84" s="314">
        <v>0.14943616680661448</v>
      </c>
      <c r="R84" s="224"/>
    </row>
    <row r="85" spans="1:18">
      <c r="A85" s="418"/>
      <c r="B85" s="418"/>
      <c r="C85" s="172" t="s">
        <v>76</v>
      </c>
      <c r="D85" s="309">
        <v>33387250.288852543</v>
      </c>
      <c r="E85" s="309">
        <v>4052899.0785447322</v>
      </c>
      <c r="F85" s="310">
        <v>0.13816221976372131</v>
      </c>
      <c r="G85" s="321">
        <v>20.973542021927077</v>
      </c>
      <c r="H85" s="321">
        <v>1.4457131743667766</v>
      </c>
      <c r="I85" s="322">
        <v>2.964449699767453</v>
      </c>
      <c r="J85" s="322">
        <v>0.12872581726839716</v>
      </c>
      <c r="K85" s="310">
        <v>4.5394341128500201E-2</v>
      </c>
      <c r="L85" s="311">
        <v>98974824.094849721</v>
      </c>
      <c r="M85" s="311">
        <v>15790703.790164784</v>
      </c>
      <c r="N85" s="310">
        <v>0.18982834382724667</v>
      </c>
      <c r="O85" s="309">
        <v>23429734.80844266</v>
      </c>
      <c r="P85" s="309">
        <v>2701094.0530235022</v>
      </c>
      <c r="Q85" s="310">
        <v>0.13030734069320712</v>
      </c>
      <c r="R85" s="224"/>
    </row>
    <row r="86" spans="1:18">
      <c r="A86" s="418"/>
      <c r="B86" s="418"/>
      <c r="C86" s="172" t="s">
        <v>77</v>
      </c>
      <c r="D86" s="309">
        <v>6175316.1648724014</v>
      </c>
      <c r="E86" s="309">
        <v>-435663.61224977393</v>
      </c>
      <c r="F86" s="314">
        <v>-6.5900006797392233E-2</v>
      </c>
      <c r="G86" s="323">
        <v>3.8792728350522747</v>
      </c>
      <c r="H86" s="323">
        <v>-0.52164541525354213</v>
      </c>
      <c r="I86" s="324">
        <v>3.2514920402655796</v>
      </c>
      <c r="J86" s="324">
        <v>0.12701556465736363</v>
      </c>
      <c r="K86" s="314">
        <v>4.065179099568627E-2</v>
      </c>
      <c r="L86" s="315">
        <v>20078991.356205977</v>
      </c>
      <c r="M86" s="315">
        <v>-576859.43813390657</v>
      </c>
      <c r="N86" s="314">
        <v>-2.7927169104647948E-2</v>
      </c>
      <c r="O86" s="309">
        <v>12595177.537211392</v>
      </c>
      <c r="P86" s="309">
        <v>-612426.32059631683</v>
      </c>
      <c r="Q86" s="314">
        <v>-4.636922239564896E-2</v>
      </c>
      <c r="R86" s="224"/>
    </row>
    <row r="87" spans="1:18">
      <c r="A87" s="418"/>
      <c r="B87" s="418"/>
      <c r="C87" s="172" t="s">
        <v>110</v>
      </c>
      <c r="D87" s="309">
        <v>898857.95966410928</v>
      </c>
      <c r="E87" s="309">
        <v>190856.27672705101</v>
      </c>
      <c r="F87" s="310">
        <v>0.26957037154955216</v>
      </c>
      <c r="G87" s="321">
        <v>0.56465372337216058</v>
      </c>
      <c r="H87" s="321">
        <v>9.3338179726480952E-2</v>
      </c>
      <c r="I87" s="322">
        <v>4.0599743877489871</v>
      </c>
      <c r="J87" s="322">
        <v>0.19709467118862145</v>
      </c>
      <c r="K87" s="310">
        <v>5.102273061821376E-2</v>
      </c>
      <c r="L87" s="311">
        <v>3649340.2944605961</v>
      </c>
      <c r="M87" s="311">
        <v>914414.95415243041</v>
      </c>
      <c r="N87" s="310">
        <v>0.3343473186179905</v>
      </c>
      <c r="O87" s="309">
        <v>1508438.5211905474</v>
      </c>
      <c r="P87" s="309">
        <v>199214.06927649863</v>
      </c>
      <c r="Q87" s="310">
        <v>0.1521618917102055</v>
      </c>
      <c r="R87" s="224"/>
    </row>
    <row r="88" spans="1:18">
      <c r="A88" s="418"/>
      <c r="B88" s="418"/>
      <c r="C88" s="172" t="s">
        <v>79</v>
      </c>
      <c r="D88" s="309">
        <v>4753230.8868801799</v>
      </c>
      <c r="E88" s="309">
        <v>87599.822456930764</v>
      </c>
      <c r="F88" s="314">
        <v>1.8775557099853884E-2</v>
      </c>
      <c r="G88" s="323">
        <v>2.9859328601010522</v>
      </c>
      <c r="H88" s="323">
        <v>-0.11996998529416958</v>
      </c>
      <c r="I88" s="324">
        <v>3.465439231899007</v>
      </c>
      <c r="J88" s="324">
        <v>4.7747611589150196E-2</v>
      </c>
      <c r="K88" s="314">
        <v>1.3970719682667353E-2</v>
      </c>
      <c r="L88" s="315">
        <v>16472032.793668687</v>
      </c>
      <c r="M88" s="315">
        <v>526344.60133199021</v>
      </c>
      <c r="N88" s="314">
        <v>3.3008584827649207E-2</v>
      </c>
      <c r="O88" s="309">
        <v>9267514.8621698823</v>
      </c>
      <c r="P88" s="309">
        <v>-354778.11942268722</v>
      </c>
      <c r="Q88" s="314">
        <v>-3.6870434116003034E-2</v>
      </c>
      <c r="R88" s="224"/>
    </row>
    <row r="89" spans="1:18">
      <c r="A89" s="418"/>
      <c r="B89" s="418"/>
      <c r="C89" s="172" t="s">
        <v>111</v>
      </c>
      <c r="D89" s="309">
        <v>1754832.8997749628</v>
      </c>
      <c r="E89" s="309">
        <v>-35502.333194487495</v>
      </c>
      <c r="F89" s="310">
        <v>-1.9829991914756276E-2</v>
      </c>
      <c r="G89" s="321">
        <v>1.1023687559313302</v>
      </c>
      <c r="H89" s="321">
        <v>-8.9454433152849511E-2</v>
      </c>
      <c r="I89" s="322">
        <v>2.7853086084289016</v>
      </c>
      <c r="J89" s="322">
        <v>0.11323249626807907</v>
      </c>
      <c r="K89" s="310">
        <v>4.2376224147489414E-2</v>
      </c>
      <c r="L89" s="311">
        <v>4887751.1820974555</v>
      </c>
      <c r="M89" s="311">
        <v>103839.173319906</v>
      </c>
      <c r="N89" s="310">
        <v>2.1705912050510395E-2</v>
      </c>
      <c r="O89" s="309">
        <v>1677357.43925414</v>
      </c>
      <c r="P89" s="309">
        <v>27114.02076662099</v>
      </c>
      <c r="Q89" s="310">
        <v>1.6430315953916381E-2</v>
      </c>
      <c r="R89" s="224"/>
    </row>
    <row r="90" spans="1:18">
      <c r="A90" s="418"/>
      <c r="B90" s="418"/>
      <c r="C90" s="172" t="s">
        <v>81</v>
      </c>
      <c r="D90" s="309">
        <v>2193184.2469362835</v>
      </c>
      <c r="E90" s="309">
        <v>-302159.28673291905</v>
      </c>
      <c r="F90" s="314">
        <v>-0.12108925390670279</v>
      </c>
      <c r="G90" s="323">
        <v>1.3777367578037683</v>
      </c>
      <c r="H90" s="323">
        <v>-0.28340928534566157</v>
      </c>
      <c r="I90" s="324">
        <v>3.3809309362121587</v>
      </c>
      <c r="J90" s="324">
        <v>0.1081725470954491</v>
      </c>
      <c r="K90" s="314">
        <v>3.3052408468394141E-2</v>
      </c>
      <c r="L90" s="315">
        <v>7415004.4692800473</v>
      </c>
      <c r="M90" s="315">
        <v>-751652.01426396985</v>
      </c>
      <c r="N90" s="314">
        <v>-9.2039136919566084E-2</v>
      </c>
      <c r="O90" s="309">
        <v>4725503.0267221434</v>
      </c>
      <c r="P90" s="309">
        <v>-617499.58371296898</v>
      </c>
      <c r="Q90" s="314">
        <v>-0.11557164177815783</v>
      </c>
      <c r="R90" s="224"/>
    </row>
    <row r="91" spans="1:18">
      <c r="A91" s="418"/>
      <c r="B91" s="418"/>
      <c r="C91" s="172" t="s">
        <v>112</v>
      </c>
      <c r="D91" s="309">
        <v>649611.89106016082</v>
      </c>
      <c r="E91" s="309">
        <v>137686.34859644488</v>
      </c>
      <c r="F91" s="310">
        <v>0.26895776275160904</v>
      </c>
      <c r="G91" s="321">
        <v>0.40807979624613921</v>
      </c>
      <c r="H91" s="321">
        <v>6.7291813438695003E-2</v>
      </c>
      <c r="I91" s="322">
        <v>3.7215943487658887</v>
      </c>
      <c r="J91" s="322">
        <v>0.20381017765437148</v>
      </c>
      <c r="K91" s="310">
        <v>5.793708986699244E-2</v>
      </c>
      <c r="L91" s="311">
        <v>2417591.9426606167</v>
      </c>
      <c r="M91" s="311">
        <v>616748.37259407993</v>
      </c>
      <c r="N91" s="310">
        <v>0.34247748268956674</v>
      </c>
      <c r="O91" s="309">
        <v>1097809.5941542387</v>
      </c>
      <c r="P91" s="309">
        <v>226352.84693352727</v>
      </c>
      <c r="Q91" s="310">
        <v>0.25974077044606264</v>
      </c>
      <c r="R91" s="224"/>
    </row>
    <row r="92" spans="1:18">
      <c r="A92" s="418"/>
      <c r="B92" s="418"/>
      <c r="C92" s="172" t="s">
        <v>83</v>
      </c>
      <c r="D92" s="309">
        <v>1990756.7023622433</v>
      </c>
      <c r="E92" s="309">
        <v>147674.70648438111</v>
      </c>
      <c r="F92" s="314">
        <v>8.0123785493354277E-2</v>
      </c>
      <c r="G92" s="323">
        <v>1.2505737666682961</v>
      </c>
      <c r="H92" s="323">
        <v>2.3637145180117392E-2</v>
      </c>
      <c r="I92" s="324">
        <v>3.0064434643555273</v>
      </c>
      <c r="J92" s="324">
        <v>2.0972082919205715E-2</v>
      </c>
      <c r="K92" s="314">
        <v>7.0247141036454902E-3</v>
      </c>
      <c r="L92" s="315">
        <v>5985097.4769389285</v>
      </c>
      <c r="M92" s="315">
        <v>482628.92460503429</v>
      </c>
      <c r="N92" s="314">
        <v>8.7711346282992445E-2</v>
      </c>
      <c r="O92" s="309">
        <v>3205173.140764927</v>
      </c>
      <c r="P92" s="309">
        <v>-51153.403510860167</v>
      </c>
      <c r="Q92" s="314">
        <v>-1.5708929315084025E-2</v>
      </c>
      <c r="R92" s="224"/>
    </row>
    <row r="93" spans="1:18">
      <c r="A93" s="418"/>
      <c r="B93" s="418"/>
      <c r="C93" s="172" t="s">
        <v>113</v>
      </c>
      <c r="D93" s="309">
        <v>1605648.5507851543</v>
      </c>
      <c r="E93" s="309">
        <v>470703.84968533134</v>
      </c>
      <c r="F93" s="310">
        <v>0.41473725480121965</v>
      </c>
      <c r="G93" s="321">
        <v>1.0086526162228657</v>
      </c>
      <c r="H93" s="321">
        <v>0.25312181495752339</v>
      </c>
      <c r="I93" s="322">
        <v>3.4961058270958398</v>
      </c>
      <c r="J93" s="322">
        <v>0.53622689416973124</v>
      </c>
      <c r="K93" s="310">
        <v>0.1811651443593412</v>
      </c>
      <c r="L93" s="311">
        <v>5613517.2546679685</v>
      </c>
      <c r="M93" s="311">
        <v>2254218.3438464832</v>
      </c>
      <c r="N93" s="310">
        <v>0.67103833379782063</v>
      </c>
      <c r="O93" s="309">
        <v>3447724.2395674223</v>
      </c>
      <c r="P93" s="309">
        <v>690698.22930374742</v>
      </c>
      <c r="Q93" s="310">
        <v>0.25052292823225514</v>
      </c>
      <c r="R93" s="224"/>
    </row>
    <row r="94" spans="1:18">
      <c r="A94" s="418"/>
      <c r="B94" s="418" t="s">
        <v>123</v>
      </c>
      <c r="C94" s="172" t="s">
        <v>72</v>
      </c>
      <c r="D94" s="309">
        <v>223975933.43717533</v>
      </c>
      <c r="E94" s="309">
        <v>-1049757.5454571843</v>
      </c>
      <c r="F94" s="314">
        <v>-4.6650564247715373E-3</v>
      </c>
      <c r="G94" s="323">
        <v>9.3876398888175974</v>
      </c>
      <c r="H94" s="323">
        <v>-0.70554953004798016</v>
      </c>
      <c r="I94" s="324">
        <v>3.1589310321508042</v>
      </c>
      <c r="J94" s="324">
        <v>8.3931354231493671E-2</v>
      </c>
      <c r="K94" s="314">
        <v>2.7294752202473588E-2</v>
      </c>
      <c r="L94" s="315">
        <v>707524526.58963609</v>
      </c>
      <c r="M94" s="315">
        <v>15570599.294470787</v>
      </c>
      <c r="N94" s="314">
        <v>2.250236421857733E-2</v>
      </c>
      <c r="O94" s="309">
        <v>299347087.20606077</v>
      </c>
      <c r="P94" s="309">
        <v>-10378693.738525748</v>
      </c>
      <c r="Q94" s="314">
        <v>-3.3509298796094135E-2</v>
      </c>
      <c r="R94" s="224"/>
    </row>
    <row r="95" spans="1:18">
      <c r="A95" s="418"/>
      <c r="B95" s="418"/>
      <c r="C95" s="172" t="s">
        <v>108</v>
      </c>
      <c r="D95" s="309">
        <v>295659193.42488432</v>
      </c>
      <c r="E95" s="309">
        <v>10991467.171334028</v>
      </c>
      <c r="F95" s="310">
        <v>3.8611567654648897E-2</v>
      </c>
      <c r="G95" s="321">
        <v>12.392144080380021</v>
      </c>
      <c r="H95" s="321">
        <v>-0.37619925841061885</v>
      </c>
      <c r="I95" s="322">
        <v>2.9957431996895161</v>
      </c>
      <c r="J95" s="322">
        <v>0.1225791915333958</v>
      </c>
      <c r="K95" s="310">
        <v>4.2663485685267975E-2</v>
      </c>
      <c r="L95" s="311">
        <v>885719018.12828445</v>
      </c>
      <c r="M95" s="311">
        <v>67821952.772944689</v>
      </c>
      <c r="N95" s="310">
        <v>8.292235740383673E-2</v>
      </c>
      <c r="O95" s="309">
        <v>321214684.7371676</v>
      </c>
      <c r="P95" s="309">
        <v>21669396.73473537</v>
      </c>
      <c r="Q95" s="310">
        <v>7.2340970139244593E-2</v>
      </c>
      <c r="R95" s="224"/>
    </row>
    <row r="96" spans="1:18">
      <c r="A96" s="418"/>
      <c r="B96" s="418"/>
      <c r="C96" s="172" t="s">
        <v>74</v>
      </c>
      <c r="D96" s="309">
        <v>441799513.08526939</v>
      </c>
      <c r="E96" s="309">
        <v>30092196.697362602</v>
      </c>
      <c r="F96" s="314">
        <v>7.3091236175676838E-2</v>
      </c>
      <c r="G96" s="323">
        <v>18.517412421289528</v>
      </c>
      <c r="H96" s="323">
        <v>5.089905879226464E-2</v>
      </c>
      <c r="I96" s="324">
        <v>3.1541290116740055</v>
      </c>
      <c r="J96" s="324">
        <v>0.11095979168965586</v>
      </c>
      <c r="K96" s="314">
        <v>3.6461919685894593E-2</v>
      </c>
      <c r="L96" s="315">
        <v>1393492661.5656977</v>
      </c>
      <c r="M96" s="315">
        <v>140597628.6916616</v>
      </c>
      <c r="N96" s="314">
        <v>0.11221820264475184</v>
      </c>
      <c r="O96" s="309">
        <v>415979612.26365215</v>
      </c>
      <c r="P96" s="309">
        <v>21528718.879350066</v>
      </c>
      <c r="Q96" s="314">
        <v>5.4578958345456854E-2</v>
      </c>
      <c r="R96" s="224"/>
    </row>
    <row r="97" spans="1:18">
      <c r="A97" s="418"/>
      <c r="B97" s="418"/>
      <c r="C97" s="172" t="s">
        <v>109</v>
      </c>
      <c r="D97" s="309">
        <v>61468304.882365793</v>
      </c>
      <c r="E97" s="309">
        <v>9021464.1756377295</v>
      </c>
      <c r="F97" s="310">
        <v>0.17201158456967694</v>
      </c>
      <c r="G97" s="321">
        <v>2.5763585486900427</v>
      </c>
      <c r="H97" s="321">
        <v>0.22393427498819296</v>
      </c>
      <c r="I97" s="322">
        <v>3.667069657497295</v>
      </c>
      <c r="J97" s="322">
        <v>0.18238188500814312</v>
      </c>
      <c r="K97" s="310">
        <v>5.2338085049687441E-2</v>
      </c>
      <c r="L97" s="311">
        <v>225408555.73191643</v>
      </c>
      <c r="M97" s="311">
        <v>42647691.215494841</v>
      </c>
      <c r="N97" s="310">
        <v>0.23335242656210364</v>
      </c>
      <c r="O97" s="309">
        <v>86029425.130958378</v>
      </c>
      <c r="P97" s="309">
        <v>13087811.51887998</v>
      </c>
      <c r="Q97" s="310">
        <v>0.17942859872122119</v>
      </c>
      <c r="R97" s="224"/>
    </row>
    <row r="98" spans="1:18">
      <c r="A98" s="418"/>
      <c r="B98" s="418"/>
      <c r="C98" s="172" t="s">
        <v>76</v>
      </c>
      <c r="D98" s="309">
        <v>482201328.64639437</v>
      </c>
      <c r="E98" s="309">
        <v>65113148.015234709</v>
      </c>
      <c r="F98" s="314">
        <v>0.15611362546093271</v>
      </c>
      <c r="G98" s="323">
        <v>20.21079835575938</v>
      </c>
      <c r="H98" s="323">
        <v>1.5029344087702157</v>
      </c>
      <c r="I98" s="324">
        <v>2.9295197312625074</v>
      </c>
      <c r="J98" s="324">
        <v>0.117666656873884</v>
      </c>
      <c r="K98" s="314">
        <v>4.1846659039775067E-2</v>
      </c>
      <c r="L98" s="315">
        <v>1412618306.7106092</v>
      </c>
      <c r="M98" s="315">
        <v>239827623.71172547</v>
      </c>
      <c r="N98" s="314">
        <v>0.2044931181568346</v>
      </c>
      <c r="O98" s="309">
        <v>340225606.1983211</v>
      </c>
      <c r="P98" s="309">
        <v>42854781.244685113</v>
      </c>
      <c r="Q98" s="314">
        <v>0.14411225866346081</v>
      </c>
      <c r="R98" s="224"/>
    </row>
    <row r="99" spans="1:18">
      <c r="A99" s="418"/>
      <c r="B99" s="418"/>
      <c r="C99" s="172" t="s">
        <v>77</v>
      </c>
      <c r="D99" s="309">
        <v>99767427.744978517</v>
      </c>
      <c r="E99" s="309">
        <v>-171514.81108419597</v>
      </c>
      <c r="F99" s="310">
        <v>-1.7161959762380052E-3</v>
      </c>
      <c r="G99" s="321">
        <v>4.1816130417699382</v>
      </c>
      <c r="H99" s="321">
        <v>-0.3009981353570268</v>
      </c>
      <c r="I99" s="322">
        <v>3.1805794551919679</v>
      </c>
      <c r="J99" s="322">
        <v>0.17779297959000884</v>
      </c>
      <c r="K99" s="310">
        <v>5.9209331410874706E-2</v>
      </c>
      <c r="L99" s="311">
        <v>317318230.98302782</v>
      </c>
      <c r="M99" s="311">
        <v>17222925.889721632</v>
      </c>
      <c r="N99" s="310">
        <v>5.7391520618313735E-2</v>
      </c>
      <c r="O99" s="309">
        <v>202204652.97113168</v>
      </c>
      <c r="P99" s="309">
        <v>3512803.249794662</v>
      </c>
      <c r="Q99" s="310">
        <v>1.7679654473604867E-2</v>
      </c>
      <c r="R99" s="224"/>
    </row>
    <row r="100" spans="1:18">
      <c r="A100" s="418"/>
      <c r="B100" s="418"/>
      <c r="C100" s="172" t="s">
        <v>110</v>
      </c>
      <c r="D100" s="309">
        <v>13318803.852432301</v>
      </c>
      <c r="E100" s="309">
        <v>3263568.6685595252</v>
      </c>
      <c r="F100" s="314">
        <v>0.32456413091101477</v>
      </c>
      <c r="G100" s="323">
        <v>0.55823914827662569</v>
      </c>
      <c r="H100" s="323">
        <v>0.10722667535013425</v>
      </c>
      <c r="I100" s="324">
        <v>3.8506006393876793</v>
      </c>
      <c r="J100" s="324">
        <v>0.18616338126537002</v>
      </c>
      <c r="K100" s="314">
        <v>5.0802720350235121E-2</v>
      </c>
      <c r="L100" s="315">
        <v>51285394.630054906</v>
      </c>
      <c r="M100" s="315">
        <v>14438616.183089174</v>
      </c>
      <c r="N100" s="314">
        <v>0.39185559203963921</v>
      </c>
      <c r="O100" s="309">
        <v>23558907.02294362</v>
      </c>
      <c r="P100" s="309">
        <v>4819661.437070366</v>
      </c>
      <c r="Q100" s="314">
        <v>0.25719612964055022</v>
      </c>
      <c r="R100" s="224"/>
    </row>
    <row r="101" spans="1:18">
      <c r="A101" s="418"/>
      <c r="B101" s="418"/>
      <c r="C101" s="172" t="s">
        <v>79</v>
      </c>
      <c r="D101" s="309">
        <v>70940005.025347948</v>
      </c>
      <c r="E101" s="309">
        <v>-1412845.0526256114</v>
      </c>
      <c r="F101" s="310">
        <v>-1.9527151329947749E-2</v>
      </c>
      <c r="G101" s="321">
        <v>2.9733516930544552</v>
      </c>
      <c r="H101" s="321">
        <v>-0.27192673556786806</v>
      </c>
      <c r="I101" s="322">
        <v>3.385280880196079</v>
      </c>
      <c r="J101" s="322">
        <v>0.12763738708844619</v>
      </c>
      <c r="K101" s="310">
        <v>3.9180894827348448E-2</v>
      </c>
      <c r="L101" s="311">
        <v>240151842.65332416</v>
      </c>
      <c r="M101" s="311">
        <v>4452051.3890215158</v>
      </c>
      <c r="N101" s="310">
        <v>1.8888652234864287E-2</v>
      </c>
      <c r="O101" s="309">
        <v>139936054.53276023</v>
      </c>
      <c r="P101" s="309">
        <v>-9649913.4318776131</v>
      </c>
      <c r="Q101" s="310">
        <v>-6.4510819852827736E-2</v>
      </c>
      <c r="R101" s="224"/>
    </row>
    <row r="102" spans="1:18">
      <c r="A102" s="418"/>
      <c r="B102" s="418"/>
      <c r="C102" s="172" t="s">
        <v>111</v>
      </c>
      <c r="D102" s="309">
        <v>25261628.894499984</v>
      </c>
      <c r="E102" s="309">
        <v>-1165032.2524998635</v>
      </c>
      <c r="F102" s="314">
        <v>-4.4085487985761937E-2</v>
      </c>
      <c r="G102" s="323">
        <v>1.0588060575402598</v>
      </c>
      <c r="H102" s="323">
        <v>-0.12652213987623462</v>
      </c>
      <c r="I102" s="324">
        <v>2.7087030404778116</v>
      </c>
      <c r="J102" s="324">
        <v>0.11859566594063864</v>
      </c>
      <c r="K102" s="314">
        <v>4.5787934163088712E-2</v>
      </c>
      <c r="L102" s="315">
        <v>68426250.993954241</v>
      </c>
      <c r="M102" s="315">
        <v>-21638.927285045385</v>
      </c>
      <c r="N102" s="314">
        <v>-3.1613724411292418E-4</v>
      </c>
      <c r="O102" s="309">
        <v>24519856.83058985</v>
      </c>
      <c r="P102" s="309">
        <v>-725167.68252855167</v>
      </c>
      <c r="Q102" s="314">
        <v>-2.8725172445434675E-2</v>
      </c>
      <c r="R102" s="224"/>
    </row>
    <row r="103" spans="1:18">
      <c r="A103" s="418"/>
      <c r="B103" s="418"/>
      <c r="C103" s="172" t="s">
        <v>81</v>
      </c>
      <c r="D103" s="309">
        <v>34848250.710796177</v>
      </c>
      <c r="E103" s="309">
        <v>-3567119.0745067075</v>
      </c>
      <c r="F103" s="310">
        <v>-9.2856559612539011E-2</v>
      </c>
      <c r="G103" s="321">
        <v>1.4606159840827233</v>
      </c>
      <c r="H103" s="321">
        <v>-0.26244773431178126</v>
      </c>
      <c r="I103" s="322">
        <v>3.264955661868147</v>
      </c>
      <c r="J103" s="322">
        <v>0.10078558457844844</v>
      </c>
      <c r="K103" s="310">
        <v>3.1852138828383503E-2</v>
      </c>
      <c r="L103" s="311">
        <v>113777993.46441466</v>
      </c>
      <c r="M103" s="311">
        <v>-7774770.1182595193</v>
      </c>
      <c r="N103" s="310">
        <v>-6.3962100812060149E-2</v>
      </c>
      <c r="O103" s="309">
        <v>73121729.347224578</v>
      </c>
      <c r="P103" s="309">
        <v>-9041375.6629247665</v>
      </c>
      <c r="Q103" s="310">
        <v>-0.11004179627593083</v>
      </c>
      <c r="R103" s="224"/>
    </row>
    <row r="104" spans="1:18">
      <c r="A104" s="418"/>
      <c r="B104" s="418"/>
      <c r="C104" s="172" t="s">
        <v>112</v>
      </c>
      <c r="D104" s="309">
        <v>10333326.031794515</v>
      </c>
      <c r="E104" s="309">
        <v>4361545.302126063</v>
      </c>
      <c r="F104" s="314">
        <v>0.73035925121252943</v>
      </c>
      <c r="G104" s="323">
        <v>0.43310699570068428</v>
      </c>
      <c r="H104" s="323">
        <v>0.16525173966626577</v>
      </c>
      <c r="I104" s="324">
        <v>3.5787612422303754</v>
      </c>
      <c r="J104" s="324">
        <v>0.28995184220885939</v>
      </c>
      <c r="K104" s="314">
        <v>8.8163163911828546E-2</v>
      </c>
      <c r="L104" s="315">
        <v>36980506.705916412</v>
      </c>
      <c r="M104" s="315">
        <v>17340458.107315462</v>
      </c>
      <c r="N104" s="314">
        <v>0.8829131975035287</v>
      </c>
      <c r="O104" s="309">
        <v>18113329.481492586</v>
      </c>
      <c r="P104" s="309">
        <v>8965400.4671806358</v>
      </c>
      <c r="Q104" s="314">
        <v>0.98004700879884954</v>
      </c>
      <c r="R104" s="224"/>
    </row>
    <row r="105" spans="1:18">
      <c r="A105" s="418"/>
      <c r="B105" s="418"/>
      <c r="C105" s="172" t="s">
        <v>83</v>
      </c>
      <c r="D105" s="309">
        <v>29079248.781431418</v>
      </c>
      <c r="E105" s="309">
        <v>876672.43118712306</v>
      </c>
      <c r="F105" s="310">
        <v>3.1084834956205312E-2</v>
      </c>
      <c r="G105" s="321">
        <v>1.2188162880186761</v>
      </c>
      <c r="H105" s="321">
        <v>-4.6167918717984424E-2</v>
      </c>
      <c r="I105" s="322">
        <v>3.0221435940841666</v>
      </c>
      <c r="J105" s="322">
        <v>0.14982114139215685</v>
      </c>
      <c r="K105" s="310">
        <v>5.2160279306991061E-2</v>
      </c>
      <c r="L105" s="311">
        <v>87881665.425582767</v>
      </c>
      <c r="M105" s="311">
        <v>6874772.1510154009</v>
      </c>
      <c r="N105" s="310">
        <v>8.4866507936723692E-2</v>
      </c>
      <c r="O105" s="309">
        <v>49755636.514041357</v>
      </c>
      <c r="P105" s="309">
        <v>549067.52442315966</v>
      </c>
      <c r="Q105" s="310">
        <v>1.1158419204944042E-2</v>
      </c>
      <c r="R105" s="224"/>
    </row>
    <row r="106" spans="1:18">
      <c r="A106" s="418"/>
      <c r="B106" s="418"/>
      <c r="C106" s="172" t="s">
        <v>113</v>
      </c>
      <c r="D106" s="309">
        <v>21926156.568769693</v>
      </c>
      <c r="E106" s="309">
        <v>6244222.6577436961</v>
      </c>
      <c r="F106" s="314">
        <v>0.39817937590933039</v>
      </c>
      <c r="G106" s="323">
        <v>0.91900437182988015</v>
      </c>
      <c r="H106" s="323">
        <v>0.21561477783755245</v>
      </c>
      <c r="I106" s="324">
        <v>3.1903022905100493</v>
      </c>
      <c r="J106" s="324">
        <v>0.45837697338066086</v>
      </c>
      <c r="K106" s="314">
        <v>0.16778532359819681</v>
      </c>
      <c r="L106" s="315">
        <v>69951067.523427919</v>
      </c>
      <c r="M106" s="315">
        <v>27109195.250346109</v>
      </c>
      <c r="N106" s="314">
        <v>0.6327733549446023</v>
      </c>
      <c r="O106" s="309">
        <v>50271938.745114692</v>
      </c>
      <c r="P106" s="309">
        <v>13282397.344638988</v>
      </c>
      <c r="Q106" s="314">
        <v>0.3590852127858003</v>
      </c>
      <c r="R106" s="224"/>
    </row>
    <row r="107" spans="1:18">
      <c r="A107" s="418"/>
      <c r="B107" s="418" t="s">
        <v>124</v>
      </c>
      <c r="C107" s="172" t="s">
        <v>72</v>
      </c>
      <c r="D107" s="309">
        <v>223975933.43717533</v>
      </c>
      <c r="E107" s="309">
        <v>-1049757.5454572141</v>
      </c>
      <c r="F107" s="310">
        <v>-4.6650564247716683E-3</v>
      </c>
      <c r="G107" s="321">
        <v>9.3876398888175974</v>
      </c>
      <c r="H107" s="321">
        <v>-0.70554953004798371</v>
      </c>
      <c r="I107" s="322">
        <v>3.1589310321508042</v>
      </c>
      <c r="J107" s="322">
        <v>8.3931354231495003E-2</v>
      </c>
      <c r="K107" s="310">
        <v>2.7294752202474033E-2</v>
      </c>
      <c r="L107" s="311">
        <v>707524526.58963609</v>
      </c>
      <c r="M107" s="311">
        <v>15570599.294471025</v>
      </c>
      <c r="N107" s="310">
        <v>2.2502364218577684E-2</v>
      </c>
      <c r="O107" s="309">
        <v>299347087.20606071</v>
      </c>
      <c r="P107" s="309">
        <v>-10378693.738525808</v>
      </c>
      <c r="Q107" s="310">
        <v>-3.3509298796094329E-2</v>
      </c>
      <c r="R107" s="224"/>
    </row>
    <row r="108" spans="1:18">
      <c r="A108" s="418"/>
      <c r="B108" s="418"/>
      <c r="C108" s="172" t="s">
        <v>108</v>
      </c>
      <c r="D108" s="309">
        <v>295659193.4248842</v>
      </c>
      <c r="E108" s="309">
        <v>10991467.171333969</v>
      </c>
      <c r="F108" s="314">
        <v>3.8611567654648696E-2</v>
      </c>
      <c r="G108" s="323">
        <v>12.392144080380016</v>
      </c>
      <c r="H108" s="323">
        <v>-0.37619925841062241</v>
      </c>
      <c r="I108" s="324">
        <v>2.9957431996895152</v>
      </c>
      <c r="J108" s="324">
        <v>0.12257919153339536</v>
      </c>
      <c r="K108" s="314">
        <v>4.266348568526783E-2</v>
      </c>
      <c r="L108" s="315">
        <v>885719018.12828386</v>
      </c>
      <c r="M108" s="315">
        <v>67821952.772944331</v>
      </c>
      <c r="N108" s="314">
        <v>8.2922357403836314E-2</v>
      </c>
      <c r="O108" s="309">
        <v>321214684.73716748</v>
      </c>
      <c r="P108" s="309">
        <v>21669396.73473525</v>
      </c>
      <c r="Q108" s="314">
        <v>7.234097013924419E-2</v>
      </c>
      <c r="R108" s="224"/>
    </row>
    <row r="109" spans="1:18">
      <c r="A109" s="418"/>
      <c r="B109" s="418"/>
      <c r="C109" s="172" t="s">
        <v>74</v>
      </c>
      <c r="D109" s="309">
        <v>441799513.08526963</v>
      </c>
      <c r="E109" s="309">
        <v>30092196.697363019</v>
      </c>
      <c r="F109" s="310">
        <v>7.3091236175677879E-2</v>
      </c>
      <c r="G109" s="321">
        <v>18.517412421289539</v>
      </c>
      <c r="H109" s="321">
        <v>5.0899058792275298E-2</v>
      </c>
      <c r="I109" s="322">
        <v>3.1541290116740033</v>
      </c>
      <c r="J109" s="322">
        <v>0.11095979168965142</v>
      </c>
      <c r="K109" s="310">
        <v>3.6461919685893109E-2</v>
      </c>
      <c r="L109" s="311">
        <v>1393492661.5656974</v>
      </c>
      <c r="M109" s="311">
        <v>140597628.69166088</v>
      </c>
      <c r="N109" s="310">
        <v>0.11221820264475123</v>
      </c>
      <c r="O109" s="309">
        <v>415979612.26365203</v>
      </c>
      <c r="P109" s="309">
        <v>21528718.879350007</v>
      </c>
      <c r="Q109" s="310">
        <v>5.4578958345456716E-2</v>
      </c>
      <c r="R109" s="224"/>
    </row>
    <row r="110" spans="1:18">
      <c r="A110" s="418"/>
      <c r="B110" s="418"/>
      <c r="C110" s="172" t="s">
        <v>109</v>
      </c>
      <c r="D110" s="309">
        <v>61468304.882365771</v>
      </c>
      <c r="E110" s="309">
        <v>9021464.1756377146</v>
      </c>
      <c r="F110" s="314">
        <v>0.17201158456967669</v>
      </c>
      <c r="G110" s="323">
        <v>2.5763585486900418</v>
      </c>
      <c r="H110" s="323">
        <v>0.22393427498819207</v>
      </c>
      <c r="I110" s="324">
        <v>3.6670696574972981</v>
      </c>
      <c r="J110" s="324">
        <v>0.18238188500814623</v>
      </c>
      <c r="K110" s="314">
        <v>5.2338085049688336E-2</v>
      </c>
      <c r="L110" s="315">
        <v>225408555.73191655</v>
      </c>
      <c r="M110" s="315">
        <v>42647691.21549499</v>
      </c>
      <c r="N110" s="314">
        <v>0.2333524265621045</v>
      </c>
      <c r="O110" s="309">
        <v>86029425.130958349</v>
      </c>
      <c r="P110" s="309">
        <v>13087811.518879935</v>
      </c>
      <c r="Q110" s="314">
        <v>0.17942859872122052</v>
      </c>
      <c r="R110" s="224"/>
    </row>
    <row r="111" spans="1:18">
      <c r="A111" s="418"/>
      <c r="B111" s="418"/>
      <c r="C111" s="172" t="s">
        <v>76</v>
      </c>
      <c r="D111" s="309">
        <v>482201328.64639461</v>
      </c>
      <c r="E111" s="309">
        <v>65113148.015234888</v>
      </c>
      <c r="F111" s="310">
        <v>0.15611362546093313</v>
      </c>
      <c r="G111" s="321">
        <v>20.21079835575939</v>
      </c>
      <c r="H111" s="321">
        <v>1.5029344087702192</v>
      </c>
      <c r="I111" s="322">
        <v>2.9295197312625056</v>
      </c>
      <c r="J111" s="322">
        <v>0.11766665687388178</v>
      </c>
      <c r="K111" s="310">
        <v>4.1846659039774269E-2</v>
      </c>
      <c r="L111" s="311">
        <v>1412618306.7106092</v>
      </c>
      <c r="M111" s="311">
        <v>239827623.711725</v>
      </c>
      <c r="N111" s="310">
        <v>0.2044931181568341</v>
      </c>
      <c r="O111" s="309">
        <v>340225606.19832093</v>
      </c>
      <c r="P111" s="309">
        <v>42854781.244684935</v>
      </c>
      <c r="Q111" s="310">
        <v>0.1441122586634602</v>
      </c>
      <c r="R111" s="224"/>
    </row>
    <row r="112" spans="1:18">
      <c r="A112" s="418"/>
      <c r="B112" s="418"/>
      <c r="C112" s="172" t="s">
        <v>77</v>
      </c>
      <c r="D112" s="309">
        <v>99767427.744978517</v>
      </c>
      <c r="E112" s="309">
        <v>-171514.81108419597</v>
      </c>
      <c r="F112" s="314">
        <v>-1.7161959762380052E-3</v>
      </c>
      <c r="G112" s="323">
        <v>4.1816130417699382</v>
      </c>
      <c r="H112" s="323">
        <v>-0.30099813535702769</v>
      </c>
      <c r="I112" s="324">
        <v>3.1805794551919679</v>
      </c>
      <c r="J112" s="324">
        <v>0.17779297959000884</v>
      </c>
      <c r="K112" s="314">
        <v>5.9209331410874706E-2</v>
      </c>
      <c r="L112" s="315">
        <v>317318230.98302782</v>
      </c>
      <c r="M112" s="315">
        <v>17222925.889721632</v>
      </c>
      <c r="N112" s="314">
        <v>5.7391520618313735E-2</v>
      </c>
      <c r="O112" s="309">
        <v>202204652.97113177</v>
      </c>
      <c r="P112" s="309">
        <v>3512803.2497947216</v>
      </c>
      <c r="Q112" s="314">
        <v>1.7679654473605165E-2</v>
      </c>
      <c r="R112" s="224"/>
    </row>
    <row r="113" spans="1:18">
      <c r="A113" s="418"/>
      <c r="B113" s="418"/>
      <c r="C113" s="172" t="s">
        <v>110</v>
      </c>
      <c r="D113" s="309">
        <v>13318803.852432305</v>
      </c>
      <c r="E113" s="309">
        <v>3263568.668559527</v>
      </c>
      <c r="F113" s="310">
        <v>0.32456413091101488</v>
      </c>
      <c r="G113" s="321">
        <v>0.55823914827662591</v>
      </c>
      <c r="H113" s="321">
        <v>0.10722667535013425</v>
      </c>
      <c r="I113" s="322">
        <v>3.8506006393876766</v>
      </c>
      <c r="J113" s="322">
        <v>0.18616338126536647</v>
      </c>
      <c r="K113" s="310">
        <v>5.0802720350234136E-2</v>
      </c>
      <c r="L113" s="311">
        <v>51285394.630054884</v>
      </c>
      <c r="M113" s="311">
        <v>14438616.183089137</v>
      </c>
      <c r="N113" s="310">
        <v>0.39185559203963805</v>
      </c>
      <c r="O113" s="309">
        <v>23558907.022943623</v>
      </c>
      <c r="P113" s="309">
        <v>4819661.4370703734</v>
      </c>
      <c r="Q113" s="310">
        <v>0.25719612964055066</v>
      </c>
      <c r="R113" s="224"/>
    </row>
    <row r="114" spans="1:18">
      <c r="A114" s="418"/>
      <c r="B114" s="418"/>
      <c r="C114" s="172" t="s">
        <v>79</v>
      </c>
      <c r="D114" s="309">
        <v>70940005.025347978</v>
      </c>
      <c r="E114" s="309">
        <v>-1412845.0526255518</v>
      </c>
      <c r="F114" s="314">
        <v>-1.9527151329946934E-2</v>
      </c>
      <c r="G114" s="323">
        <v>2.9733516930544566</v>
      </c>
      <c r="H114" s="323">
        <v>-0.27192673556786628</v>
      </c>
      <c r="I114" s="324">
        <v>3.385280880196075</v>
      </c>
      <c r="J114" s="324">
        <v>0.12763738708843997</v>
      </c>
      <c r="K114" s="314">
        <v>3.9180894827346512E-2</v>
      </c>
      <c r="L114" s="315">
        <v>240151842.65332398</v>
      </c>
      <c r="M114" s="315">
        <v>4452051.3890212774</v>
      </c>
      <c r="N114" s="314">
        <v>1.888865223486327E-2</v>
      </c>
      <c r="O114" s="309">
        <v>139936054.53276023</v>
      </c>
      <c r="P114" s="309">
        <v>-9649913.4318775833</v>
      </c>
      <c r="Q114" s="314">
        <v>-6.4510819852827556E-2</v>
      </c>
      <c r="R114" s="224"/>
    </row>
    <row r="115" spans="1:18">
      <c r="A115" s="418"/>
      <c r="B115" s="418"/>
      <c r="C115" s="172" t="s">
        <v>111</v>
      </c>
      <c r="D115" s="309">
        <v>25261628.894499991</v>
      </c>
      <c r="E115" s="309">
        <v>-1165032.2524998561</v>
      </c>
      <c r="F115" s="310">
        <v>-4.4085487985761652E-2</v>
      </c>
      <c r="G115" s="321">
        <v>1.0588060575402602</v>
      </c>
      <c r="H115" s="321">
        <v>-0.1265221398762344</v>
      </c>
      <c r="I115" s="322">
        <v>2.7087030404778112</v>
      </c>
      <c r="J115" s="322">
        <v>0.1185956659406382</v>
      </c>
      <c r="K115" s="310">
        <v>4.5787934163088545E-2</v>
      </c>
      <c r="L115" s="311">
        <v>68426250.993954256</v>
      </c>
      <c r="M115" s="311">
        <v>-21638.927285030484</v>
      </c>
      <c r="N115" s="310">
        <v>-3.1613724411270647E-4</v>
      </c>
      <c r="O115" s="309">
        <v>24519856.830589842</v>
      </c>
      <c r="P115" s="309">
        <v>-725167.68252855912</v>
      </c>
      <c r="Q115" s="310">
        <v>-2.872517244543497E-2</v>
      </c>
      <c r="R115" s="224"/>
    </row>
    <row r="116" spans="1:18">
      <c r="A116" s="418"/>
      <c r="B116" s="418"/>
      <c r="C116" s="172" t="s">
        <v>81</v>
      </c>
      <c r="D116" s="309">
        <v>34848250.7107962</v>
      </c>
      <c r="E116" s="309">
        <v>-3567119.0745066777</v>
      </c>
      <c r="F116" s="314">
        <v>-9.2856559612538261E-2</v>
      </c>
      <c r="G116" s="323">
        <v>1.4606159840827244</v>
      </c>
      <c r="H116" s="323">
        <v>-0.26244773431178015</v>
      </c>
      <c r="I116" s="324">
        <v>3.2649556618681443</v>
      </c>
      <c r="J116" s="324">
        <v>0.10078558457844444</v>
      </c>
      <c r="K116" s="314">
        <v>3.1852138828382226E-2</v>
      </c>
      <c r="L116" s="315">
        <v>113777993.46441464</v>
      </c>
      <c r="M116" s="315">
        <v>-7774770.118259564</v>
      </c>
      <c r="N116" s="314">
        <v>-6.3962100812060496E-2</v>
      </c>
      <c r="O116" s="309">
        <v>73121729.347224608</v>
      </c>
      <c r="P116" s="309">
        <v>-9041375.6629247516</v>
      </c>
      <c r="Q116" s="314">
        <v>-0.11004179627593064</v>
      </c>
      <c r="R116" s="224"/>
    </row>
    <row r="117" spans="1:18">
      <c r="A117" s="418"/>
      <c r="B117" s="418"/>
      <c r="C117" s="172" t="s">
        <v>112</v>
      </c>
      <c r="D117" s="309">
        <v>10333326.031794516</v>
      </c>
      <c r="E117" s="309">
        <v>4361545.3021260668</v>
      </c>
      <c r="F117" s="310">
        <v>0.73035925121253031</v>
      </c>
      <c r="G117" s="321">
        <v>0.43310699570068434</v>
      </c>
      <c r="H117" s="321">
        <v>0.16525173966626588</v>
      </c>
      <c r="I117" s="322">
        <v>3.5787612422303754</v>
      </c>
      <c r="J117" s="322">
        <v>0.28995184220885672</v>
      </c>
      <c r="K117" s="310">
        <v>8.8163163911827658E-2</v>
      </c>
      <c r="L117" s="311">
        <v>36980506.70591642</v>
      </c>
      <c r="M117" s="311">
        <v>17340458.107315458</v>
      </c>
      <c r="N117" s="310">
        <v>0.88291319750352792</v>
      </c>
      <c r="O117" s="309">
        <v>18113329.481492583</v>
      </c>
      <c r="P117" s="309">
        <v>8965400.4671806321</v>
      </c>
      <c r="Q117" s="310">
        <v>0.98004700879884921</v>
      </c>
      <c r="R117" s="224"/>
    </row>
    <row r="118" spans="1:18">
      <c r="A118" s="418"/>
      <c r="B118" s="418"/>
      <c r="C118" s="172" t="s">
        <v>83</v>
      </c>
      <c r="D118" s="309">
        <v>29079248.781431407</v>
      </c>
      <c r="E118" s="309">
        <v>876672.43118709698</v>
      </c>
      <c r="F118" s="314">
        <v>3.1084834956204371E-2</v>
      </c>
      <c r="G118" s="323">
        <v>1.2188162880186757</v>
      </c>
      <c r="H118" s="323">
        <v>-4.6167918717985756E-2</v>
      </c>
      <c r="I118" s="324">
        <v>3.0221435940841688</v>
      </c>
      <c r="J118" s="324">
        <v>0.14982114139215996</v>
      </c>
      <c r="K118" s="314">
        <v>5.2160279306992165E-2</v>
      </c>
      <c r="L118" s="315">
        <v>87881665.425582796</v>
      </c>
      <c r="M118" s="315">
        <v>6874772.1510154158</v>
      </c>
      <c r="N118" s="314">
        <v>8.4866507936723873E-2</v>
      </c>
      <c r="O118" s="309">
        <v>49755636.514041372</v>
      </c>
      <c r="P118" s="309">
        <v>549067.52442315966</v>
      </c>
      <c r="Q118" s="314">
        <v>1.1158419204944038E-2</v>
      </c>
      <c r="R118" s="224"/>
    </row>
    <row r="119" spans="1:18">
      <c r="A119" s="418"/>
      <c r="B119" s="418"/>
      <c r="C119" s="172" t="s">
        <v>113</v>
      </c>
      <c r="D119" s="309">
        <v>21926156.568769701</v>
      </c>
      <c r="E119" s="309">
        <v>6244222.6577437054</v>
      </c>
      <c r="F119" s="310">
        <v>0.398179375909331</v>
      </c>
      <c r="G119" s="321">
        <v>0.9190043718298806</v>
      </c>
      <c r="H119" s="321">
        <v>0.21561477783755278</v>
      </c>
      <c r="I119" s="322">
        <v>3.1903022905100498</v>
      </c>
      <c r="J119" s="322">
        <v>0.45837697338065997</v>
      </c>
      <c r="K119" s="310">
        <v>0.1677853235981964</v>
      </c>
      <c r="L119" s="311">
        <v>69951067.523427948</v>
      </c>
      <c r="M119" s="311">
        <v>27109195.250346124</v>
      </c>
      <c r="N119" s="310">
        <v>0.63277335494460241</v>
      </c>
      <c r="O119" s="309">
        <v>50271938.745114677</v>
      </c>
      <c r="P119" s="309">
        <v>13282397.344638973</v>
      </c>
      <c r="Q119" s="310">
        <v>0.35908521278579991</v>
      </c>
      <c r="R119" s="224"/>
    </row>
    <row r="120" spans="1:18">
      <c r="A120" s="418" t="s">
        <v>59</v>
      </c>
      <c r="B120" s="418" t="s">
        <v>122</v>
      </c>
      <c r="C120" s="172" t="s">
        <v>72</v>
      </c>
      <c r="D120" s="309">
        <v>148556.23040582714</v>
      </c>
      <c r="E120" s="309">
        <v>-18143.522056964634</v>
      </c>
      <c r="F120" s="314">
        <v>-0.10883952608756488</v>
      </c>
      <c r="G120" s="323">
        <v>15.05687584438304</v>
      </c>
      <c r="H120" s="323">
        <v>-7.4958167272120839</v>
      </c>
      <c r="I120" s="324">
        <v>6.1316285195946643</v>
      </c>
      <c r="J120" s="324">
        <v>0.61162679542962461</v>
      </c>
      <c r="K120" s="314">
        <v>0.11080192108493224</v>
      </c>
      <c r="L120" s="315">
        <v>910891.61911984568</v>
      </c>
      <c r="M120" s="315">
        <v>-9291.3018926501973</v>
      </c>
      <c r="N120" s="314">
        <v>-1.0097233583108442E-2</v>
      </c>
      <c r="O120" s="309">
        <v>398420.58203887939</v>
      </c>
      <c r="P120" s="309">
        <v>-39242.054162065673</v>
      </c>
      <c r="Q120" s="314">
        <v>-8.9662792562553537E-2</v>
      </c>
      <c r="R120" s="224"/>
    </row>
    <row r="121" spans="1:18">
      <c r="A121" s="418"/>
      <c r="B121" s="418"/>
      <c r="C121" s="172" t="s">
        <v>108</v>
      </c>
      <c r="D121" s="309">
        <v>361371.6863525493</v>
      </c>
      <c r="E121" s="309">
        <v>147395.95752866648</v>
      </c>
      <c r="F121" s="310">
        <v>0.68884428312887669</v>
      </c>
      <c r="G121" s="321">
        <v>36.626727806848244</v>
      </c>
      <c r="H121" s="321">
        <v>7.6781015572372162</v>
      </c>
      <c r="I121" s="322">
        <v>6.6754459439809652</v>
      </c>
      <c r="J121" s="322">
        <v>0.2524307896947926</v>
      </c>
      <c r="K121" s="310">
        <v>3.930097993406443E-2</v>
      </c>
      <c r="L121" s="311">
        <v>2412317.1579316868</v>
      </c>
      <c r="M121" s="311">
        <v>1037947.8090464589</v>
      </c>
      <c r="N121" s="310">
        <v>0.75521751841188423</v>
      </c>
      <c r="O121" s="309">
        <v>708498.36753475666</v>
      </c>
      <c r="P121" s="309">
        <v>246488.60701251042</v>
      </c>
      <c r="Q121" s="310">
        <v>0.53351385203179436</v>
      </c>
      <c r="R121" s="224"/>
    </row>
    <row r="122" spans="1:18">
      <c r="A122" s="418"/>
      <c r="B122" s="418"/>
      <c r="C122" s="172" t="s">
        <v>74</v>
      </c>
      <c r="D122" s="309">
        <v>51277.284772657513</v>
      </c>
      <c r="E122" s="309">
        <v>-5283.6576791137704</v>
      </c>
      <c r="F122" s="314">
        <v>-9.3415304803647334E-2</v>
      </c>
      <c r="G122" s="323">
        <v>5.1971950846478423</v>
      </c>
      <c r="H122" s="323">
        <v>-2.4548951424159444</v>
      </c>
      <c r="I122" s="324">
        <v>4.7808258838775295</v>
      </c>
      <c r="J122" s="324">
        <v>0.43433303022669634</v>
      </c>
      <c r="K122" s="314">
        <v>9.9927239006473614E-2</v>
      </c>
      <c r="L122" s="315">
        <v>245147.77029608013</v>
      </c>
      <c r="M122" s="315">
        <v>-693.96186629976728</v>
      </c>
      <c r="N122" s="314">
        <v>-2.8227992871503256E-3</v>
      </c>
      <c r="O122" s="309">
        <v>106865.07914495468</v>
      </c>
      <c r="P122" s="309">
        <v>10705.043010808891</v>
      </c>
      <c r="Q122" s="314">
        <v>0.11132528065895352</v>
      </c>
      <c r="R122" s="224"/>
    </row>
    <row r="123" spans="1:18">
      <c r="A123" s="418"/>
      <c r="B123" s="418"/>
      <c r="C123" s="172" t="s">
        <v>109</v>
      </c>
      <c r="D123" s="309">
        <v>33437.837240121582</v>
      </c>
      <c r="E123" s="309">
        <v>31346.559489570467</v>
      </c>
      <c r="F123" s="310">
        <v>14.989189973120354</v>
      </c>
      <c r="G123" s="321">
        <v>3.3890827900911091</v>
      </c>
      <c r="H123" s="321">
        <v>3.1061552902406007</v>
      </c>
      <c r="I123" s="322">
        <v>5.8570340589344276</v>
      </c>
      <c r="J123" s="322">
        <v>-1.053304819074798</v>
      </c>
      <c r="K123" s="310">
        <v>-0.15242448129812133</v>
      </c>
      <c r="L123" s="311">
        <v>195846.55157249808</v>
      </c>
      <c r="M123" s="311">
        <v>181395.11362814903</v>
      </c>
      <c r="N123" s="310">
        <v>12.552045985090363</v>
      </c>
      <c r="O123" s="309">
        <v>58025.920693516731</v>
      </c>
      <c r="P123" s="309">
        <v>52984.147366404533</v>
      </c>
      <c r="Q123" s="310">
        <v>10.509030043354315</v>
      </c>
      <c r="R123" s="224"/>
    </row>
    <row r="124" spans="1:18">
      <c r="A124" s="418"/>
      <c r="B124" s="418"/>
      <c r="C124" s="172" t="s">
        <v>76</v>
      </c>
      <c r="D124" s="309">
        <v>25199.1931672463</v>
      </c>
      <c r="E124" s="309">
        <v>15474.070498822623</v>
      </c>
      <c r="F124" s="314">
        <v>1.5911439913313483</v>
      </c>
      <c r="G124" s="323">
        <v>2.5540572876771792</v>
      </c>
      <c r="H124" s="323">
        <v>1.2383522639941653</v>
      </c>
      <c r="I124" s="324">
        <v>4.0332991278249084</v>
      </c>
      <c r="J124" s="324">
        <v>0.49258788199495651</v>
      </c>
      <c r="K124" s="314">
        <v>0.13912116741377836</v>
      </c>
      <c r="L124" s="315">
        <v>101635.8838233459</v>
      </c>
      <c r="M124" s="315">
        <v>67202.032624182393</v>
      </c>
      <c r="N124" s="314">
        <v>1.9516269683425629</v>
      </c>
      <c r="O124" s="309">
        <v>23631.088113665581</v>
      </c>
      <c r="P124" s="309">
        <v>13786.589810612488</v>
      </c>
      <c r="Q124" s="314">
        <v>1.4004359984842323</v>
      </c>
      <c r="R124" s="224"/>
    </row>
    <row r="125" spans="1:18">
      <c r="A125" s="418"/>
      <c r="B125" s="418"/>
      <c r="C125" s="172" t="s">
        <v>77</v>
      </c>
      <c r="D125" s="309">
        <v>66948.895702324153</v>
      </c>
      <c r="E125" s="309">
        <v>-9893.939986261481</v>
      </c>
      <c r="F125" s="310">
        <v>-0.12875552935549908</v>
      </c>
      <c r="G125" s="321">
        <v>6.7855868969929354</v>
      </c>
      <c r="H125" s="321">
        <v>-3.6104264384263054</v>
      </c>
      <c r="I125" s="322">
        <v>6.5996078975704195</v>
      </c>
      <c r="J125" s="322">
        <v>1.1312692083388534</v>
      </c>
      <c r="K125" s="310">
        <v>0.20687621462924127</v>
      </c>
      <c r="L125" s="311">
        <v>441836.4608106768</v>
      </c>
      <c r="M125" s="311">
        <v>21633.80942451983</v>
      </c>
      <c r="N125" s="310">
        <v>5.1484228748092394E-2</v>
      </c>
      <c r="O125" s="309">
        <v>178870.27742898464</v>
      </c>
      <c r="P125" s="309">
        <v>-25010.499903387798</v>
      </c>
      <c r="Q125" s="310">
        <v>-0.1226721823932177</v>
      </c>
      <c r="R125" s="224"/>
    </row>
    <row r="126" spans="1:18">
      <c r="A126" s="418"/>
      <c r="B126" s="418"/>
      <c r="C126" s="172" t="s">
        <v>110</v>
      </c>
      <c r="D126" s="309">
        <v>120.69479032243329</v>
      </c>
      <c r="E126" s="309">
        <v>77.220238754713819</v>
      </c>
      <c r="F126" s="314">
        <v>1.7762170274356792</v>
      </c>
      <c r="G126" s="323">
        <v>1.2232987253272673E-2</v>
      </c>
      <c r="H126" s="323">
        <v>6.3513456688703129E-3</v>
      </c>
      <c r="I126" s="324">
        <v>7.7970122913003168</v>
      </c>
      <c r="J126" s="324">
        <v>1.6134686864286394</v>
      </c>
      <c r="K126" s="314">
        <v>0.26092945882316981</v>
      </c>
      <c r="L126" s="315">
        <v>941.05876363992695</v>
      </c>
      <c r="M126" s="315">
        <v>672.23197831869129</v>
      </c>
      <c r="N126" s="314">
        <v>2.5006138339801405</v>
      </c>
      <c r="O126" s="309">
        <v>206.89432203769684</v>
      </c>
      <c r="P126" s="309">
        <v>122.45653164386749</v>
      </c>
      <c r="Q126" s="314">
        <v>1.4502574152250263</v>
      </c>
      <c r="R126" s="224"/>
    </row>
    <row r="127" spans="1:18">
      <c r="A127" s="418"/>
      <c r="B127" s="418"/>
      <c r="C127" s="172" t="s">
        <v>79</v>
      </c>
      <c r="D127" s="309">
        <v>42131.679385868025</v>
      </c>
      <c r="E127" s="309">
        <v>-1976.2398115197793</v>
      </c>
      <c r="F127" s="310">
        <v>-4.4804648405105854E-2</v>
      </c>
      <c r="G127" s="321">
        <v>4.2702447678928435</v>
      </c>
      <c r="H127" s="321">
        <v>-1.697084678822919</v>
      </c>
      <c r="I127" s="322">
        <v>7.1043562581221238</v>
      </c>
      <c r="J127" s="322">
        <v>0.74279501272350501</v>
      </c>
      <c r="K127" s="310">
        <v>0.11676300582043066</v>
      </c>
      <c r="L127" s="311">
        <v>299318.46011018637</v>
      </c>
      <c r="M127" s="311">
        <v>18723.230728910363</v>
      </c>
      <c r="N127" s="310">
        <v>6.6726831992817037E-2</v>
      </c>
      <c r="O127" s="309">
        <v>133149.33412265778</v>
      </c>
      <c r="P127" s="309">
        <v>2490.1337294532277</v>
      </c>
      <c r="Q127" s="310">
        <v>1.9058234873315028E-2</v>
      </c>
      <c r="R127" s="224"/>
    </row>
    <row r="128" spans="1:18">
      <c r="A128" s="418"/>
      <c r="B128" s="418"/>
      <c r="C128" s="172" t="s">
        <v>111</v>
      </c>
      <c r="D128" s="309">
        <v>215.78460797667503</v>
      </c>
      <c r="E128" s="309">
        <v>-372.78637344075241</v>
      </c>
      <c r="F128" s="314">
        <v>-0.63337538752418399</v>
      </c>
      <c r="G128" s="323">
        <v>2.1870789549236016E-2</v>
      </c>
      <c r="H128" s="323">
        <v>-5.7756565646939567E-2</v>
      </c>
      <c r="I128" s="324">
        <v>5.0057055203495802</v>
      </c>
      <c r="J128" s="324">
        <v>0.19637702777184884</v>
      </c>
      <c r="K128" s="314">
        <v>4.0832525387882908E-2</v>
      </c>
      <c r="L128" s="315">
        <v>1080.1542033553123</v>
      </c>
      <c r="M128" s="315">
        <v>-1750.4769874799599</v>
      </c>
      <c r="N128" s="314">
        <v>-0.61840517872744249</v>
      </c>
      <c r="O128" s="309">
        <v>575.42562127113342</v>
      </c>
      <c r="P128" s="309">
        <v>-959.51773783776048</v>
      </c>
      <c r="Q128" s="314">
        <v>-0.6251160553538635</v>
      </c>
      <c r="R128" s="224"/>
    </row>
    <row r="129" spans="1:18">
      <c r="A129" s="418"/>
      <c r="B129" s="418"/>
      <c r="C129" s="172" t="s">
        <v>81</v>
      </c>
      <c r="D129" s="309">
        <v>3887.3336403426861</v>
      </c>
      <c r="E129" s="309">
        <v>-637.24989352072635</v>
      </c>
      <c r="F129" s="310">
        <v>-0.14084166835496501</v>
      </c>
      <c r="G129" s="321">
        <v>0.39399963117290759</v>
      </c>
      <c r="H129" s="321">
        <v>-0.21812810114930548</v>
      </c>
      <c r="I129" s="322">
        <v>5.7194504624517872</v>
      </c>
      <c r="J129" s="322">
        <v>0.18020435277390412</v>
      </c>
      <c r="K129" s="310">
        <v>3.2532288547183423E-2</v>
      </c>
      <c r="L129" s="311">
        <v>22233.412186962367</v>
      </c>
      <c r="M129" s="311">
        <v>-2829.3695509031495</v>
      </c>
      <c r="N129" s="310">
        <v>-0.11289128160217199</v>
      </c>
      <c r="O129" s="309">
        <v>11100.445518255234</v>
      </c>
      <c r="P129" s="309">
        <v>-2069.5576583120364</v>
      </c>
      <c r="Q129" s="310">
        <v>-0.15714177366291734</v>
      </c>
      <c r="R129" s="224"/>
    </row>
    <row r="130" spans="1:18">
      <c r="A130" s="418"/>
      <c r="B130" s="418"/>
      <c r="C130" s="172" t="s">
        <v>112</v>
      </c>
      <c r="D130" s="309">
        <v>750.36311192416588</v>
      </c>
      <c r="E130" s="309">
        <v>724.30458535800494</v>
      </c>
      <c r="F130" s="314">
        <v>27.795300840170015</v>
      </c>
      <c r="G130" s="323">
        <v>7.6052846680228423E-2</v>
      </c>
      <c r="H130" s="323">
        <v>7.2527406901026908E-2</v>
      </c>
      <c r="I130" s="324">
        <v>5.8383684091368702</v>
      </c>
      <c r="J130" s="324">
        <v>-1.1908597513780919</v>
      </c>
      <c r="K130" s="314">
        <v>-0.16941543569000458</v>
      </c>
      <c r="L130" s="315">
        <v>4380.8962880396839</v>
      </c>
      <c r="M130" s="315">
        <v>4197.7249592792987</v>
      </c>
      <c r="N130" s="314">
        <v>22.916932402507861</v>
      </c>
      <c r="O130" s="309">
        <v>1791.3906728029251</v>
      </c>
      <c r="P130" s="309">
        <v>1727.4008405208588</v>
      </c>
      <c r="Q130" s="314">
        <v>26.994926833164655</v>
      </c>
      <c r="R130" s="224"/>
    </row>
    <row r="131" spans="1:18">
      <c r="A131" s="418"/>
      <c r="B131" s="418"/>
      <c r="C131" s="172" t="s">
        <v>83</v>
      </c>
      <c r="D131" s="309">
        <v>1425.9616950127029</v>
      </c>
      <c r="E131" s="309">
        <v>989.05687984784731</v>
      </c>
      <c r="F131" s="310">
        <v>2.2637811384034543</v>
      </c>
      <c r="G131" s="321">
        <v>0.14452795511840125</v>
      </c>
      <c r="H131" s="321">
        <v>8.5419409161430482E-2</v>
      </c>
      <c r="I131" s="322">
        <v>2.981025091421071</v>
      </c>
      <c r="J131" s="322">
        <v>0.15183942214741641</v>
      </c>
      <c r="K131" s="310">
        <v>5.3668949265672838E-2</v>
      </c>
      <c r="L131" s="311">
        <v>4250.8275922381881</v>
      </c>
      <c r="M131" s="311">
        <v>3014.7427503371241</v>
      </c>
      <c r="N131" s="310">
        <v>2.4389448427346894</v>
      </c>
      <c r="O131" s="309">
        <v>1275.6727911233902</v>
      </c>
      <c r="P131" s="309">
        <v>826.77004075050354</v>
      </c>
      <c r="Q131" s="310">
        <v>1.8417575745832182</v>
      </c>
      <c r="R131" s="224"/>
    </row>
    <row r="132" spans="1:18">
      <c r="A132" s="418"/>
      <c r="B132" s="418"/>
      <c r="C132" s="172" t="s">
        <v>113</v>
      </c>
      <c r="D132" s="309">
        <v>2670.9659745058552</v>
      </c>
      <c r="E132" s="309">
        <v>1291.1386689136252</v>
      </c>
      <c r="F132" s="314">
        <v>0.93572482852081329</v>
      </c>
      <c r="G132" s="323">
        <v>0.27071502119327284</v>
      </c>
      <c r="H132" s="323">
        <v>8.4039152962095492E-2</v>
      </c>
      <c r="I132" s="324">
        <v>6.47055598371072</v>
      </c>
      <c r="J132" s="324">
        <v>2.439744201653518</v>
      </c>
      <c r="K132" s="314">
        <v>0.60527366038618347</v>
      </c>
      <c r="L132" s="315">
        <v>17282.634868626596</v>
      </c>
      <c r="M132" s="315">
        <v>11720.810708041192</v>
      </c>
      <c r="N132" s="314">
        <v>2.1073680809800233</v>
      </c>
      <c r="O132" s="309">
        <v>6536.1401578187943</v>
      </c>
      <c r="P132" s="309">
        <v>3178.4608480930328</v>
      </c>
      <c r="Q132" s="314">
        <v>0.94662430652218355</v>
      </c>
      <c r="R132" s="224"/>
    </row>
    <row r="133" spans="1:18">
      <c r="A133" s="418"/>
      <c r="B133" s="418" t="s">
        <v>123</v>
      </c>
      <c r="C133" s="172" t="s">
        <v>72</v>
      </c>
      <c r="D133" s="309">
        <v>2340001.5939624947</v>
      </c>
      <c r="E133" s="309">
        <v>-216186.55961396173</v>
      </c>
      <c r="F133" s="310">
        <v>-8.4573805457742693E-2</v>
      </c>
      <c r="G133" s="321">
        <v>18.056609606670158</v>
      </c>
      <c r="H133" s="321">
        <v>-6.0852244474599253</v>
      </c>
      <c r="I133" s="322">
        <v>5.9524517988318255</v>
      </c>
      <c r="J133" s="322">
        <v>0.54402746442862782</v>
      </c>
      <c r="K133" s="310">
        <v>0.10058890183006683</v>
      </c>
      <c r="L133" s="311">
        <v>13928746.697251391</v>
      </c>
      <c r="M133" s="311">
        <v>103796.48413530551</v>
      </c>
      <c r="N133" s="310">
        <v>7.507910157740107E-3</v>
      </c>
      <c r="O133" s="309">
        <v>6156016.6118656034</v>
      </c>
      <c r="P133" s="309">
        <v>-406537.50566621963</v>
      </c>
      <c r="Q133" s="310">
        <v>-6.1948061438481271E-2</v>
      </c>
      <c r="R133" s="224"/>
    </row>
    <row r="134" spans="1:18">
      <c r="A134" s="418"/>
      <c r="B134" s="418"/>
      <c r="C134" s="172" t="s">
        <v>108</v>
      </c>
      <c r="D134" s="309">
        <v>4301349.3937941175</v>
      </c>
      <c r="E134" s="309">
        <v>1361876.2060888149</v>
      </c>
      <c r="F134" s="314">
        <v>0.4633062181975412</v>
      </c>
      <c r="G134" s="323">
        <v>33.191339264905039</v>
      </c>
      <c r="H134" s="323">
        <v>5.4295824455341837</v>
      </c>
      <c r="I134" s="324">
        <v>6.7068436717776621</v>
      </c>
      <c r="J134" s="324">
        <v>0.26553552183952789</v>
      </c>
      <c r="K134" s="314">
        <v>4.1223850133932538E-2</v>
      </c>
      <c r="L134" s="315">
        <v>28848477.96187276</v>
      </c>
      <c r="M134" s="315">
        <v>9914425.3613819666</v>
      </c>
      <c r="N134" s="314">
        <v>0.52362933443656812</v>
      </c>
      <c r="O134" s="309">
        <v>8852007.6030405089</v>
      </c>
      <c r="P134" s="309">
        <v>2406562.9090310512</v>
      </c>
      <c r="Q134" s="314">
        <v>0.3733742237006184</v>
      </c>
      <c r="R134" s="224"/>
    </row>
    <row r="135" spans="1:18">
      <c r="A135" s="418"/>
      <c r="B135" s="418"/>
      <c r="C135" s="172" t="s">
        <v>74</v>
      </c>
      <c r="D135" s="309">
        <v>715331.31851986947</v>
      </c>
      <c r="E135" s="309">
        <v>-43026.039439808344</v>
      </c>
      <c r="F135" s="310">
        <v>-5.6735836987944224E-2</v>
      </c>
      <c r="G135" s="321">
        <v>5.5198502391041231</v>
      </c>
      <c r="H135" s="321">
        <v>-1.6424306219410552</v>
      </c>
      <c r="I135" s="322">
        <v>4.6850710369846365</v>
      </c>
      <c r="J135" s="322">
        <v>0.25008213967989246</v>
      </c>
      <c r="K135" s="310">
        <v>5.6388447743775362E-2</v>
      </c>
      <c r="L135" s="311">
        <v>3351378.0422454719</v>
      </c>
      <c r="M135" s="311">
        <v>-11928.42049505841</v>
      </c>
      <c r="N135" s="310">
        <v>-3.5466350233629169E-3</v>
      </c>
      <c r="O135" s="309">
        <v>1388707.0338006599</v>
      </c>
      <c r="P135" s="309">
        <v>45304.832130232593</v>
      </c>
      <c r="Q135" s="310">
        <v>3.3723952569006649E-2</v>
      </c>
      <c r="R135" s="224"/>
    </row>
    <row r="136" spans="1:18">
      <c r="A136" s="418"/>
      <c r="B136" s="418"/>
      <c r="C136" s="172" t="s">
        <v>109</v>
      </c>
      <c r="D136" s="309">
        <v>279242.74453243508</v>
      </c>
      <c r="E136" s="309">
        <v>250966.11461495468</v>
      </c>
      <c r="F136" s="314">
        <v>8.8753898660253441</v>
      </c>
      <c r="G136" s="323">
        <v>2.1547751234558019</v>
      </c>
      <c r="H136" s="323">
        <v>1.8877174320559174</v>
      </c>
      <c r="I136" s="324">
        <v>6.0033579143452496</v>
      </c>
      <c r="J136" s="324">
        <v>-0.61074249633969213</v>
      </c>
      <c r="K136" s="314">
        <v>-9.2339465447644292E-2</v>
      </c>
      <c r="L136" s="315">
        <v>1676394.1404122829</v>
      </c>
      <c r="M136" s="315">
        <v>1489369.6708622896</v>
      </c>
      <c r="N136" s="314">
        <v>7.9635016447094804</v>
      </c>
      <c r="O136" s="309">
        <v>512875.06345927715</v>
      </c>
      <c r="P136" s="309">
        <v>447955.92439520359</v>
      </c>
      <c r="Q136" s="314">
        <v>6.9002135711177921</v>
      </c>
      <c r="R136" s="224"/>
    </row>
    <row r="137" spans="1:18">
      <c r="A137" s="418"/>
      <c r="B137" s="418"/>
      <c r="C137" s="172" t="s">
        <v>76</v>
      </c>
      <c r="D137" s="309">
        <v>306677.33188271942</v>
      </c>
      <c r="E137" s="309">
        <v>174745.84403248233</v>
      </c>
      <c r="F137" s="310">
        <v>1.3245196190832491</v>
      </c>
      <c r="G137" s="321">
        <v>2.3664739679276643</v>
      </c>
      <c r="H137" s="321">
        <v>1.1204514160515213</v>
      </c>
      <c r="I137" s="322">
        <v>3.923866192004692</v>
      </c>
      <c r="J137" s="322">
        <v>0.1996715910893414</v>
      </c>
      <c r="K137" s="310">
        <v>5.3614703979288608E-2</v>
      </c>
      <c r="L137" s="311">
        <v>1203360.8144288054</v>
      </c>
      <c r="M137" s="311">
        <v>712022.27968622325</v>
      </c>
      <c r="N137" s="310">
        <v>1.4491480503544463</v>
      </c>
      <c r="O137" s="309">
        <v>286718.50035559712</v>
      </c>
      <c r="P137" s="309">
        <v>141700.76243835024</v>
      </c>
      <c r="Q137" s="310">
        <v>0.97712710509393386</v>
      </c>
      <c r="R137" s="224"/>
    </row>
    <row r="138" spans="1:18">
      <c r="A138" s="418"/>
      <c r="B138" s="418"/>
      <c r="C138" s="172" t="s">
        <v>77</v>
      </c>
      <c r="D138" s="309">
        <v>1023001.3139576613</v>
      </c>
      <c r="E138" s="309">
        <v>-111380.07173208252</v>
      </c>
      <c r="F138" s="314">
        <v>-9.8185736417350955E-2</v>
      </c>
      <c r="G138" s="323">
        <v>7.8939840899698837</v>
      </c>
      <c r="H138" s="323">
        <v>-2.8196432027233804</v>
      </c>
      <c r="I138" s="324">
        <v>6.318025803101988</v>
      </c>
      <c r="J138" s="324">
        <v>0.7855255323507393</v>
      </c>
      <c r="K138" s="314">
        <v>0.14198382176383953</v>
      </c>
      <c r="L138" s="315">
        <v>6463348.6981917415</v>
      </c>
      <c r="M138" s="315">
        <v>187383.37472805753</v>
      </c>
      <c r="N138" s="314">
        <v>2.9857299247256084E-2</v>
      </c>
      <c r="O138" s="309">
        <v>2727382.4951601233</v>
      </c>
      <c r="P138" s="309">
        <v>-307316.86495108902</v>
      </c>
      <c r="Q138" s="314">
        <v>-0.1012676474614035</v>
      </c>
      <c r="R138" s="224"/>
    </row>
    <row r="139" spans="1:18">
      <c r="A139" s="418"/>
      <c r="B139" s="418"/>
      <c r="C139" s="172" t="s">
        <v>110</v>
      </c>
      <c r="D139" s="309">
        <v>941.81910840178409</v>
      </c>
      <c r="E139" s="309">
        <v>643.64872821282029</v>
      </c>
      <c r="F139" s="310">
        <v>2.1586608562691958</v>
      </c>
      <c r="G139" s="321">
        <v>7.267542041163989E-3</v>
      </c>
      <c r="H139" s="321">
        <v>4.4514817960261957E-3</v>
      </c>
      <c r="I139" s="322">
        <v>7.9099849924586669</v>
      </c>
      <c r="J139" s="322">
        <v>0.19728137500472887</v>
      </c>
      <c r="K139" s="310">
        <v>2.5578757435755578E-2</v>
      </c>
      <c r="L139" s="311">
        <v>7449.7750130689146</v>
      </c>
      <c r="M139" s="311">
        <v>5150.0752431678775</v>
      </c>
      <c r="N139" s="310">
        <v>2.2394554761335219</v>
      </c>
      <c r="O139" s="309">
        <v>1752.3340693712234</v>
      </c>
      <c r="P139" s="309">
        <v>896.87461972236633</v>
      </c>
      <c r="Q139" s="310">
        <v>1.0484127799283871</v>
      </c>
      <c r="R139" s="224"/>
    </row>
    <row r="140" spans="1:18">
      <c r="A140" s="418"/>
      <c r="B140" s="418"/>
      <c r="C140" s="172" t="s">
        <v>79</v>
      </c>
      <c r="D140" s="309">
        <v>651515.08101927303</v>
      </c>
      <c r="E140" s="309">
        <v>-24778.232688160264</v>
      </c>
      <c r="F140" s="314">
        <v>-3.6638293157633388E-2</v>
      </c>
      <c r="G140" s="323">
        <v>5.0274125885965724</v>
      </c>
      <c r="H140" s="323">
        <v>-1.3598171341446674</v>
      </c>
      <c r="I140" s="324">
        <v>6.9090650402841254</v>
      </c>
      <c r="J140" s="324">
        <v>0.34586057110732593</v>
      </c>
      <c r="K140" s="314">
        <v>5.2696906325502009E-2</v>
      </c>
      <c r="L140" s="315">
        <v>4501360.0694881389</v>
      </c>
      <c r="M140" s="315">
        <v>62708.770489125513</v>
      </c>
      <c r="N140" s="314">
        <v>1.4127888465414559E-2</v>
      </c>
      <c r="O140" s="309">
        <v>2006611.368323368</v>
      </c>
      <c r="P140" s="309">
        <v>4856.9112768021878</v>
      </c>
      <c r="Q140" s="314">
        <v>2.4263271949788415E-3</v>
      </c>
      <c r="R140" s="224"/>
    </row>
    <row r="141" spans="1:18">
      <c r="A141" s="418"/>
      <c r="B141" s="418"/>
      <c r="C141" s="172" t="s">
        <v>111</v>
      </c>
      <c r="D141" s="309">
        <v>9224.4297970509251</v>
      </c>
      <c r="E141" s="309">
        <v>-1606.9862966569235</v>
      </c>
      <c r="F141" s="310">
        <v>-0.14836345337988158</v>
      </c>
      <c r="G141" s="321">
        <v>7.1180262491801455E-2</v>
      </c>
      <c r="H141" s="321">
        <v>-3.1116686791712034E-2</v>
      </c>
      <c r="I141" s="322">
        <v>4.8812927837683739</v>
      </c>
      <c r="J141" s="322">
        <v>8.0069945405968568E-2</v>
      </c>
      <c r="K141" s="310">
        <v>1.6676990029748071E-2</v>
      </c>
      <c r="L141" s="311">
        <v>45027.142602722648</v>
      </c>
      <c r="M141" s="311">
        <v>-6976.8997181935847</v>
      </c>
      <c r="N141" s="310">
        <v>-0.13416071918292874</v>
      </c>
      <c r="O141" s="309">
        <v>24392.915325522423</v>
      </c>
      <c r="P141" s="309">
        <v>-4603.9937804625915</v>
      </c>
      <c r="Q141" s="310">
        <v>-0.15877532890263532</v>
      </c>
      <c r="R141" s="224"/>
    </row>
    <row r="142" spans="1:18">
      <c r="A142" s="418"/>
      <c r="B142" s="418"/>
      <c r="C142" s="172" t="s">
        <v>81</v>
      </c>
      <c r="D142" s="309">
        <v>77427.765680941593</v>
      </c>
      <c r="E142" s="309">
        <v>8268.494148095022</v>
      </c>
      <c r="F142" s="314">
        <v>0.11955727648415115</v>
      </c>
      <c r="G142" s="323">
        <v>0.59747093387659644</v>
      </c>
      <c r="H142" s="323">
        <v>-5.5701507406515471E-2</v>
      </c>
      <c r="I142" s="324">
        <v>6.0135701760861684</v>
      </c>
      <c r="J142" s="324">
        <v>-3.532056225385638E-2</v>
      </c>
      <c r="K142" s="314">
        <v>-5.8391800714769192E-3</v>
      </c>
      <c r="L142" s="315">
        <v>465617.30249989853</v>
      </c>
      <c r="M142" s="315">
        <v>47280.42545451998</v>
      </c>
      <c r="N142" s="314">
        <v>0.11301997994642796</v>
      </c>
      <c r="O142" s="309">
        <v>225636.28239064064</v>
      </c>
      <c r="P142" s="309">
        <v>23000.621265580819</v>
      </c>
      <c r="Q142" s="314">
        <v>0.11350727279630025</v>
      </c>
      <c r="R142" s="224"/>
    </row>
    <row r="143" spans="1:18">
      <c r="A143" s="418"/>
      <c r="B143" s="418"/>
      <c r="C143" s="172" t="s">
        <v>112</v>
      </c>
      <c r="D143" s="309">
        <v>3970.4384342458816</v>
      </c>
      <c r="E143" s="309">
        <v>3794.8358301164212</v>
      </c>
      <c r="F143" s="310">
        <v>21.610361924466297</v>
      </c>
      <c r="G143" s="321">
        <v>3.0637866640549686E-2</v>
      </c>
      <c r="H143" s="321">
        <v>2.8979393682510554E-2</v>
      </c>
      <c r="I143" s="322">
        <v>5.5867549505706791</v>
      </c>
      <c r="J143" s="322">
        <v>-0.15380012869534099</v>
      </c>
      <c r="K143" s="310">
        <v>-2.6791856636101761E-2</v>
      </c>
      <c r="L143" s="311">
        <v>22181.866578459274</v>
      </c>
      <c r="M143" s="311">
        <v>21173.810157391559</v>
      </c>
      <c r="N143" s="310">
        <v>21.00458834929562</v>
      </c>
      <c r="O143" s="309">
        <v>9578.2360404119081</v>
      </c>
      <c r="P143" s="309">
        <v>8985.5283136949129</v>
      </c>
      <c r="Q143" s="310">
        <v>15.160133584668625</v>
      </c>
      <c r="R143" s="224"/>
    </row>
    <row r="144" spans="1:18">
      <c r="A144" s="418"/>
      <c r="B144" s="418"/>
      <c r="C144" s="172" t="s">
        <v>83</v>
      </c>
      <c r="D144" s="309">
        <v>17818.360850645186</v>
      </c>
      <c r="E144" s="309">
        <v>8617.0268547216947</v>
      </c>
      <c r="F144" s="314">
        <v>0.93649756204256207</v>
      </c>
      <c r="G144" s="323">
        <v>0.13749528484980686</v>
      </c>
      <c r="H144" s="323">
        <v>5.0593591758314196E-2</v>
      </c>
      <c r="I144" s="324">
        <v>3.0926485870320675</v>
      </c>
      <c r="J144" s="324">
        <v>-0.52596481385514826</v>
      </c>
      <c r="K144" s="314">
        <v>-0.14534982204128014</v>
      </c>
      <c r="L144" s="315">
        <v>55105.928507975339</v>
      </c>
      <c r="M144" s="315">
        <v>21809.858004287482</v>
      </c>
      <c r="N144" s="314">
        <v>0.65502798601630285</v>
      </c>
      <c r="O144" s="309">
        <v>20006.691541075706</v>
      </c>
      <c r="P144" s="309">
        <v>4629.4587587118149</v>
      </c>
      <c r="Q144" s="314">
        <v>0.30105928837998269</v>
      </c>
      <c r="R144" s="224"/>
    </row>
    <row r="145" spans="1:18">
      <c r="A145" s="418"/>
      <c r="B145" s="418"/>
      <c r="C145" s="172" t="s">
        <v>113</v>
      </c>
      <c r="D145" s="309">
        <v>24658.537981975878</v>
      </c>
      <c r="E145" s="309">
        <v>3404.1927810399575</v>
      </c>
      <c r="F145" s="310">
        <v>0.1601645568874103</v>
      </c>
      <c r="G145" s="321">
        <v>0.1902774745797558</v>
      </c>
      <c r="H145" s="321">
        <v>-1.0458482220711968E-2</v>
      </c>
      <c r="I145" s="322">
        <v>4.4857159623910867</v>
      </c>
      <c r="J145" s="322">
        <v>0.82840394744330403</v>
      </c>
      <c r="K145" s="310">
        <v>0.22650622754020935</v>
      </c>
      <c r="L145" s="311">
        <v>110611.1974349761</v>
      </c>
      <c r="M145" s="311">
        <v>32877.425361745409</v>
      </c>
      <c r="N145" s="310">
        <v>0.42294905399383625</v>
      </c>
      <c r="O145" s="309">
        <v>60592.63901424408</v>
      </c>
      <c r="P145" s="309">
        <v>9837.7285455987876</v>
      </c>
      <c r="Q145" s="310">
        <v>0.19382811347241388</v>
      </c>
      <c r="R145" s="224"/>
    </row>
    <row r="146" spans="1:18">
      <c r="A146" s="418"/>
      <c r="B146" s="418" t="s">
        <v>124</v>
      </c>
      <c r="C146" s="172" t="s">
        <v>72</v>
      </c>
      <c r="D146" s="309">
        <v>2340001.5939624943</v>
      </c>
      <c r="E146" s="309">
        <v>-216186.55961396312</v>
      </c>
      <c r="F146" s="314">
        <v>-8.4573805457743206E-2</v>
      </c>
      <c r="G146" s="323">
        <v>18.056609606670147</v>
      </c>
      <c r="H146" s="323">
        <v>-6.0852244474599466</v>
      </c>
      <c r="I146" s="324">
        <v>5.9524517988318291</v>
      </c>
      <c r="J146" s="324">
        <v>0.5440274644286367</v>
      </c>
      <c r="K146" s="314">
        <v>0.10058890183006858</v>
      </c>
      <c r="L146" s="315">
        <v>13928746.697251396</v>
      </c>
      <c r="M146" s="315">
        <v>103796.48413531855</v>
      </c>
      <c r="N146" s="314">
        <v>7.5079101577410542E-3</v>
      </c>
      <c r="O146" s="309">
        <v>6156016.6118656062</v>
      </c>
      <c r="P146" s="309">
        <v>-406537.50566621684</v>
      </c>
      <c r="Q146" s="314">
        <v>-6.1948061438480848E-2</v>
      </c>
      <c r="R146" s="224"/>
    </row>
    <row r="147" spans="1:18">
      <c r="A147" s="418"/>
      <c r="B147" s="418"/>
      <c r="C147" s="172" t="s">
        <v>108</v>
      </c>
      <c r="D147" s="309">
        <v>4301349.3937941184</v>
      </c>
      <c r="E147" s="309">
        <v>1361876.2060888158</v>
      </c>
      <c r="F147" s="310">
        <v>0.46330621819754153</v>
      </c>
      <c r="G147" s="321">
        <v>33.191339264905025</v>
      </c>
      <c r="H147" s="321">
        <v>5.4295824455341659</v>
      </c>
      <c r="I147" s="322">
        <v>6.7068436717776594</v>
      </c>
      <c r="J147" s="322">
        <v>0.265535521839527</v>
      </c>
      <c r="K147" s="310">
        <v>4.1223850133932406E-2</v>
      </c>
      <c r="L147" s="311">
        <v>28848477.961872753</v>
      </c>
      <c r="M147" s="311">
        <v>9914425.3613819666</v>
      </c>
      <c r="N147" s="310">
        <v>0.52362933443656834</v>
      </c>
      <c r="O147" s="309">
        <v>8852007.6030405071</v>
      </c>
      <c r="P147" s="309">
        <v>2406562.9090310512</v>
      </c>
      <c r="Q147" s="310">
        <v>0.37337422370061851</v>
      </c>
      <c r="R147" s="224"/>
    </row>
    <row r="148" spans="1:18">
      <c r="A148" s="418"/>
      <c r="B148" s="418"/>
      <c r="C148" s="172" t="s">
        <v>74</v>
      </c>
      <c r="D148" s="309">
        <v>715331.3185198697</v>
      </c>
      <c r="E148" s="309">
        <v>-43026.039439808344</v>
      </c>
      <c r="F148" s="314">
        <v>-5.6735836987944203E-2</v>
      </c>
      <c r="G148" s="323">
        <v>5.5198502391041231</v>
      </c>
      <c r="H148" s="323">
        <v>-1.6424306219410578</v>
      </c>
      <c r="I148" s="324">
        <v>4.6850710369846365</v>
      </c>
      <c r="J148" s="324">
        <v>0.25008213967989423</v>
      </c>
      <c r="K148" s="314">
        <v>5.6388447743775778E-2</v>
      </c>
      <c r="L148" s="315">
        <v>3351378.0422454732</v>
      </c>
      <c r="M148" s="315">
        <v>-11928.420495057013</v>
      </c>
      <c r="N148" s="314">
        <v>-3.5466350233625014E-3</v>
      </c>
      <c r="O148" s="309">
        <v>1388707.0338006602</v>
      </c>
      <c r="P148" s="309">
        <v>45304.832130233059</v>
      </c>
      <c r="Q148" s="314">
        <v>3.3723952569006996E-2</v>
      </c>
      <c r="R148" s="224"/>
    </row>
    <row r="149" spans="1:18">
      <c r="A149" s="418"/>
      <c r="B149" s="418"/>
      <c r="C149" s="172" t="s">
        <v>109</v>
      </c>
      <c r="D149" s="309">
        <v>279242.74453243508</v>
      </c>
      <c r="E149" s="309">
        <v>250966.11461495468</v>
      </c>
      <c r="F149" s="310">
        <v>8.8753898660253441</v>
      </c>
      <c r="G149" s="321">
        <v>2.154775123455801</v>
      </c>
      <c r="H149" s="321">
        <v>1.8877174320559165</v>
      </c>
      <c r="I149" s="322">
        <v>6.0033579143452496</v>
      </c>
      <c r="J149" s="322">
        <v>-0.61074249633969124</v>
      </c>
      <c r="K149" s="310">
        <v>-9.2339465447644181E-2</v>
      </c>
      <c r="L149" s="311">
        <v>1676394.1404122829</v>
      </c>
      <c r="M149" s="311">
        <v>1489369.6708622896</v>
      </c>
      <c r="N149" s="310">
        <v>7.9635016447094804</v>
      </c>
      <c r="O149" s="309">
        <v>512875.06345927715</v>
      </c>
      <c r="P149" s="309">
        <v>447955.92439520359</v>
      </c>
      <c r="Q149" s="310">
        <v>6.9002135711177921</v>
      </c>
      <c r="R149" s="224"/>
    </row>
    <row r="150" spans="1:18">
      <c r="A150" s="418"/>
      <c r="B150" s="418"/>
      <c r="C150" s="172" t="s">
        <v>76</v>
      </c>
      <c r="D150" s="309">
        <v>306677.3318827193</v>
      </c>
      <c r="E150" s="309">
        <v>174745.84403248216</v>
      </c>
      <c r="F150" s="314">
        <v>1.3245196190832471</v>
      </c>
      <c r="G150" s="323">
        <v>2.3664739679276621</v>
      </c>
      <c r="H150" s="323">
        <v>1.1204514160515182</v>
      </c>
      <c r="I150" s="324">
        <v>3.9238661920046933</v>
      </c>
      <c r="J150" s="324">
        <v>0.19967159108934451</v>
      </c>
      <c r="K150" s="314">
        <v>5.3614703979289469E-2</v>
      </c>
      <c r="L150" s="315">
        <v>1203360.8144288054</v>
      </c>
      <c r="M150" s="315">
        <v>712022.27968622325</v>
      </c>
      <c r="N150" s="314">
        <v>1.4491480503544463</v>
      </c>
      <c r="O150" s="309">
        <v>286718.50035559712</v>
      </c>
      <c r="P150" s="309">
        <v>141700.76243835024</v>
      </c>
      <c r="Q150" s="314">
        <v>0.97712710509393386</v>
      </c>
      <c r="R150" s="224"/>
    </row>
    <row r="151" spans="1:18">
      <c r="A151" s="418"/>
      <c r="B151" s="418"/>
      <c r="C151" s="172" t="s">
        <v>77</v>
      </c>
      <c r="D151" s="309">
        <v>1023001.3139576614</v>
      </c>
      <c r="E151" s="309">
        <v>-111380.0717320824</v>
      </c>
      <c r="F151" s="310">
        <v>-9.8185736417350858E-2</v>
      </c>
      <c r="G151" s="321">
        <v>7.893984089969881</v>
      </c>
      <c r="H151" s="321">
        <v>-2.8196432027233849</v>
      </c>
      <c r="I151" s="322">
        <v>6.3180258031019889</v>
      </c>
      <c r="J151" s="322">
        <v>0.78552553235074196</v>
      </c>
      <c r="K151" s="310">
        <v>0.14198382176384006</v>
      </c>
      <c r="L151" s="311">
        <v>6463348.6981917433</v>
      </c>
      <c r="M151" s="311">
        <v>187383.37472806126</v>
      </c>
      <c r="N151" s="310">
        <v>2.9857299247256688E-2</v>
      </c>
      <c r="O151" s="309">
        <v>2727382.4951601229</v>
      </c>
      <c r="P151" s="309">
        <v>-307316.86495108996</v>
      </c>
      <c r="Q151" s="310">
        <v>-0.10126764746140379</v>
      </c>
      <c r="R151" s="224"/>
    </row>
    <row r="152" spans="1:18">
      <c r="A152" s="418"/>
      <c r="B152" s="418"/>
      <c r="C152" s="172" t="s">
        <v>110</v>
      </c>
      <c r="D152" s="309">
        <v>941.81910840178421</v>
      </c>
      <c r="E152" s="309">
        <v>643.64872821282029</v>
      </c>
      <c r="F152" s="314">
        <v>2.1586608562691953</v>
      </c>
      <c r="G152" s="323">
        <v>7.2675420411639872E-3</v>
      </c>
      <c r="H152" s="323">
        <v>4.4514817960261931E-3</v>
      </c>
      <c r="I152" s="324">
        <v>7.909984992458666</v>
      </c>
      <c r="J152" s="324">
        <v>0.19728137500472975</v>
      </c>
      <c r="K152" s="314">
        <v>2.5578757435755699E-2</v>
      </c>
      <c r="L152" s="315">
        <v>7449.7750130689146</v>
      </c>
      <c r="M152" s="315">
        <v>5150.0752431678775</v>
      </c>
      <c r="N152" s="314">
        <v>2.2394554761335219</v>
      </c>
      <c r="O152" s="309">
        <v>1752.3340693712234</v>
      </c>
      <c r="P152" s="309">
        <v>896.87461972236633</v>
      </c>
      <c r="Q152" s="314">
        <v>1.0484127799283871</v>
      </c>
      <c r="R152" s="224"/>
    </row>
    <row r="153" spans="1:18">
      <c r="A153" s="418"/>
      <c r="B153" s="418"/>
      <c r="C153" s="172" t="s">
        <v>79</v>
      </c>
      <c r="D153" s="309">
        <v>651515.08101927256</v>
      </c>
      <c r="E153" s="309">
        <v>-24778.232688160497</v>
      </c>
      <c r="F153" s="310">
        <v>-3.6638293157633749E-2</v>
      </c>
      <c r="G153" s="321">
        <v>5.027412588596567</v>
      </c>
      <c r="H153" s="321">
        <v>-1.359817134144671</v>
      </c>
      <c r="I153" s="322">
        <v>6.9090650402841307</v>
      </c>
      <c r="J153" s="322">
        <v>0.34586057110732771</v>
      </c>
      <c r="K153" s="310">
        <v>5.2696906325502252E-2</v>
      </c>
      <c r="L153" s="311">
        <v>4501360.0694881389</v>
      </c>
      <c r="M153" s="311">
        <v>62708.770489124581</v>
      </c>
      <c r="N153" s="310">
        <v>1.4127888465414348E-2</v>
      </c>
      <c r="O153" s="309">
        <v>2006611.3683233687</v>
      </c>
      <c r="P153" s="309">
        <v>4856.9112768033519</v>
      </c>
      <c r="Q153" s="310">
        <v>2.4263271949794235E-3</v>
      </c>
      <c r="R153" s="224"/>
    </row>
    <row r="154" spans="1:18">
      <c r="A154" s="418"/>
      <c r="B154" s="418"/>
      <c r="C154" s="172" t="s">
        <v>111</v>
      </c>
      <c r="D154" s="309">
        <v>9224.4297970509251</v>
      </c>
      <c r="E154" s="309">
        <v>-1606.9862966569235</v>
      </c>
      <c r="F154" s="314">
        <v>-0.14836345337988158</v>
      </c>
      <c r="G154" s="323">
        <v>7.1180262491801427E-2</v>
      </c>
      <c r="H154" s="323">
        <v>-3.1116686791712075E-2</v>
      </c>
      <c r="I154" s="324">
        <v>4.8812927837683739</v>
      </c>
      <c r="J154" s="324">
        <v>8.0069945405968568E-2</v>
      </c>
      <c r="K154" s="314">
        <v>1.6676990029748071E-2</v>
      </c>
      <c r="L154" s="315">
        <v>45027.142602722648</v>
      </c>
      <c r="M154" s="315">
        <v>-6976.8997181935847</v>
      </c>
      <c r="N154" s="314">
        <v>-0.13416071918292874</v>
      </c>
      <c r="O154" s="309">
        <v>24392.915325522423</v>
      </c>
      <c r="P154" s="309">
        <v>-4603.9937804625915</v>
      </c>
      <c r="Q154" s="314">
        <v>-0.15877532890263532</v>
      </c>
      <c r="R154" s="224"/>
    </row>
    <row r="155" spans="1:18">
      <c r="A155" s="418"/>
      <c r="B155" s="418"/>
      <c r="C155" s="172" t="s">
        <v>81</v>
      </c>
      <c r="D155" s="309">
        <v>77427.765680941666</v>
      </c>
      <c r="E155" s="309">
        <v>8268.4941480950802</v>
      </c>
      <c r="F155" s="310">
        <v>0.11955727648415197</v>
      </c>
      <c r="G155" s="321">
        <v>0.59747093387659678</v>
      </c>
      <c r="H155" s="321">
        <v>-5.5701507406515471E-2</v>
      </c>
      <c r="I155" s="322">
        <v>6.0135701760861631</v>
      </c>
      <c r="J155" s="322">
        <v>-3.5320562253861709E-2</v>
      </c>
      <c r="K155" s="310">
        <v>-5.8391800714778005E-3</v>
      </c>
      <c r="L155" s="311">
        <v>465617.30249989853</v>
      </c>
      <c r="M155" s="311">
        <v>47280.425454519922</v>
      </c>
      <c r="N155" s="310">
        <v>0.1130199799464278</v>
      </c>
      <c r="O155" s="309">
        <v>225636.28239064064</v>
      </c>
      <c r="P155" s="309">
        <v>23000.621265580819</v>
      </c>
      <c r="Q155" s="310">
        <v>0.11350727279630025</v>
      </c>
      <c r="R155" s="224"/>
    </row>
    <row r="156" spans="1:18">
      <c r="A156" s="418"/>
      <c r="B156" s="418"/>
      <c r="C156" s="172" t="s">
        <v>112</v>
      </c>
      <c r="D156" s="309">
        <v>3970.4384342458816</v>
      </c>
      <c r="E156" s="309">
        <v>3794.8358301164212</v>
      </c>
      <c r="F156" s="314">
        <v>21.610361924466297</v>
      </c>
      <c r="G156" s="323">
        <v>3.0637866640549672E-2</v>
      </c>
      <c r="H156" s="323">
        <v>2.897939368251054E-2</v>
      </c>
      <c r="I156" s="324">
        <v>5.5867549505706791</v>
      </c>
      <c r="J156" s="324">
        <v>-0.15380012869534099</v>
      </c>
      <c r="K156" s="314">
        <v>-2.6791856636101761E-2</v>
      </c>
      <c r="L156" s="315">
        <v>22181.866578459274</v>
      </c>
      <c r="M156" s="315">
        <v>21173.810157391559</v>
      </c>
      <c r="N156" s="314">
        <v>21.00458834929562</v>
      </c>
      <c r="O156" s="309">
        <v>9578.2360404119081</v>
      </c>
      <c r="P156" s="309">
        <v>8985.5283136949129</v>
      </c>
      <c r="Q156" s="314">
        <v>15.160133584668625</v>
      </c>
      <c r="R156" s="224"/>
    </row>
    <row r="157" spans="1:18">
      <c r="A157" s="418"/>
      <c r="B157" s="418"/>
      <c r="C157" s="172" t="s">
        <v>83</v>
      </c>
      <c r="D157" s="309">
        <v>17818.360850645186</v>
      </c>
      <c r="E157" s="309">
        <v>8617.0268547216947</v>
      </c>
      <c r="F157" s="310">
        <v>0.93649756204256207</v>
      </c>
      <c r="G157" s="321">
        <v>0.1374952848498068</v>
      </c>
      <c r="H157" s="321">
        <v>5.0593591758314127E-2</v>
      </c>
      <c r="I157" s="322">
        <v>3.0926485870320675</v>
      </c>
      <c r="J157" s="322">
        <v>-0.52596481385514826</v>
      </c>
      <c r="K157" s="310">
        <v>-0.14534982204128014</v>
      </c>
      <c r="L157" s="311">
        <v>55105.928507975339</v>
      </c>
      <c r="M157" s="311">
        <v>21809.858004287482</v>
      </c>
      <c r="N157" s="310">
        <v>0.65502798601630285</v>
      </c>
      <c r="O157" s="309">
        <v>20006.691541075706</v>
      </c>
      <c r="P157" s="309">
        <v>4629.4587587118149</v>
      </c>
      <c r="Q157" s="310">
        <v>0.30105928837998269</v>
      </c>
      <c r="R157" s="224"/>
    </row>
    <row r="158" spans="1:18">
      <c r="A158" s="418"/>
      <c r="B158" s="418"/>
      <c r="C158" s="172" t="s">
        <v>113</v>
      </c>
      <c r="D158" s="309">
        <v>24658.537981975896</v>
      </c>
      <c r="E158" s="309">
        <v>3404.1927810399757</v>
      </c>
      <c r="F158" s="314">
        <v>0.16016455688741116</v>
      </c>
      <c r="G158" s="323">
        <v>0.19027747457975586</v>
      </c>
      <c r="H158" s="323">
        <v>-1.045848222071194E-2</v>
      </c>
      <c r="I158" s="324">
        <v>4.4857159623910841</v>
      </c>
      <c r="J158" s="324">
        <v>0.82840394744330137</v>
      </c>
      <c r="K158" s="314">
        <v>0.22650622754020863</v>
      </c>
      <c r="L158" s="315">
        <v>110611.1974349761</v>
      </c>
      <c r="M158" s="315">
        <v>32877.425361745409</v>
      </c>
      <c r="N158" s="314">
        <v>0.42294905399383625</v>
      </c>
      <c r="O158" s="309">
        <v>60592.63901424408</v>
      </c>
      <c r="P158" s="309">
        <v>9837.7285455987876</v>
      </c>
      <c r="Q158" s="314">
        <v>0.19382811347241388</v>
      </c>
      <c r="R158" s="224"/>
    </row>
    <row r="159" spans="1:18">
      <c r="A159" s="418" t="s">
        <v>101</v>
      </c>
      <c r="B159" s="418" t="s">
        <v>122</v>
      </c>
      <c r="C159" s="172" t="s">
        <v>72</v>
      </c>
      <c r="D159" s="309">
        <v>9528866.1348662097</v>
      </c>
      <c r="E159" s="309">
        <v>175740.04958495125</v>
      </c>
      <c r="F159" s="310">
        <v>1.8789445152622101E-2</v>
      </c>
      <c r="G159" s="321">
        <v>7.0113874421880373</v>
      </c>
      <c r="H159" s="321">
        <v>-0.54875534163326378</v>
      </c>
      <c r="I159" s="322">
        <v>2.740464174565735</v>
      </c>
      <c r="J159" s="322">
        <v>0.11702884036805594</v>
      </c>
      <c r="K159" s="310">
        <v>4.460900516301336E-2</v>
      </c>
      <c r="L159" s="311">
        <v>26113516.266833514</v>
      </c>
      <c r="M159" s="311">
        <v>1576194.8095006458</v>
      </c>
      <c r="N159" s="310">
        <v>6.4236628771458956E-2</v>
      </c>
      <c r="O159" s="309">
        <v>8832424.7340385914</v>
      </c>
      <c r="P159" s="309">
        <v>154040.41453820094</v>
      </c>
      <c r="Q159" s="310">
        <v>1.7749895472141175E-2</v>
      </c>
      <c r="R159" s="224"/>
    </row>
    <row r="160" spans="1:18">
      <c r="A160" s="418"/>
      <c r="B160" s="418"/>
      <c r="C160" s="172" t="s">
        <v>108</v>
      </c>
      <c r="D160" s="309">
        <v>25510685.386729542</v>
      </c>
      <c r="E160" s="309">
        <v>-2307496.1576860324</v>
      </c>
      <c r="F160" s="314">
        <v>-8.2949209099156804E-2</v>
      </c>
      <c r="G160" s="323">
        <v>18.770890117519393</v>
      </c>
      <c r="H160" s="323">
        <v>-3.7145786492282404</v>
      </c>
      <c r="I160" s="324">
        <v>2.4143736910464417</v>
      </c>
      <c r="J160" s="324">
        <v>0.15147021393704918</v>
      </c>
      <c r="K160" s="314">
        <v>6.6936223957079918E-2</v>
      </c>
      <c r="L160" s="315">
        <v>61592327.638282731</v>
      </c>
      <c r="M160" s="315">
        <v>-1357532.1054356098</v>
      </c>
      <c r="N160" s="314">
        <v>-2.1565291979400728E-2</v>
      </c>
      <c r="O160" s="309">
        <v>15270167.611363709</v>
      </c>
      <c r="P160" s="309">
        <v>293405.87594334781</v>
      </c>
      <c r="Q160" s="314">
        <v>1.9590742052698659E-2</v>
      </c>
      <c r="R160" s="224"/>
    </row>
    <row r="161" spans="1:18">
      <c r="A161" s="418"/>
      <c r="B161" s="418"/>
      <c r="C161" s="172" t="s">
        <v>74</v>
      </c>
      <c r="D161" s="309">
        <v>17488082.926505767</v>
      </c>
      <c r="E161" s="309">
        <v>1701588.1207327619</v>
      </c>
      <c r="F161" s="310">
        <v>0.10778758309985974</v>
      </c>
      <c r="G161" s="321">
        <v>12.867819033598705</v>
      </c>
      <c r="H161" s="321">
        <v>0.10757676812642103</v>
      </c>
      <c r="I161" s="322">
        <v>2.7347297922007705</v>
      </c>
      <c r="J161" s="322">
        <v>0.13702371439471817</v>
      </c>
      <c r="K161" s="310">
        <v>5.2747966971861744E-2</v>
      </c>
      <c r="L161" s="311">
        <v>47825181.387592956</v>
      </c>
      <c r="M161" s="311">
        <v>6816507.8833827451</v>
      </c>
      <c r="N161" s="310">
        <v>0.16622112594504962</v>
      </c>
      <c r="O161" s="309">
        <v>12955002.466120243</v>
      </c>
      <c r="P161" s="309">
        <v>1063935.7664842345</v>
      </c>
      <c r="Q161" s="310">
        <v>8.9473534490963888E-2</v>
      </c>
      <c r="R161" s="224"/>
    </row>
    <row r="162" spans="1:18">
      <c r="A162" s="418"/>
      <c r="B162" s="418"/>
      <c r="C162" s="172" t="s">
        <v>109</v>
      </c>
      <c r="D162" s="309">
        <v>2466774.1617072015</v>
      </c>
      <c r="E162" s="309">
        <v>-578983.06998114707</v>
      </c>
      <c r="F162" s="314">
        <v>-0.19009495043050445</v>
      </c>
      <c r="G162" s="323">
        <v>1.815064786860985</v>
      </c>
      <c r="H162" s="323">
        <v>-0.64682435549283412</v>
      </c>
      <c r="I162" s="324">
        <v>2.8566790249845826</v>
      </c>
      <c r="J162" s="324">
        <v>0.47417229038747966</v>
      </c>
      <c r="K162" s="314">
        <v>0.19902243443927356</v>
      </c>
      <c r="L162" s="315">
        <v>7046782.0071228892</v>
      </c>
      <c r="M162" s="315">
        <v>-209755.10932243057</v>
      </c>
      <c r="N162" s="314">
        <v>-2.8905675800523018E-2</v>
      </c>
      <c r="O162" s="309">
        <v>2422496.1191878915</v>
      </c>
      <c r="P162" s="309">
        <v>288383.56846410967</v>
      </c>
      <c r="Q162" s="314">
        <v>0.13513044022270743</v>
      </c>
      <c r="R162" s="224"/>
    </row>
    <row r="163" spans="1:18">
      <c r="A163" s="418"/>
      <c r="B163" s="418"/>
      <c r="C163" s="172" t="s">
        <v>76</v>
      </c>
      <c r="D163" s="309">
        <v>25349871.081592496</v>
      </c>
      <c r="E163" s="309">
        <v>3788568.1455956958</v>
      </c>
      <c r="F163" s="310">
        <v>0.17571146589989445</v>
      </c>
      <c r="G163" s="321">
        <v>18.652562146110874</v>
      </c>
      <c r="H163" s="321">
        <v>1.2245356964429028</v>
      </c>
      <c r="I163" s="322">
        <v>2.388634834469332</v>
      </c>
      <c r="J163" s="322">
        <v>7.2001866168069473E-2</v>
      </c>
      <c r="K163" s="310">
        <v>3.108039432800911E-2</v>
      </c>
      <c r="L163" s="311">
        <v>60551585.114798598</v>
      </c>
      <c r="M163" s="311">
        <v>10601959.893737607</v>
      </c>
      <c r="N163" s="310">
        <v>0.21225304187602487</v>
      </c>
      <c r="O163" s="309">
        <v>12616175.246287763</v>
      </c>
      <c r="P163" s="309">
        <v>1788290.960108744</v>
      </c>
      <c r="Q163" s="310">
        <v>0.16515608339030396</v>
      </c>
      <c r="R163" s="224"/>
    </row>
    <row r="164" spans="1:18">
      <c r="A164" s="418"/>
      <c r="B164" s="418"/>
      <c r="C164" s="172" t="s">
        <v>77</v>
      </c>
      <c r="D164" s="309">
        <v>3274040.745011833</v>
      </c>
      <c r="E164" s="309">
        <v>25776.084056206513</v>
      </c>
      <c r="F164" s="314">
        <v>7.9353398650168147E-3</v>
      </c>
      <c r="G164" s="323">
        <v>2.4090555833073668</v>
      </c>
      <c r="H164" s="323">
        <v>-0.21652055161832395</v>
      </c>
      <c r="I164" s="324">
        <v>2.6932013934792578</v>
      </c>
      <c r="J164" s="324">
        <v>6.882191454365838E-2</v>
      </c>
      <c r="K164" s="314">
        <v>2.6224071288490372E-2</v>
      </c>
      <c r="L164" s="315">
        <v>8817651.0967737362</v>
      </c>
      <c r="M164" s="315">
        <v>292971.97841008753</v>
      </c>
      <c r="N164" s="314">
        <v>3.43675080718258E-2</v>
      </c>
      <c r="O164" s="309">
        <v>4543450.2024085522</v>
      </c>
      <c r="P164" s="309">
        <v>33372.612819590606</v>
      </c>
      <c r="Q164" s="314">
        <v>7.3995651198169544E-3</v>
      </c>
      <c r="R164" s="224"/>
    </row>
    <row r="165" spans="1:18">
      <c r="A165" s="418"/>
      <c r="B165" s="418"/>
      <c r="C165" s="172" t="s">
        <v>110</v>
      </c>
      <c r="D165" s="309">
        <v>332463.62594251835</v>
      </c>
      <c r="E165" s="309">
        <v>114329.95371982493</v>
      </c>
      <c r="F165" s="310">
        <v>0.52412794666155482</v>
      </c>
      <c r="G165" s="321">
        <v>0.24462840162990734</v>
      </c>
      <c r="H165" s="321">
        <v>6.8310698551146187E-2</v>
      </c>
      <c r="I165" s="322">
        <v>3.7762912769195651</v>
      </c>
      <c r="J165" s="322">
        <v>0.22144043270645408</v>
      </c>
      <c r="K165" s="310">
        <v>6.2292468069914571E-2</v>
      </c>
      <c r="L165" s="311">
        <v>1255479.4905397813</v>
      </c>
      <c r="M165" s="311">
        <v>480046.82168763352</v>
      </c>
      <c r="N165" s="310">
        <v>0.61906963811343418</v>
      </c>
      <c r="O165" s="309">
        <v>636851.03049612045</v>
      </c>
      <c r="P165" s="309">
        <v>199880.93911373615</v>
      </c>
      <c r="Q165" s="310">
        <v>0.45742475985347042</v>
      </c>
      <c r="R165" s="224"/>
    </row>
    <row r="166" spans="1:18">
      <c r="A166" s="418"/>
      <c r="B166" s="418"/>
      <c r="C166" s="172" t="s">
        <v>79</v>
      </c>
      <c r="D166" s="309">
        <v>1670510.2826728791</v>
      </c>
      <c r="E166" s="309">
        <v>146198.85620870767</v>
      </c>
      <c r="F166" s="314">
        <v>9.5911408699358755E-2</v>
      </c>
      <c r="G166" s="323">
        <v>1.2291698353408618</v>
      </c>
      <c r="H166" s="323">
        <v>-2.9328783405522252E-3</v>
      </c>
      <c r="I166" s="324">
        <v>2.8859372235188889</v>
      </c>
      <c r="J166" s="324">
        <v>0.11693649197092881</v>
      </c>
      <c r="K166" s="314">
        <v>4.2230574603552944E-2</v>
      </c>
      <c r="L166" s="315">
        <v>4820987.807036723</v>
      </c>
      <c r="M166" s="315">
        <v>600168.35205051769</v>
      </c>
      <c r="N166" s="314">
        <v>0.14219237720332181</v>
      </c>
      <c r="O166" s="309">
        <v>2513319.5686779022</v>
      </c>
      <c r="P166" s="309">
        <v>317084.9743975671</v>
      </c>
      <c r="Q166" s="314">
        <v>0.1443766413767241</v>
      </c>
      <c r="R166" s="224"/>
    </row>
    <row r="167" spans="1:18">
      <c r="A167" s="418"/>
      <c r="B167" s="418"/>
      <c r="C167" s="172" t="s">
        <v>111</v>
      </c>
      <c r="D167" s="309">
        <v>802193.21280565974</v>
      </c>
      <c r="E167" s="309">
        <v>-40563.064120608964</v>
      </c>
      <c r="F167" s="310">
        <v>-4.8131429253249876E-2</v>
      </c>
      <c r="G167" s="321">
        <v>0.59025778501536785</v>
      </c>
      <c r="H167" s="321">
        <v>-9.0943101985466623E-2</v>
      </c>
      <c r="I167" s="322">
        <v>2.4416022117665546</v>
      </c>
      <c r="J167" s="322">
        <v>5.9977290276180817E-3</v>
      </c>
      <c r="K167" s="310">
        <v>2.4625217559434737E-3</v>
      </c>
      <c r="L167" s="311">
        <v>1958636.7226504171</v>
      </c>
      <c r="M167" s="311">
        <v>-93984.243287579389</v>
      </c>
      <c r="N167" s="310">
        <v>-4.5787432188987183E-2</v>
      </c>
      <c r="O167" s="309">
        <v>357017.20154833794</v>
      </c>
      <c r="P167" s="309">
        <v>-6049.6985250804573</v>
      </c>
      <c r="Q167" s="310">
        <v>-1.6662765247553835E-2</v>
      </c>
      <c r="R167" s="224"/>
    </row>
    <row r="168" spans="1:18">
      <c r="A168" s="418"/>
      <c r="B168" s="418"/>
      <c r="C168" s="172" t="s">
        <v>81</v>
      </c>
      <c r="D168" s="309">
        <v>360154.42151118151</v>
      </c>
      <c r="E168" s="309">
        <v>-26158.575984250521</v>
      </c>
      <c r="F168" s="314">
        <v>-6.7713424486992135E-2</v>
      </c>
      <c r="G168" s="323">
        <v>0.26500342774176772</v>
      </c>
      <c r="H168" s="323">
        <v>-4.7253821191025003E-2</v>
      </c>
      <c r="I168" s="324">
        <v>3.6034637710302202</v>
      </c>
      <c r="J168" s="324">
        <v>0.1246398805756832</v>
      </c>
      <c r="K168" s="314">
        <v>3.5828166213782667E-2</v>
      </c>
      <c r="L168" s="315">
        <v>1297803.4098918897</v>
      </c>
      <c r="M168" s="315">
        <v>-46111.474988322938</v>
      </c>
      <c r="N168" s="314">
        <v>-3.4311306100633744E-2</v>
      </c>
      <c r="O168" s="309">
        <v>864398.76345729828</v>
      </c>
      <c r="P168" s="309">
        <v>6220.771896344726</v>
      </c>
      <c r="Q168" s="314">
        <v>7.248813133776206E-3</v>
      </c>
      <c r="R168" s="224"/>
    </row>
    <row r="169" spans="1:18">
      <c r="A169" s="418"/>
      <c r="B169" s="418"/>
      <c r="C169" s="172" t="s">
        <v>112</v>
      </c>
      <c r="D169" s="309">
        <v>181290.76570131021</v>
      </c>
      <c r="E169" s="309">
        <v>10575.914455111779</v>
      </c>
      <c r="F169" s="310">
        <v>6.1950758108675612E-2</v>
      </c>
      <c r="G169" s="321">
        <v>0.13339465367992254</v>
      </c>
      <c r="H169" s="321">
        <v>-4.594360792051555E-3</v>
      </c>
      <c r="I169" s="322">
        <v>3.2290764489933377</v>
      </c>
      <c r="J169" s="322">
        <v>0.12984393038610076</v>
      </c>
      <c r="K169" s="310">
        <v>4.1895511100422785E-2</v>
      </c>
      <c r="L169" s="311">
        <v>585401.74194606999</v>
      </c>
      <c r="M169" s="311">
        <v>56316.723554654629</v>
      </c>
      <c r="N169" s="310">
        <v>0.1064417278831201</v>
      </c>
      <c r="O169" s="309">
        <v>357042.0908395052</v>
      </c>
      <c r="P169" s="309">
        <v>48149.548890879494</v>
      </c>
      <c r="Q169" s="310">
        <v>0.15587799105517935</v>
      </c>
      <c r="R169" s="224"/>
    </row>
    <row r="170" spans="1:18">
      <c r="A170" s="418"/>
      <c r="B170" s="418"/>
      <c r="C170" s="172" t="s">
        <v>83</v>
      </c>
      <c r="D170" s="309">
        <v>891489.331529135</v>
      </c>
      <c r="E170" s="309">
        <v>66193.972929094802</v>
      </c>
      <c r="F170" s="314">
        <v>8.0206403973215781E-2</v>
      </c>
      <c r="G170" s="323">
        <v>0.65596231655066117</v>
      </c>
      <c r="H170" s="323">
        <v>-1.1124889689399176E-2</v>
      </c>
      <c r="I170" s="324">
        <v>2.6127969250586154</v>
      </c>
      <c r="J170" s="324">
        <v>7.1375510311139312E-2</v>
      </c>
      <c r="K170" s="314">
        <v>2.808487797299505E-2</v>
      </c>
      <c r="L170" s="315">
        <v>2329280.5841418845</v>
      </c>
      <c r="M170" s="315">
        <v>231857.28630404454</v>
      </c>
      <c r="N170" s="314">
        <v>0.11054386901445125</v>
      </c>
      <c r="O170" s="309">
        <v>797390.65181231499</v>
      </c>
      <c r="P170" s="309">
        <v>44450.733219724149</v>
      </c>
      <c r="Q170" s="314">
        <v>5.9036228684504172E-2</v>
      </c>
      <c r="R170" s="224"/>
    </row>
    <row r="171" spans="1:18">
      <c r="A171" s="418"/>
      <c r="B171" s="418"/>
      <c r="C171" s="172" t="s">
        <v>113</v>
      </c>
      <c r="D171" s="309">
        <v>545022.27311663458</v>
      </c>
      <c r="E171" s="309">
        <v>173903.10065940418</v>
      </c>
      <c r="F171" s="310">
        <v>0.46859099061891135</v>
      </c>
      <c r="G171" s="321">
        <v>0.40103011915135944</v>
      </c>
      <c r="H171" s="321">
        <v>0.10105405681584434</v>
      </c>
      <c r="I171" s="322">
        <v>3.2722157815952349</v>
      </c>
      <c r="J171" s="322">
        <v>0.55381697749918768</v>
      </c>
      <c r="K171" s="310">
        <v>0.20372911313259248</v>
      </c>
      <c r="L171" s="311">
        <v>1783430.4834131598</v>
      </c>
      <c r="M171" s="311">
        <v>774580.56882831012</v>
      </c>
      <c r="N171" s="310">
        <v>0.76778573069221756</v>
      </c>
      <c r="O171" s="309">
        <v>1215369.7814939618</v>
      </c>
      <c r="P171" s="309">
        <v>251929.34795635054</v>
      </c>
      <c r="Q171" s="310">
        <v>0.26148928276894412</v>
      </c>
      <c r="R171" s="224"/>
    </row>
    <row r="172" spans="1:18">
      <c r="A172" s="418"/>
      <c r="B172" s="418" t="s">
        <v>123</v>
      </c>
      <c r="C172" s="172" t="s">
        <v>72</v>
      </c>
      <c r="D172" s="309">
        <v>142058375.52642643</v>
      </c>
      <c r="E172" s="309">
        <v>2423094.9271246195</v>
      </c>
      <c r="F172" s="314">
        <v>1.7353027950564631E-2</v>
      </c>
      <c r="G172" s="323">
        <v>7.1091829379790301</v>
      </c>
      <c r="H172" s="323">
        <v>-0.68091197995981734</v>
      </c>
      <c r="I172" s="324">
        <v>2.6855635258146258</v>
      </c>
      <c r="J172" s="324">
        <v>0.11073304646964299</v>
      </c>
      <c r="K172" s="314">
        <v>4.3005956065042636E-2</v>
      </c>
      <c r="L172" s="315">
        <v>381506791.85024792</v>
      </c>
      <c r="M172" s="315">
        <v>21969615.371276438</v>
      </c>
      <c r="N172" s="314">
        <v>6.1105267573244658E-2</v>
      </c>
      <c r="O172" s="309">
        <v>132700714.17144719</v>
      </c>
      <c r="P172" s="309">
        <v>-527214.62251029909</v>
      </c>
      <c r="Q172" s="314">
        <v>-3.9572380001918241E-3</v>
      </c>
      <c r="R172" s="224"/>
    </row>
    <row r="173" spans="1:18">
      <c r="A173" s="418"/>
      <c r="B173" s="418"/>
      <c r="C173" s="172" t="s">
        <v>108</v>
      </c>
      <c r="D173" s="309">
        <v>377275812.24983895</v>
      </c>
      <c r="E173" s="309">
        <v>-19436236.704794586</v>
      </c>
      <c r="F173" s="310">
        <v>-4.8993310780478055E-2</v>
      </c>
      <c r="G173" s="321">
        <v>18.880426848607687</v>
      </c>
      <c r="H173" s="321">
        <v>-3.2516912177060675</v>
      </c>
      <c r="I173" s="322">
        <v>2.3266048500439487</v>
      </c>
      <c r="J173" s="322">
        <v>0.13811897441250354</v>
      </c>
      <c r="K173" s="310">
        <v>6.3111659047217744E-2</v>
      </c>
      <c r="L173" s="311">
        <v>877771734.58474553</v>
      </c>
      <c r="M173" s="311">
        <v>9573018.754719615</v>
      </c>
      <c r="N173" s="310">
        <v>1.1026299141167815E-2</v>
      </c>
      <c r="O173" s="309">
        <v>221287792.44207305</v>
      </c>
      <c r="P173" s="309">
        <v>12058193.389483184</v>
      </c>
      <c r="Q173" s="310">
        <v>5.7631393665541347E-2</v>
      </c>
      <c r="R173" s="224"/>
    </row>
    <row r="174" spans="1:18">
      <c r="A174" s="418"/>
      <c r="B174" s="418"/>
      <c r="C174" s="172" t="s">
        <v>74</v>
      </c>
      <c r="D174" s="309">
        <v>259395084.64710948</v>
      </c>
      <c r="E174" s="309">
        <v>29916780.794214934</v>
      </c>
      <c r="F174" s="314">
        <v>0.13036866793905222</v>
      </c>
      <c r="G174" s="323">
        <v>12.981192436807856</v>
      </c>
      <c r="H174" s="323">
        <v>0.17885651604916752</v>
      </c>
      <c r="I174" s="324">
        <v>2.6579934579707056</v>
      </c>
      <c r="J174" s="324">
        <v>0.13037000956266143</v>
      </c>
      <c r="K174" s="314">
        <v>5.1578097855031167E-2</v>
      </c>
      <c r="L174" s="315">
        <v>689470438.02177441</v>
      </c>
      <c r="M174" s="315">
        <v>109435696.30229211</v>
      </c>
      <c r="N174" s="314">
        <v>0.18867093370627383</v>
      </c>
      <c r="O174" s="309">
        <v>192854209.24273312</v>
      </c>
      <c r="P174" s="309">
        <v>18622198.6402978</v>
      </c>
      <c r="Q174" s="314">
        <v>0.10688161478426692</v>
      </c>
      <c r="R174" s="224"/>
    </row>
    <row r="175" spans="1:18">
      <c r="A175" s="418"/>
      <c r="B175" s="418"/>
      <c r="C175" s="172" t="s">
        <v>109</v>
      </c>
      <c r="D175" s="309">
        <v>38024980.419512436</v>
      </c>
      <c r="E175" s="309">
        <v>-9930315.7818068936</v>
      </c>
      <c r="F175" s="310">
        <v>-0.20707443324130057</v>
      </c>
      <c r="G175" s="321">
        <v>1.9029257586089807</v>
      </c>
      <c r="H175" s="321">
        <v>-0.77244616475304184</v>
      </c>
      <c r="I175" s="322">
        <v>2.5620459885191402</v>
      </c>
      <c r="J175" s="322">
        <v>0.47948424069599316</v>
      </c>
      <c r="K175" s="310">
        <v>0.23023770661167037</v>
      </c>
      <c r="L175" s="311">
        <v>97421748.547330692</v>
      </c>
      <c r="M175" s="311">
        <v>-2448116.9270656109</v>
      </c>
      <c r="N175" s="310">
        <v>-2.4513069237018608E-2</v>
      </c>
      <c r="O175" s="309">
        <v>29459407.616655096</v>
      </c>
      <c r="P175" s="309">
        <v>3043423.4848446548</v>
      </c>
      <c r="Q175" s="310">
        <v>0.11521143674445686</v>
      </c>
      <c r="R175" s="224"/>
    </row>
    <row r="176" spans="1:18">
      <c r="A176" s="418"/>
      <c r="B176" s="418"/>
      <c r="C176" s="172" t="s">
        <v>76</v>
      </c>
      <c r="D176" s="309">
        <v>367610881.43912888</v>
      </c>
      <c r="E176" s="309">
        <v>73067845.435849369</v>
      </c>
      <c r="F176" s="314">
        <v>0.24807188255856716</v>
      </c>
      <c r="G176" s="323">
        <v>18.396754126308636</v>
      </c>
      <c r="H176" s="323">
        <v>1.9645301350969255</v>
      </c>
      <c r="I176" s="324">
        <v>2.3591488075593974</v>
      </c>
      <c r="J176" s="324">
        <v>9.9774001002691737E-2</v>
      </c>
      <c r="K176" s="314">
        <v>4.4160004224685336E-2</v>
      </c>
      <c r="L176" s="315">
        <v>867248772.59297991</v>
      </c>
      <c r="M176" s="315">
        <v>201765657.60044551</v>
      </c>
      <c r="N176" s="314">
        <v>0.30318674216506453</v>
      </c>
      <c r="O176" s="309">
        <v>182423168.40776521</v>
      </c>
      <c r="P176" s="309">
        <v>32008510.076086879</v>
      </c>
      <c r="Q176" s="314">
        <v>0.21280180024413001</v>
      </c>
      <c r="R176" s="224"/>
    </row>
    <row r="177" spans="1:18">
      <c r="A177" s="418"/>
      <c r="B177" s="418"/>
      <c r="C177" s="172" t="s">
        <v>77</v>
      </c>
      <c r="D177" s="309">
        <v>50002465.779945299</v>
      </c>
      <c r="E177" s="309">
        <v>3093761.5583083108</v>
      </c>
      <c r="F177" s="310">
        <v>6.5952824953141434E-2</v>
      </c>
      <c r="G177" s="321">
        <v>2.5023281820756833</v>
      </c>
      <c r="H177" s="321">
        <v>-0.11465555438194963</v>
      </c>
      <c r="I177" s="322">
        <v>2.7132258790821271</v>
      </c>
      <c r="J177" s="322">
        <v>0.22159948021477494</v>
      </c>
      <c r="K177" s="310">
        <v>8.893768356103067E-2</v>
      </c>
      <c r="L177" s="311">
        <v>135667984.17206606</v>
      </c>
      <c r="M177" s="311">
        <v>18789018.396774933</v>
      </c>
      <c r="N177" s="310">
        <v>0.16075619998981064</v>
      </c>
      <c r="O177" s="309">
        <v>70519291.513809517</v>
      </c>
      <c r="P177" s="309">
        <v>5726879.5218678936</v>
      </c>
      <c r="Q177" s="310">
        <v>8.8388120549982893E-2</v>
      </c>
      <c r="R177" s="224"/>
    </row>
    <row r="178" spans="1:18">
      <c r="A178" s="418"/>
      <c r="B178" s="418"/>
      <c r="C178" s="172" t="s">
        <v>110</v>
      </c>
      <c r="D178" s="309">
        <v>4276125.2337664356</v>
      </c>
      <c r="E178" s="309">
        <v>1307549.4436298236</v>
      </c>
      <c r="F178" s="314">
        <v>0.44046355426541123</v>
      </c>
      <c r="G178" s="323">
        <v>0.21399482036804521</v>
      </c>
      <c r="H178" s="323">
        <v>4.838132299827555E-2</v>
      </c>
      <c r="I178" s="324">
        <v>3.6957948869934922</v>
      </c>
      <c r="J178" s="324">
        <v>0.33580954315520639</v>
      </c>
      <c r="K178" s="314">
        <v>9.9943752365179578E-2</v>
      </c>
      <c r="L178" s="315">
        <v>15803681.775097845</v>
      </c>
      <c r="M178" s="315">
        <v>5829310.6281656697</v>
      </c>
      <c r="N178" s="314">
        <v>0.58442888702397999</v>
      </c>
      <c r="O178" s="309">
        <v>8387427.9542053342</v>
      </c>
      <c r="P178" s="309">
        <v>2343642.0447231531</v>
      </c>
      <c r="Q178" s="314">
        <v>0.38777714495911908</v>
      </c>
      <c r="R178" s="224"/>
    </row>
    <row r="179" spans="1:18">
      <c r="A179" s="418"/>
      <c r="B179" s="418"/>
      <c r="C179" s="172" t="s">
        <v>79</v>
      </c>
      <c r="D179" s="309">
        <v>23986702.440379735</v>
      </c>
      <c r="E179" s="309">
        <v>-1267839.959730681</v>
      </c>
      <c r="F179" s="310">
        <v>-5.0202452281421575E-2</v>
      </c>
      <c r="G179" s="321">
        <v>1.2003928321410762</v>
      </c>
      <c r="H179" s="321">
        <v>-0.20852962328423974</v>
      </c>
      <c r="I179" s="322">
        <v>2.8333973688460268</v>
      </c>
      <c r="J179" s="322">
        <v>0.18791465390949602</v>
      </c>
      <c r="K179" s="310">
        <v>7.1032274317469654E-2</v>
      </c>
      <c r="L179" s="311">
        <v>67963859.581864506</v>
      </c>
      <c r="M179" s="311">
        <v>1153404.1887406707</v>
      </c>
      <c r="N179" s="310">
        <v>1.7263827674184357E-2</v>
      </c>
      <c r="O179" s="309">
        <v>35612926.753333643</v>
      </c>
      <c r="P179" s="309">
        <v>930147.35023699701</v>
      </c>
      <c r="Q179" s="310">
        <v>2.6818708484301835E-2</v>
      </c>
      <c r="R179" s="224"/>
    </row>
    <row r="180" spans="1:18">
      <c r="A180" s="418"/>
      <c r="B180" s="418"/>
      <c r="C180" s="172" t="s">
        <v>111</v>
      </c>
      <c r="D180" s="309">
        <v>11576466.351602202</v>
      </c>
      <c r="E180" s="309">
        <v>-1732786.9789516088</v>
      </c>
      <c r="F180" s="314">
        <v>-0.13019415409079946</v>
      </c>
      <c r="G180" s="323">
        <v>0.57933378981648986</v>
      </c>
      <c r="H180" s="323">
        <v>-0.16317445227620597</v>
      </c>
      <c r="I180" s="324">
        <v>2.4489504784467293</v>
      </c>
      <c r="J180" s="324">
        <v>7.1264901477809506E-2</v>
      </c>
      <c r="K180" s="314">
        <v>2.9972382458011208E-2</v>
      </c>
      <c r="L180" s="315">
        <v>28350192.810478676</v>
      </c>
      <c r="M180" s="315">
        <v>-3295026.8738046773</v>
      </c>
      <c r="N180" s="314">
        <v>-0.10412400061299487</v>
      </c>
      <c r="O180" s="309">
        <v>5649720.0369064771</v>
      </c>
      <c r="P180" s="309">
        <v>-155779.49678104091</v>
      </c>
      <c r="Q180" s="314">
        <v>-2.6833090912694191E-2</v>
      </c>
      <c r="R180" s="224"/>
    </row>
    <row r="181" spans="1:18">
      <c r="A181" s="418"/>
      <c r="B181" s="418"/>
      <c r="C181" s="172" t="s">
        <v>81</v>
      </c>
      <c r="D181" s="309">
        <v>5383539.0480150701</v>
      </c>
      <c r="E181" s="309">
        <v>233860.81077467185</v>
      </c>
      <c r="F181" s="310">
        <v>4.5412703474070414E-2</v>
      </c>
      <c r="G181" s="321">
        <v>0.26941434325336872</v>
      </c>
      <c r="H181" s="321">
        <v>-1.7880401260843226E-2</v>
      </c>
      <c r="I181" s="322">
        <v>3.5426841893970216</v>
      </c>
      <c r="J181" s="322">
        <v>4.1128018482428086E-2</v>
      </c>
      <c r="K181" s="310">
        <v>1.1745640073991901E-2</v>
      </c>
      <c r="L181" s="311">
        <v>19072178.668404482</v>
      </c>
      <c r="M181" s="311">
        <v>1040291.0585707799</v>
      </c>
      <c r="N181" s="310">
        <v>5.7691744817855696E-2</v>
      </c>
      <c r="O181" s="309">
        <v>12543222.168116061</v>
      </c>
      <c r="P181" s="309">
        <v>653513.13380145468</v>
      </c>
      <c r="Q181" s="310">
        <v>5.4964602743041567E-2</v>
      </c>
      <c r="R181" s="224"/>
    </row>
    <row r="182" spans="1:18">
      <c r="A182" s="418"/>
      <c r="B182" s="418"/>
      <c r="C182" s="172" t="s">
        <v>112</v>
      </c>
      <c r="D182" s="309">
        <v>2489659.2203047248</v>
      </c>
      <c r="E182" s="309">
        <v>153848.1749175638</v>
      </c>
      <c r="F182" s="314">
        <v>6.5864991614535087E-2</v>
      </c>
      <c r="G182" s="323">
        <v>0.12459274424885974</v>
      </c>
      <c r="H182" s="323">
        <v>-5.7195212175723265E-3</v>
      </c>
      <c r="I182" s="324">
        <v>3.1155894349310449</v>
      </c>
      <c r="J182" s="324">
        <v>0.17355403114257095</v>
      </c>
      <c r="K182" s="314">
        <v>5.8991142975058884E-2</v>
      </c>
      <c r="L182" s="315">
        <v>7756755.9633600637</v>
      </c>
      <c r="M182" s="315">
        <v>884717.17127086967</v>
      </c>
      <c r="N182" s="314">
        <v>0.12874158572697805</v>
      </c>
      <c r="O182" s="309">
        <v>4661556.3091259692</v>
      </c>
      <c r="P182" s="309">
        <v>797145.57190925069</v>
      </c>
      <c r="Q182" s="314">
        <v>0.20627868674316496</v>
      </c>
      <c r="R182" s="224"/>
    </row>
    <row r="183" spans="1:18">
      <c r="A183" s="418"/>
      <c r="B183" s="418"/>
      <c r="C183" s="172" t="s">
        <v>83</v>
      </c>
      <c r="D183" s="309">
        <v>13042201.248929309</v>
      </c>
      <c r="E183" s="309">
        <v>-1318774.4670425486</v>
      </c>
      <c r="F183" s="310">
        <v>-9.1830422467454362E-2</v>
      </c>
      <c r="G183" s="321">
        <v>0.65268516727004877</v>
      </c>
      <c r="H183" s="321">
        <v>-0.14849748128041307</v>
      </c>
      <c r="I183" s="322">
        <v>2.6068545255905313</v>
      </c>
      <c r="J183" s="322">
        <v>0.2816620297890009</v>
      </c>
      <c r="K183" s="310">
        <v>0.12113492981659893</v>
      </c>
      <c r="L183" s="311">
        <v>33999121.349433847</v>
      </c>
      <c r="M183" s="311">
        <v>607088.38226807117</v>
      </c>
      <c r="N183" s="310">
        <v>1.8180635568520738E-2</v>
      </c>
      <c r="O183" s="309">
        <v>11902748.635430098</v>
      </c>
      <c r="P183" s="309">
        <v>-1048543.0869860798</v>
      </c>
      <c r="Q183" s="310">
        <v>-8.0960502586105348E-2</v>
      </c>
      <c r="R183" s="224"/>
    </row>
    <row r="184" spans="1:18">
      <c r="A184" s="418"/>
      <c r="B184" s="418"/>
      <c r="C184" s="172" t="s">
        <v>113</v>
      </c>
      <c r="D184" s="309">
        <v>6606530.2464477345</v>
      </c>
      <c r="E184" s="309">
        <v>1577977.308632507</v>
      </c>
      <c r="F184" s="314">
        <v>0.31380345959290945</v>
      </c>
      <c r="G184" s="323">
        <v>0.33061783181204674</v>
      </c>
      <c r="H184" s="323">
        <v>5.0080531229168612E-2</v>
      </c>
      <c r="I184" s="324">
        <v>2.9982222977035193</v>
      </c>
      <c r="J184" s="324">
        <v>0.64632209386777895</v>
      </c>
      <c r="K184" s="314">
        <v>0.27480846883455556</v>
      </c>
      <c r="L184" s="315">
        <v>19807846.295352325</v>
      </c>
      <c r="M184" s="315">
        <v>7981191.6159058791</v>
      </c>
      <c r="N184" s="314">
        <v>0.67484777667317875</v>
      </c>
      <c r="O184" s="309">
        <v>15451352.86443685</v>
      </c>
      <c r="P184" s="309">
        <v>2785366.1104574949</v>
      </c>
      <c r="Q184" s="314">
        <v>0.21990912864190373</v>
      </c>
      <c r="R184" s="224"/>
    </row>
    <row r="185" spans="1:18">
      <c r="A185" s="418"/>
      <c r="B185" s="418" t="s">
        <v>124</v>
      </c>
      <c r="C185" s="172" t="s">
        <v>72</v>
      </c>
      <c r="D185" s="309">
        <v>142058375.52642632</v>
      </c>
      <c r="E185" s="309">
        <v>2423094.9271244109</v>
      </c>
      <c r="F185" s="310">
        <v>1.7353027950563125E-2</v>
      </c>
      <c r="G185" s="321">
        <v>7.1091829379790221</v>
      </c>
      <c r="H185" s="321">
        <v>-0.68091197995983244</v>
      </c>
      <c r="I185" s="322">
        <v>2.6855635258146262</v>
      </c>
      <c r="J185" s="322">
        <v>0.11073304646964255</v>
      </c>
      <c r="K185" s="310">
        <v>4.3005956065042449E-2</v>
      </c>
      <c r="L185" s="311">
        <v>381506791.85024768</v>
      </c>
      <c r="M185" s="311">
        <v>21969615.371275842</v>
      </c>
      <c r="N185" s="310">
        <v>6.1105267573242937E-2</v>
      </c>
      <c r="O185" s="309">
        <v>132700714.17144719</v>
      </c>
      <c r="P185" s="309">
        <v>-527214.62251035869</v>
      </c>
      <c r="Q185" s="310">
        <v>-3.9572380001922699E-3</v>
      </c>
      <c r="R185" s="224"/>
    </row>
    <row r="186" spans="1:18">
      <c r="A186" s="418"/>
      <c r="B186" s="418"/>
      <c r="C186" s="172" t="s">
        <v>108</v>
      </c>
      <c r="D186" s="309">
        <v>377275812.24983913</v>
      </c>
      <c r="E186" s="309">
        <v>-19436236.704794586</v>
      </c>
      <c r="F186" s="314">
        <v>-4.8993310780478035E-2</v>
      </c>
      <c r="G186" s="323">
        <v>18.880426848607691</v>
      </c>
      <c r="H186" s="323">
        <v>-3.2516912177060782</v>
      </c>
      <c r="I186" s="324">
        <v>2.32660485004395</v>
      </c>
      <c r="J186" s="324">
        <v>0.13811897441250842</v>
      </c>
      <c r="K186" s="314">
        <v>6.3111659047220076E-2</v>
      </c>
      <c r="L186" s="315">
        <v>877771734.58474636</v>
      </c>
      <c r="M186" s="315">
        <v>9573018.7547215223</v>
      </c>
      <c r="N186" s="314">
        <v>1.1026299141170025E-2</v>
      </c>
      <c r="O186" s="309">
        <v>221287792.44207299</v>
      </c>
      <c r="P186" s="309">
        <v>12058193.389483124</v>
      </c>
      <c r="Q186" s="314">
        <v>5.7631393665541063E-2</v>
      </c>
      <c r="R186" s="224"/>
    </row>
    <row r="187" spans="1:18">
      <c r="A187" s="418"/>
      <c r="B187" s="418"/>
      <c r="C187" s="172" t="s">
        <v>74</v>
      </c>
      <c r="D187" s="309">
        <v>259395084.6471093</v>
      </c>
      <c r="E187" s="309">
        <v>29916780.794214815</v>
      </c>
      <c r="F187" s="310">
        <v>0.13036866793905172</v>
      </c>
      <c r="G187" s="321">
        <v>12.981192436807843</v>
      </c>
      <c r="H187" s="321">
        <v>0.17885651604915509</v>
      </c>
      <c r="I187" s="322">
        <v>2.6579934579707101</v>
      </c>
      <c r="J187" s="322">
        <v>0.13037000956266409</v>
      </c>
      <c r="K187" s="310">
        <v>5.1578097855032187E-2</v>
      </c>
      <c r="L187" s="311">
        <v>689470438.02177513</v>
      </c>
      <c r="M187" s="311">
        <v>109435696.30229259</v>
      </c>
      <c r="N187" s="310">
        <v>0.18867093370627458</v>
      </c>
      <c r="O187" s="309">
        <v>192854209.24273348</v>
      </c>
      <c r="P187" s="309">
        <v>18622198.640298277</v>
      </c>
      <c r="Q187" s="310">
        <v>0.10688161478426972</v>
      </c>
      <c r="R187" s="224"/>
    </row>
    <row r="188" spans="1:18">
      <c r="A188" s="418"/>
      <c r="B188" s="418"/>
      <c r="C188" s="172" t="s">
        <v>109</v>
      </c>
      <c r="D188" s="309">
        <v>38024980.419512428</v>
      </c>
      <c r="E188" s="309">
        <v>-9930315.7818068564</v>
      </c>
      <c r="F188" s="314">
        <v>-0.20707443324129998</v>
      </c>
      <c r="G188" s="323">
        <v>1.9029257586089801</v>
      </c>
      <c r="H188" s="323">
        <v>-0.77244616475304073</v>
      </c>
      <c r="I188" s="324">
        <v>2.5620459885191322</v>
      </c>
      <c r="J188" s="324">
        <v>0.47948424069598206</v>
      </c>
      <c r="K188" s="314">
        <v>0.23023770661166468</v>
      </c>
      <c r="L188" s="315">
        <v>97421748.547330365</v>
      </c>
      <c r="M188" s="315">
        <v>-2448116.9270659983</v>
      </c>
      <c r="N188" s="314">
        <v>-2.4513069237022473E-2</v>
      </c>
      <c r="O188" s="309">
        <v>29459407.616655171</v>
      </c>
      <c r="P188" s="309">
        <v>3043423.4848447442</v>
      </c>
      <c r="Q188" s="314">
        <v>0.11521143674446031</v>
      </c>
      <c r="R188" s="224"/>
    </row>
    <row r="189" spans="1:18">
      <c r="A189" s="418"/>
      <c r="B189" s="418"/>
      <c r="C189" s="172" t="s">
        <v>76</v>
      </c>
      <c r="D189" s="309">
        <v>367610881.43912941</v>
      </c>
      <c r="E189" s="309">
        <v>73067845.435849965</v>
      </c>
      <c r="F189" s="310">
        <v>0.24807188255856921</v>
      </c>
      <c r="G189" s="321">
        <v>18.396754126308657</v>
      </c>
      <c r="H189" s="321">
        <v>1.9645301350969433</v>
      </c>
      <c r="I189" s="322">
        <v>2.359148807559392</v>
      </c>
      <c r="J189" s="322">
        <v>9.9774001002686852E-2</v>
      </c>
      <c r="K189" s="310">
        <v>4.4160004224683184E-2</v>
      </c>
      <c r="L189" s="311">
        <v>867248772.59297919</v>
      </c>
      <c r="M189" s="311">
        <v>201765657.60044503</v>
      </c>
      <c r="N189" s="310">
        <v>0.30318674216506392</v>
      </c>
      <c r="O189" s="309">
        <v>182423168.40776533</v>
      </c>
      <c r="P189" s="309">
        <v>32008510.076086938</v>
      </c>
      <c r="Q189" s="310">
        <v>0.21280180024413034</v>
      </c>
      <c r="R189" s="224"/>
    </row>
    <row r="190" spans="1:18">
      <c r="A190" s="418"/>
      <c r="B190" s="418"/>
      <c r="C190" s="172" t="s">
        <v>77</v>
      </c>
      <c r="D190" s="309">
        <v>50002465.779945284</v>
      </c>
      <c r="E190" s="309">
        <v>3093761.5583082959</v>
      </c>
      <c r="F190" s="314">
        <v>6.5952824953141115E-2</v>
      </c>
      <c r="G190" s="323">
        <v>2.5023281820756824</v>
      </c>
      <c r="H190" s="323">
        <v>-0.11465555438195096</v>
      </c>
      <c r="I190" s="324">
        <v>2.713225879082128</v>
      </c>
      <c r="J190" s="324">
        <v>0.22159948021477538</v>
      </c>
      <c r="K190" s="314">
        <v>8.8937683561030823E-2</v>
      </c>
      <c r="L190" s="315">
        <v>135667984.17206606</v>
      </c>
      <c r="M190" s="315">
        <v>18789018.396774918</v>
      </c>
      <c r="N190" s="314">
        <v>0.16075619998981047</v>
      </c>
      <c r="O190" s="309">
        <v>70519291.513809517</v>
      </c>
      <c r="P190" s="309">
        <v>5726879.521867834</v>
      </c>
      <c r="Q190" s="314">
        <v>8.8388120549981894E-2</v>
      </c>
      <c r="R190" s="224"/>
    </row>
    <row r="191" spans="1:18">
      <c r="A191" s="418"/>
      <c r="B191" s="418"/>
      <c r="C191" s="172" t="s">
        <v>110</v>
      </c>
      <c r="D191" s="309">
        <v>4276125.2337664226</v>
      </c>
      <c r="E191" s="309">
        <v>1307549.4436298162</v>
      </c>
      <c r="F191" s="310">
        <v>0.44046355426540956</v>
      </c>
      <c r="G191" s="321">
        <v>0.21399482036804451</v>
      </c>
      <c r="H191" s="321">
        <v>4.8381322998275106E-2</v>
      </c>
      <c r="I191" s="322">
        <v>3.695794886993502</v>
      </c>
      <c r="J191" s="322">
        <v>0.33580954315520728</v>
      </c>
      <c r="K191" s="310">
        <v>9.9943752365179578E-2</v>
      </c>
      <c r="L191" s="311">
        <v>15803681.775097838</v>
      </c>
      <c r="M191" s="311">
        <v>5829310.6281656548</v>
      </c>
      <c r="N191" s="310">
        <v>0.58442888702397799</v>
      </c>
      <c r="O191" s="309">
        <v>8387427.9542053342</v>
      </c>
      <c r="P191" s="309">
        <v>2343642.0447231531</v>
      </c>
      <c r="Q191" s="310">
        <v>0.38777714495911908</v>
      </c>
      <c r="R191" s="224"/>
    </row>
    <row r="192" spans="1:18">
      <c r="A192" s="418"/>
      <c r="B192" s="418"/>
      <c r="C192" s="172" t="s">
        <v>79</v>
      </c>
      <c r="D192" s="309">
        <v>23986702.44037972</v>
      </c>
      <c r="E192" s="309">
        <v>-1267839.9597307257</v>
      </c>
      <c r="F192" s="314">
        <v>-5.0202452281423282E-2</v>
      </c>
      <c r="G192" s="323">
        <v>1.2003928321410751</v>
      </c>
      <c r="H192" s="323">
        <v>-0.20852962328424285</v>
      </c>
      <c r="I192" s="324">
        <v>2.8333973688460294</v>
      </c>
      <c r="J192" s="324">
        <v>0.18791465390950046</v>
      </c>
      <c r="K192" s="314">
        <v>7.1032274317471375E-2</v>
      </c>
      <c r="L192" s="315">
        <v>67963859.581864536</v>
      </c>
      <c r="M192" s="315">
        <v>1153404.1887406707</v>
      </c>
      <c r="N192" s="314">
        <v>1.7263827674184346E-2</v>
      </c>
      <c r="O192" s="309">
        <v>35612926.753333554</v>
      </c>
      <c r="P192" s="309">
        <v>930147.3502369374</v>
      </c>
      <c r="Q192" s="314">
        <v>2.6818708484300142E-2</v>
      </c>
      <c r="R192" s="224"/>
    </row>
    <row r="193" spans="1:18">
      <c r="A193" s="418"/>
      <c r="B193" s="418"/>
      <c r="C193" s="172" t="s">
        <v>111</v>
      </c>
      <c r="D193" s="309">
        <v>11576466.35160221</v>
      </c>
      <c r="E193" s="309">
        <v>-1732786.9789515939</v>
      </c>
      <c r="F193" s="310">
        <v>-0.1301941540907984</v>
      </c>
      <c r="G193" s="321">
        <v>0.57933378981649009</v>
      </c>
      <c r="H193" s="321">
        <v>-0.16317445227620564</v>
      </c>
      <c r="I193" s="322">
        <v>2.4489504784467315</v>
      </c>
      <c r="J193" s="322">
        <v>7.1264901477814835E-2</v>
      </c>
      <c r="K193" s="310">
        <v>2.9972382458013487E-2</v>
      </c>
      <c r="L193" s="311">
        <v>28350192.810478721</v>
      </c>
      <c r="M193" s="311">
        <v>-3295026.873804573</v>
      </c>
      <c r="N193" s="310">
        <v>-0.10412400061299178</v>
      </c>
      <c r="O193" s="309">
        <v>5649720.0369064808</v>
      </c>
      <c r="P193" s="309">
        <v>-155779.49678103719</v>
      </c>
      <c r="Q193" s="310">
        <v>-2.6833090912693553E-2</v>
      </c>
      <c r="R193" s="224"/>
    </row>
    <row r="194" spans="1:18">
      <c r="A194" s="418"/>
      <c r="B194" s="418"/>
      <c r="C194" s="172" t="s">
        <v>81</v>
      </c>
      <c r="D194" s="309">
        <v>5383539.048015085</v>
      </c>
      <c r="E194" s="309">
        <v>233860.81077468675</v>
      </c>
      <c r="F194" s="314">
        <v>4.5412703474073307E-2</v>
      </c>
      <c r="G194" s="323">
        <v>0.26941434325336944</v>
      </c>
      <c r="H194" s="323">
        <v>-1.788040126084256E-2</v>
      </c>
      <c r="I194" s="324">
        <v>3.5426841893970256</v>
      </c>
      <c r="J194" s="324">
        <v>4.1128018482429418E-2</v>
      </c>
      <c r="K194" s="314">
        <v>1.1745640073992274E-2</v>
      </c>
      <c r="L194" s="315">
        <v>19072178.668404557</v>
      </c>
      <c r="M194" s="315">
        <v>1040291.0585708395</v>
      </c>
      <c r="N194" s="314">
        <v>5.7691744817858957E-2</v>
      </c>
      <c r="O194" s="309">
        <v>12543222.168116016</v>
      </c>
      <c r="P194" s="309">
        <v>653513.13380140997</v>
      </c>
      <c r="Q194" s="314">
        <v>5.4964602743037806E-2</v>
      </c>
      <c r="R194" s="224"/>
    </row>
    <row r="195" spans="1:18">
      <c r="A195" s="418"/>
      <c r="B195" s="418"/>
      <c r="C195" s="172" t="s">
        <v>112</v>
      </c>
      <c r="D195" s="309">
        <v>2489659.220304721</v>
      </c>
      <c r="E195" s="309">
        <v>153848.17491755635</v>
      </c>
      <c r="F195" s="310">
        <v>6.5864991614531798E-2</v>
      </c>
      <c r="G195" s="321">
        <v>0.12459274424885952</v>
      </c>
      <c r="H195" s="321">
        <v>-5.7195212175727705E-3</v>
      </c>
      <c r="I195" s="322">
        <v>3.1155894349310467</v>
      </c>
      <c r="J195" s="322">
        <v>0.17355403114257539</v>
      </c>
      <c r="K195" s="310">
        <v>5.8991142975060445E-2</v>
      </c>
      <c r="L195" s="311">
        <v>7756755.9633600563</v>
      </c>
      <c r="M195" s="311">
        <v>884717.1712708585</v>
      </c>
      <c r="N195" s="310">
        <v>0.12874158572697636</v>
      </c>
      <c r="O195" s="309">
        <v>4661556.3091259766</v>
      </c>
      <c r="P195" s="309">
        <v>797145.57190925814</v>
      </c>
      <c r="Q195" s="310">
        <v>0.20627868674316691</v>
      </c>
      <c r="R195" s="224"/>
    </row>
    <row r="196" spans="1:18">
      <c r="A196" s="418"/>
      <c r="B196" s="418"/>
      <c r="C196" s="172" t="s">
        <v>83</v>
      </c>
      <c r="D196" s="309">
        <v>13042201.248929331</v>
      </c>
      <c r="E196" s="309">
        <v>-1318774.4670425337</v>
      </c>
      <c r="F196" s="314">
        <v>-9.1830422467453279E-2</v>
      </c>
      <c r="G196" s="323">
        <v>0.65268516727004977</v>
      </c>
      <c r="H196" s="323">
        <v>-0.14849748128041285</v>
      </c>
      <c r="I196" s="324">
        <v>2.6068545255905256</v>
      </c>
      <c r="J196" s="324">
        <v>0.28166202978899424</v>
      </c>
      <c r="K196" s="314">
        <v>0.12113492981659603</v>
      </c>
      <c r="L196" s="315">
        <v>33999121.349433832</v>
      </c>
      <c r="M196" s="315">
        <v>607088.38226802647</v>
      </c>
      <c r="N196" s="314">
        <v>1.8180635568519381E-2</v>
      </c>
      <c r="O196" s="309">
        <v>11902748.63543009</v>
      </c>
      <c r="P196" s="309">
        <v>-1048543.0869860798</v>
      </c>
      <c r="Q196" s="314">
        <v>-8.0960502586105404E-2</v>
      </c>
      <c r="R196" s="224"/>
    </row>
    <row r="197" spans="1:18">
      <c r="A197" s="418"/>
      <c r="B197" s="418"/>
      <c r="C197" s="172" t="s">
        <v>113</v>
      </c>
      <c r="D197" s="309">
        <v>6606530.2464477457</v>
      </c>
      <c r="E197" s="309">
        <v>1577977.3086325107</v>
      </c>
      <c r="F197" s="310">
        <v>0.31380345959290973</v>
      </c>
      <c r="G197" s="321">
        <v>0.33061783181204724</v>
      </c>
      <c r="H197" s="321">
        <v>5.0080531229168612E-2</v>
      </c>
      <c r="I197" s="322">
        <v>2.9982222977035122</v>
      </c>
      <c r="J197" s="322">
        <v>0.64632209386777495</v>
      </c>
      <c r="K197" s="310">
        <v>0.27480846883455423</v>
      </c>
      <c r="L197" s="311">
        <v>19807846.29535231</v>
      </c>
      <c r="M197" s="311">
        <v>7981191.6159058642</v>
      </c>
      <c r="N197" s="310">
        <v>0.67484777667317741</v>
      </c>
      <c r="O197" s="309">
        <v>15451352.864436843</v>
      </c>
      <c r="P197" s="309">
        <v>2785366.11045748</v>
      </c>
      <c r="Q197" s="310">
        <v>0.21990912864190243</v>
      </c>
      <c r="R197" s="224"/>
    </row>
    <row r="198" spans="1:18"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24"/>
    </row>
    <row r="199" spans="1:18"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24"/>
    </row>
    <row r="200" spans="1:18">
      <c r="R200" s="224"/>
    </row>
    <row r="201" spans="1:18">
      <c r="R201" s="224"/>
    </row>
    <row r="202" spans="1:18">
      <c r="R202" s="224"/>
    </row>
    <row r="203" spans="1:18">
      <c r="R203" s="224"/>
    </row>
    <row r="204" spans="1:18">
      <c r="R204" s="224"/>
    </row>
    <row r="205" spans="1:18">
      <c r="R205" s="224"/>
    </row>
    <row r="206" spans="1:18">
      <c r="R206" s="224"/>
    </row>
    <row r="207" spans="1:18">
      <c r="R207" s="224"/>
    </row>
    <row r="208" spans="1:18">
      <c r="R208" s="224"/>
    </row>
    <row r="209" spans="18:18">
      <c r="R209" s="224"/>
    </row>
    <row r="210" spans="18:18">
      <c r="R210" s="224"/>
    </row>
    <row r="211" spans="18:18">
      <c r="R211" s="224"/>
    </row>
    <row r="212" spans="18:18">
      <c r="R212" s="224"/>
    </row>
    <row r="213" spans="18:18">
      <c r="R213" s="224"/>
    </row>
    <row r="214" spans="18:18">
      <c r="R214" s="224"/>
    </row>
    <row r="215" spans="18:18">
      <c r="R215" s="224"/>
    </row>
    <row r="216" spans="18:18">
      <c r="R216" s="224"/>
    </row>
    <row r="217" spans="18:18">
      <c r="R217" s="224"/>
    </row>
    <row r="218" spans="18:18">
      <c r="R218" s="224"/>
    </row>
    <row r="219" spans="18:18">
      <c r="R219" s="224"/>
    </row>
    <row r="220" spans="18:18">
      <c r="R220" s="224"/>
    </row>
    <row r="221" spans="18:18">
      <c r="R221" s="224"/>
    </row>
    <row r="222" spans="18:18">
      <c r="R222" s="224"/>
    </row>
    <row r="223" spans="18:18">
      <c r="R223" s="224"/>
    </row>
    <row r="224" spans="18:18">
      <c r="R224" s="224"/>
    </row>
    <row r="225" spans="18:18">
      <c r="R225" s="224"/>
    </row>
    <row r="226" spans="18:18">
      <c r="R226" s="224"/>
    </row>
    <row r="227" spans="18:18">
      <c r="R227" s="224"/>
    </row>
    <row r="228" spans="18:18">
      <c r="R228" s="224"/>
    </row>
    <row r="229" spans="18:18">
      <c r="R229" s="224"/>
    </row>
    <row r="230" spans="18:18">
      <c r="R230" s="224"/>
    </row>
    <row r="231" spans="18:18">
      <c r="R231" s="224"/>
    </row>
    <row r="232" spans="18:18">
      <c r="R232" s="224"/>
    </row>
    <row r="233" spans="18:18">
      <c r="R233" s="224"/>
    </row>
    <row r="234" spans="18:18">
      <c r="R234" s="224"/>
    </row>
    <row r="235" spans="18:18">
      <c r="R235" s="224"/>
    </row>
    <row r="236" spans="18:18">
      <c r="R236" s="235"/>
    </row>
    <row r="237" spans="18:18">
      <c r="R237" s="224"/>
    </row>
  </sheetData>
  <mergeCells count="28">
    <mergeCell ref="A159:A197"/>
    <mergeCell ref="B159:B171"/>
    <mergeCell ref="B172:B184"/>
    <mergeCell ref="B185:B197"/>
    <mergeCell ref="A120:A158"/>
    <mergeCell ref="B120:B132"/>
    <mergeCell ref="B133:B145"/>
    <mergeCell ref="B146:B158"/>
    <mergeCell ref="A42:A80"/>
    <mergeCell ref="B42:B54"/>
    <mergeCell ref="B55:B67"/>
    <mergeCell ref="B68:B80"/>
    <mergeCell ref="A81:A119"/>
    <mergeCell ref="B81:B93"/>
    <mergeCell ref="B94:B106"/>
    <mergeCell ref="B107:B119"/>
    <mergeCell ref="L1:N1"/>
    <mergeCell ref="O1:Q1"/>
    <mergeCell ref="A3:A41"/>
    <mergeCell ref="B3:B15"/>
    <mergeCell ref="B16:B28"/>
    <mergeCell ref="B29:B4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66"/>
  </sheetPr>
  <dimension ref="A1:R74"/>
  <sheetViews>
    <sheetView zoomScale="90" zoomScaleNormal="90" workbookViewId="0">
      <selection activeCell="D3" sqref="D3:Q62"/>
    </sheetView>
  </sheetViews>
  <sheetFormatPr defaultColWidth="9.21875" defaultRowHeight="14.4"/>
  <cols>
    <col min="1" max="1" width="31.21875" bestFit="1" customWidth="1"/>
    <col min="2" max="2" width="12.77734375" customWidth="1"/>
    <col min="3" max="3" width="20.21875" bestFit="1" customWidth="1"/>
    <col min="4" max="4" width="13.5546875" bestFit="1" customWidth="1"/>
    <col min="5" max="5" width="11.5546875" bestFit="1" customWidth="1"/>
    <col min="6" max="6" width="9.2187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1" max="11" width="9.21875" bestFit="1" customWidth="1"/>
    <col min="12" max="12" width="14.77734375" bestFit="1" customWidth="1"/>
    <col min="13" max="13" width="12.77734375" bestFit="1" customWidth="1"/>
    <col min="14" max="14" width="9.21875" bestFit="1" customWidth="1"/>
    <col min="15" max="15" width="13.5546875" bestFit="1" customWidth="1"/>
    <col min="16" max="16" width="11.77734375" bestFit="1" customWidth="1"/>
    <col min="17" max="17" width="9.21875" bestFit="1" customWidth="1"/>
  </cols>
  <sheetData>
    <row r="1" spans="1:18">
      <c r="A1" s="417" t="s">
        <v>0</v>
      </c>
      <c r="B1" s="417" t="s">
        <v>1</v>
      </c>
      <c r="C1" s="417" t="s">
        <v>114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8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8">
      <c r="A3" s="418" t="s">
        <v>280</v>
      </c>
      <c r="B3" s="418" t="s">
        <v>122</v>
      </c>
      <c r="C3" s="172" t="s">
        <v>86</v>
      </c>
      <c r="D3" s="309">
        <v>72491292.225353181</v>
      </c>
      <c r="E3" s="309">
        <v>8969515.1167369783</v>
      </c>
      <c r="F3" s="310">
        <v>0.14120378120719071</v>
      </c>
      <c r="G3" s="321">
        <v>24.483711355607735</v>
      </c>
      <c r="H3" s="321">
        <v>1.3574353735243534</v>
      </c>
      <c r="I3" s="322">
        <v>3.3162917337382307</v>
      </c>
      <c r="J3" s="322">
        <v>0.17189884511445719</v>
      </c>
      <c r="K3" s="310">
        <v>5.4668373579006932E-2</v>
      </c>
      <c r="L3" s="311">
        <v>240402273.17494121</v>
      </c>
      <c r="M3" s="311">
        <v>40664848.961864024</v>
      </c>
      <c r="N3" s="310">
        <v>0.20359153584800069</v>
      </c>
      <c r="O3" s="309">
        <v>72929114.783528</v>
      </c>
      <c r="P3" s="309">
        <v>9626352.5813589618</v>
      </c>
      <c r="Q3" s="310">
        <v>0.15206844451140111</v>
      </c>
      <c r="R3" s="229"/>
    </row>
    <row r="4" spans="1:18">
      <c r="A4" s="418"/>
      <c r="B4" s="418"/>
      <c r="C4" s="172" t="s">
        <v>87</v>
      </c>
      <c r="D4" s="309">
        <v>6110082.05739515</v>
      </c>
      <c r="E4" s="309">
        <v>-26014.955252655782</v>
      </c>
      <c r="F4" s="314">
        <v>-4.23965840159199E-3</v>
      </c>
      <c r="G4" s="323">
        <v>2.0636614531203006</v>
      </c>
      <c r="H4" s="323">
        <v>-0.17029797664638124</v>
      </c>
      <c r="I4" s="324">
        <v>3.7664859230907299</v>
      </c>
      <c r="J4" s="324">
        <v>0.18672067374243273</v>
      </c>
      <c r="K4" s="314">
        <v>5.2160033057035114E-2</v>
      </c>
      <c r="L4" s="315">
        <v>23013538.058108076</v>
      </c>
      <c r="M4" s="315">
        <v>1047751.2056015618</v>
      </c>
      <c r="N4" s="314">
        <v>4.7699233933065459E-2</v>
      </c>
      <c r="O4" s="309">
        <v>8629612.2012476437</v>
      </c>
      <c r="P4" s="309">
        <v>-844965.14956626482</v>
      </c>
      <c r="Q4" s="314">
        <v>-8.918235803876555E-2</v>
      </c>
      <c r="R4" s="229"/>
    </row>
    <row r="5" spans="1:18">
      <c r="A5" s="418"/>
      <c r="B5" s="418"/>
      <c r="C5" s="172" t="s">
        <v>50</v>
      </c>
      <c r="D5" s="309">
        <v>113139925.36317945</v>
      </c>
      <c r="E5" s="309">
        <v>4851362.8996444345</v>
      </c>
      <c r="F5" s="310">
        <v>4.4800325992674229E-2</v>
      </c>
      <c r="G5" s="321">
        <v>38.212662381238054</v>
      </c>
      <c r="H5" s="321">
        <v>-1.2117884957053207</v>
      </c>
      <c r="I5" s="322">
        <v>2.8502925382451569</v>
      </c>
      <c r="J5" s="322">
        <v>0.10357897861636589</v>
      </c>
      <c r="K5" s="310">
        <v>3.7710149372242596E-2</v>
      </c>
      <c r="L5" s="311">
        <v>322481885.04028434</v>
      </c>
      <c r="M5" s="311">
        <v>25044222.1689834</v>
      </c>
      <c r="N5" s="310">
        <v>8.4199902350025682E-2</v>
      </c>
      <c r="O5" s="309">
        <v>122499857.24407184</v>
      </c>
      <c r="P5" s="309">
        <v>2045566.2890114635</v>
      </c>
      <c r="Q5" s="310">
        <v>1.6982095638042753E-2</v>
      </c>
      <c r="R5" s="229"/>
    </row>
    <row r="6" spans="1:18">
      <c r="A6" s="418"/>
      <c r="B6" s="418"/>
      <c r="C6" s="172" t="s">
        <v>15</v>
      </c>
      <c r="D6" s="309">
        <v>104257340.4122643</v>
      </c>
      <c r="E6" s="309">
        <v>7621449.871023193</v>
      </c>
      <c r="F6" s="314">
        <v>7.8867694273181063E-2</v>
      </c>
      <c r="G6" s="323">
        <v>35.212596589145441</v>
      </c>
      <c r="H6" s="323">
        <v>3.0516109724992191E-2</v>
      </c>
      <c r="I6" s="324">
        <v>2.8707274317363729</v>
      </c>
      <c r="J6" s="324">
        <v>6.9330683652847114E-2</v>
      </c>
      <c r="K6" s="314">
        <v>2.4748612884011232E-2</v>
      </c>
      <c r="L6" s="315">
        <v>299294407.08136427</v>
      </c>
      <c r="M6" s="315">
        <v>28578937.5709759</v>
      </c>
      <c r="N6" s="314">
        <v>0.10556817319181391</v>
      </c>
      <c r="O6" s="309">
        <v>95427331.740146071</v>
      </c>
      <c r="P6" s="309">
        <v>894207.99596872926</v>
      </c>
      <c r="Q6" s="314">
        <v>9.4592028756883949E-3</v>
      </c>
      <c r="R6" s="229"/>
    </row>
    <row r="7" spans="1:18">
      <c r="A7" s="418"/>
      <c r="B7" s="418" t="s">
        <v>123</v>
      </c>
      <c r="C7" s="172" t="s">
        <v>86</v>
      </c>
      <c r="D7" s="309">
        <v>1031759641.5900466</v>
      </c>
      <c r="E7" s="309">
        <v>126074962.66081369</v>
      </c>
      <c r="F7" s="310">
        <v>0.13920403601159378</v>
      </c>
      <c r="G7" s="321">
        <v>23.464778272179331</v>
      </c>
      <c r="H7" s="321">
        <v>1.005373356214168</v>
      </c>
      <c r="I7" s="322">
        <v>3.217083884616212</v>
      </c>
      <c r="J7" s="322">
        <v>0.14963004520067757</v>
      </c>
      <c r="K7" s="310">
        <v>4.8779884892803389E-2</v>
      </c>
      <c r="L7" s="311">
        <v>3319257315.7567377</v>
      </c>
      <c r="M7" s="311">
        <v>541111370.07543659</v>
      </c>
      <c r="N7" s="310">
        <v>0.19477427775765635</v>
      </c>
      <c r="O7" s="309">
        <v>1032934262.2786341</v>
      </c>
      <c r="P7" s="309">
        <v>127594066.00710309</v>
      </c>
      <c r="Q7" s="310">
        <v>0.14093493974151886</v>
      </c>
      <c r="R7" s="229"/>
    </row>
    <row r="8" spans="1:18">
      <c r="A8" s="418"/>
      <c r="B8" s="418"/>
      <c r="C8" s="172" t="s">
        <v>87</v>
      </c>
      <c r="D8" s="309">
        <v>91760367.578545049</v>
      </c>
      <c r="E8" s="309">
        <v>7233180.7681865841</v>
      </c>
      <c r="F8" s="314">
        <v>8.5572240614308334E-2</v>
      </c>
      <c r="G8" s="323">
        <v>2.0868587921175417</v>
      </c>
      <c r="H8" s="323">
        <v>-9.2684353251644147E-3</v>
      </c>
      <c r="I8" s="324">
        <v>3.7577669406599639</v>
      </c>
      <c r="J8" s="324">
        <v>0.18641512426580054</v>
      </c>
      <c r="K8" s="314">
        <v>5.2197356589196435E-2</v>
      </c>
      <c r="L8" s="315">
        <v>344814075.74946296</v>
      </c>
      <c r="M8" s="315">
        <v>42937753.599600494</v>
      </c>
      <c r="N8" s="314">
        <v>0.14223624196098633</v>
      </c>
      <c r="O8" s="309">
        <v>137693394.69008568</v>
      </c>
      <c r="P8" s="309">
        <v>10322024.932673797</v>
      </c>
      <c r="Q8" s="314">
        <v>8.1038815491525695E-2</v>
      </c>
      <c r="R8" s="229"/>
    </row>
    <row r="9" spans="1:18">
      <c r="A9" s="418"/>
      <c r="B9" s="418"/>
      <c r="C9" s="172" t="s">
        <v>50</v>
      </c>
      <c r="D9" s="309">
        <v>1675136574.5605927</v>
      </c>
      <c r="E9" s="309">
        <v>89240690.293690205</v>
      </c>
      <c r="F9" s="310">
        <v>5.6271468498666724E-2</v>
      </c>
      <c r="G9" s="321">
        <v>38.096768581785838</v>
      </c>
      <c r="H9" s="321">
        <v>-1.2306912372579504</v>
      </c>
      <c r="I9" s="322">
        <v>2.7656510308947606</v>
      </c>
      <c r="J9" s="322">
        <v>0.11409256456079708</v>
      </c>
      <c r="K9" s="310">
        <v>4.3028492869154458E-2</v>
      </c>
      <c r="L9" s="311">
        <v>4632843194.3230209</v>
      </c>
      <c r="M9" s="311">
        <v>427747535.670928</v>
      </c>
      <c r="N9" s="310">
        <v>0.10172123784885283</v>
      </c>
      <c r="O9" s="309">
        <v>1858979524.7194901</v>
      </c>
      <c r="P9" s="309">
        <v>89690033.788821459</v>
      </c>
      <c r="Q9" s="310">
        <v>5.069268440725512E-2</v>
      </c>
      <c r="R9" s="229"/>
    </row>
    <row r="10" spans="1:18">
      <c r="A10" s="418"/>
      <c r="B10" s="418"/>
      <c r="C10" s="172" t="s">
        <v>15</v>
      </c>
      <c r="D10" s="309">
        <v>1597135352.0068774</v>
      </c>
      <c r="E10" s="309">
        <v>142562060.08177471</v>
      </c>
      <c r="F10" s="314">
        <v>9.8009540580176802E-2</v>
      </c>
      <c r="G10" s="323">
        <v>36.322826940338032</v>
      </c>
      <c r="H10" s="323">
        <v>0.25193902168868476</v>
      </c>
      <c r="I10" s="324">
        <v>2.8428128638261532</v>
      </c>
      <c r="J10" s="324">
        <v>0.10028707101380441</v>
      </c>
      <c r="K10" s="314">
        <v>3.6567412155844886E-2</v>
      </c>
      <c r="L10" s="315">
        <v>4540356923.9566622</v>
      </c>
      <c r="M10" s="315">
        <v>551152153.31610203</v>
      </c>
      <c r="N10" s="314">
        <v>0.13816090800162201</v>
      </c>
      <c r="O10" s="309">
        <v>1517489792.4597392</v>
      </c>
      <c r="P10" s="309">
        <v>53111753.664609671</v>
      </c>
      <c r="Q10" s="314">
        <v>3.6269154724765815E-2</v>
      </c>
      <c r="R10" s="229"/>
    </row>
    <row r="11" spans="1:18">
      <c r="A11" s="418"/>
      <c r="B11" s="418" t="s">
        <v>124</v>
      </c>
      <c r="C11" s="172" t="s">
        <v>86</v>
      </c>
      <c r="D11" s="309">
        <v>1031759641.5900468</v>
      </c>
      <c r="E11" s="309">
        <v>126074962.66081417</v>
      </c>
      <c r="F11" s="310">
        <v>0.13920403601159437</v>
      </c>
      <c r="G11" s="321">
        <v>23.464778272179331</v>
      </c>
      <c r="H11" s="321">
        <v>1.005373356214168</v>
      </c>
      <c r="I11" s="322">
        <v>3.2170838846162124</v>
      </c>
      <c r="J11" s="322">
        <v>0.14963004520067669</v>
      </c>
      <c r="K11" s="310">
        <v>4.8779884892803077E-2</v>
      </c>
      <c r="L11" s="311">
        <v>3319257315.7567387</v>
      </c>
      <c r="M11" s="311">
        <v>541111370.07543755</v>
      </c>
      <c r="N11" s="310">
        <v>0.19477427775765668</v>
      </c>
      <c r="O11" s="309">
        <v>1032934262.2786338</v>
      </c>
      <c r="P11" s="309">
        <v>127594066.00710297</v>
      </c>
      <c r="Q11" s="310">
        <v>0.14093493974151874</v>
      </c>
      <c r="R11" s="229"/>
    </row>
    <row r="12" spans="1:18">
      <c r="A12" s="418"/>
      <c r="B12" s="418"/>
      <c r="C12" s="172" t="s">
        <v>87</v>
      </c>
      <c r="D12" s="309">
        <v>91760367.57854493</v>
      </c>
      <c r="E12" s="309">
        <v>7233180.76818645</v>
      </c>
      <c r="F12" s="314">
        <v>8.5572240614306724E-2</v>
      </c>
      <c r="G12" s="323">
        <v>2.0868587921175386</v>
      </c>
      <c r="H12" s="323">
        <v>-9.2684353251684115E-3</v>
      </c>
      <c r="I12" s="324">
        <v>3.7577669406599719</v>
      </c>
      <c r="J12" s="324">
        <v>0.18641512426580986</v>
      </c>
      <c r="K12" s="314">
        <v>5.2197356589199065E-2</v>
      </c>
      <c r="L12" s="315">
        <v>344814075.74946326</v>
      </c>
      <c r="M12" s="315">
        <v>42937753.599600852</v>
      </c>
      <c r="N12" s="314">
        <v>0.14223624196098753</v>
      </c>
      <c r="O12" s="309">
        <v>137693394.69008565</v>
      </c>
      <c r="P12" s="309">
        <v>10322024.932673797</v>
      </c>
      <c r="Q12" s="314">
        <v>8.1038815491525709E-2</v>
      </c>
      <c r="R12" s="229"/>
    </row>
    <row r="13" spans="1:18">
      <c r="A13" s="418"/>
      <c r="B13" s="418"/>
      <c r="C13" s="172" t="s">
        <v>50</v>
      </c>
      <c r="D13" s="309">
        <v>1675136574.5605922</v>
      </c>
      <c r="E13" s="309">
        <v>89240690.293689489</v>
      </c>
      <c r="F13" s="310">
        <v>5.6271468498666259E-2</v>
      </c>
      <c r="G13" s="321">
        <v>38.096768581785824</v>
      </c>
      <c r="H13" s="321">
        <v>-1.2306912372579859</v>
      </c>
      <c r="I13" s="322">
        <v>2.7656510308947615</v>
      </c>
      <c r="J13" s="322">
        <v>0.1140925645607993</v>
      </c>
      <c r="K13" s="310">
        <v>4.3028492869155319E-2</v>
      </c>
      <c r="L13" s="311">
        <v>4632843194.3230209</v>
      </c>
      <c r="M13" s="311">
        <v>427747535.67092991</v>
      </c>
      <c r="N13" s="310">
        <v>0.10172123784885333</v>
      </c>
      <c r="O13" s="309">
        <v>1858979524.719491</v>
      </c>
      <c r="P13" s="309">
        <v>89690033.788822651</v>
      </c>
      <c r="Q13" s="310">
        <v>5.0692684407255807E-2</v>
      </c>
      <c r="R13" s="229"/>
    </row>
    <row r="14" spans="1:18">
      <c r="A14" s="418"/>
      <c r="B14" s="418"/>
      <c r="C14" s="172" t="s">
        <v>15</v>
      </c>
      <c r="D14" s="309">
        <v>1597135352.0068789</v>
      </c>
      <c r="E14" s="309">
        <v>142562060.08177733</v>
      </c>
      <c r="F14" s="314">
        <v>9.8009540580178689E-2</v>
      </c>
      <c r="G14" s="323">
        <v>36.322826940338068</v>
      </c>
      <c r="H14" s="323">
        <v>0.2519390216887345</v>
      </c>
      <c r="I14" s="324">
        <v>2.8428128638261505</v>
      </c>
      <c r="J14" s="324">
        <v>0.10028707101380041</v>
      </c>
      <c r="K14" s="314">
        <v>3.6567412155843408E-2</v>
      </c>
      <c r="L14" s="315">
        <v>4540356923.9566622</v>
      </c>
      <c r="M14" s="315">
        <v>551152153.31610298</v>
      </c>
      <c r="N14" s="314">
        <v>0.13816090800162228</v>
      </c>
      <c r="O14" s="309">
        <v>1517489792.4597399</v>
      </c>
      <c r="P14" s="309">
        <v>53111753.664610386</v>
      </c>
      <c r="Q14" s="314">
        <v>3.62691547247663E-2</v>
      </c>
      <c r="R14" s="229"/>
    </row>
    <row r="15" spans="1:18">
      <c r="A15" s="418" t="s">
        <v>280</v>
      </c>
      <c r="B15" s="418" t="s">
        <v>122</v>
      </c>
      <c r="C15" s="172" t="s">
        <v>86</v>
      </c>
      <c r="D15" s="309">
        <v>72361121.59649767</v>
      </c>
      <c r="E15" s="309">
        <v>8923202.9574566856</v>
      </c>
      <c r="F15" s="310">
        <v>0.14066039915699827</v>
      </c>
      <c r="G15" s="321">
        <v>24.521460111155665</v>
      </c>
      <c r="H15" s="321">
        <v>1.363395150936487</v>
      </c>
      <c r="I15" s="322">
        <v>3.3134277218531651</v>
      </c>
      <c r="J15" s="322">
        <v>0.17116303413317357</v>
      </c>
      <c r="K15" s="310">
        <v>5.4471233693991719E-2</v>
      </c>
      <c r="L15" s="311">
        <v>239763346.28222314</v>
      </c>
      <c r="M15" s="311">
        <v>40424614.680310786</v>
      </c>
      <c r="N15" s="310">
        <v>0.20279357832496098</v>
      </c>
      <c r="O15" s="309">
        <v>72743925.208396465</v>
      </c>
      <c r="P15" s="309">
        <v>9576481.4355122074</v>
      </c>
      <c r="Q15" s="310">
        <v>0.15160470114864902</v>
      </c>
      <c r="R15" s="229"/>
    </row>
    <row r="16" spans="1:18">
      <c r="A16" s="418"/>
      <c r="B16" s="418"/>
      <c r="C16" s="172" t="s">
        <v>87</v>
      </c>
      <c r="D16" s="309">
        <v>6109863.8905600123</v>
      </c>
      <c r="E16" s="309">
        <v>-21491.058202429675</v>
      </c>
      <c r="F16" s="314">
        <v>-3.5051074977754219E-3</v>
      </c>
      <c r="G16" s="323">
        <v>2.0704873054954032</v>
      </c>
      <c r="H16" s="323">
        <v>-0.16776891797120719</v>
      </c>
      <c r="I16" s="324">
        <v>3.7663221251558556</v>
      </c>
      <c r="J16" s="324">
        <v>0.18981897506757273</v>
      </c>
      <c r="K16" s="314">
        <v>5.3073901266628885E-2</v>
      </c>
      <c r="L16" s="315">
        <v>23011715.552707009</v>
      </c>
      <c r="M16" s="315">
        <v>1082905.2641487531</v>
      </c>
      <c r="N16" s="314">
        <v>4.9382764039587593E-2</v>
      </c>
      <c r="O16" s="309">
        <v>8629037.4612524025</v>
      </c>
      <c r="P16" s="309">
        <v>-831292.748526657</v>
      </c>
      <c r="Q16" s="314">
        <v>-8.7871430499049288E-2</v>
      </c>
      <c r="R16" s="229"/>
    </row>
    <row r="17" spans="1:18">
      <c r="A17" s="418"/>
      <c r="B17" s="418"/>
      <c r="C17" s="172" t="s">
        <v>50</v>
      </c>
      <c r="D17" s="309">
        <v>112460656.64660637</v>
      </c>
      <c r="E17" s="309">
        <v>4653077.989896208</v>
      </c>
      <c r="F17" s="310">
        <v>4.3160954432646385E-2</v>
      </c>
      <c r="G17" s="321">
        <v>38.110237171442712</v>
      </c>
      <c r="H17" s="321">
        <v>-1.2450090802772351</v>
      </c>
      <c r="I17" s="322">
        <v>2.8275402395604217</v>
      </c>
      <c r="J17" s="322">
        <v>9.5310902360575156E-2</v>
      </c>
      <c r="K17" s="310">
        <v>3.4883931982904307E-2</v>
      </c>
      <c r="L17" s="311">
        <v>317987032.03566772</v>
      </c>
      <c r="M17" s="311">
        <v>23432002.857324183</v>
      </c>
      <c r="N17" s="310">
        <v>7.9550510214296377E-2</v>
      </c>
      <c r="O17" s="309">
        <v>121100382.41269577</v>
      </c>
      <c r="P17" s="309">
        <v>1711263.339788273</v>
      </c>
      <c r="Q17" s="310">
        <v>1.4333494987455715E-2</v>
      </c>
      <c r="R17" s="229"/>
    </row>
    <row r="18" spans="1:18">
      <c r="A18" s="418"/>
      <c r="B18" s="418"/>
      <c r="C18" s="172" t="s">
        <v>15</v>
      </c>
      <c r="D18" s="309">
        <v>104080364.09729058</v>
      </c>
      <c r="E18" s="309">
        <v>7614045.979124248</v>
      </c>
      <c r="F18" s="314">
        <v>7.8929580061275165E-2</v>
      </c>
      <c r="G18" s="323">
        <v>35.27035568627501</v>
      </c>
      <c r="H18" s="323">
        <v>5.5246026626882383E-2</v>
      </c>
      <c r="I18" s="324">
        <v>2.8635467813925577</v>
      </c>
      <c r="J18" s="324">
        <v>6.8368229776698097E-2</v>
      </c>
      <c r="K18" s="314">
        <v>2.445934258374129E-2</v>
      </c>
      <c r="L18" s="315">
        <v>298038991.61696196</v>
      </c>
      <c r="M18" s="315">
        <v>28398408.259711027</v>
      </c>
      <c r="N18" s="314">
        <v>0.10531948828372598</v>
      </c>
      <c r="O18" s="309">
        <v>94883174.960948616</v>
      </c>
      <c r="P18" s="309">
        <v>842708.33744314313</v>
      </c>
      <c r="Q18" s="314">
        <v>8.9611245849827333E-3</v>
      </c>
      <c r="R18" s="229"/>
    </row>
    <row r="19" spans="1:18">
      <c r="A19" s="418"/>
      <c r="B19" s="418" t="s">
        <v>123</v>
      </c>
      <c r="C19" s="172" t="s">
        <v>86</v>
      </c>
      <c r="D19" s="309">
        <v>1030107202.0636206</v>
      </c>
      <c r="E19" s="309">
        <v>125714771.84780228</v>
      </c>
      <c r="F19" s="310">
        <v>0.13900467059172811</v>
      </c>
      <c r="G19" s="321">
        <v>23.496447737937299</v>
      </c>
      <c r="H19" s="321">
        <v>1.0100459773711279</v>
      </c>
      <c r="I19" s="322">
        <v>3.2145848385419331</v>
      </c>
      <c r="J19" s="322">
        <v>0.14923595587007554</v>
      </c>
      <c r="K19" s="310">
        <v>4.8684819112660559E-2</v>
      </c>
      <c r="L19" s="311">
        <v>3311366993.8265662</v>
      </c>
      <c r="M19" s="311">
        <v>539088668.3676219</v>
      </c>
      <c r="N19" s="310">
        <v>0.19445690694796203</v>
      </c>
      <c r="O19" s="309">
        <v>1030587740.5165169</v>
      </c>
      <c r="P19" s="309">
        <v>127231117.80151618</v>
      </c>
      <c r="Q19" s="310">
        <v>0.14084262472015574</v>
      </c>
      <c r="R19" s="229"/>
    </row>
    <row r="20" spans="1:18">
      <c r="A20" s="418"/>
      <c r="B20" s="418"/>
      <c r="C20" s="172" t="s">
        <v>87</v>
      </c>
      <c r="D20" s="309">
        <v>91727216.007802606</v>
      </c>
      <c r="E20" s="309">
        <v>7275098.7469927222</v>
      </c>
      <c r="F20" s="314">
        <v>8.6144657860090637E-2</v>
      </c>
      <c r="G20" s="323">
        <v>2.0922713022063775</v>
      </c>
      <c r="H20" s="323">
        <v>-7.5077039091926423E-3</v>
      </c>
      <c r="I20" s="324">
        <v>3.7566062042964004</v>
      </c>
      <c r="J20" s="324">
        <v>0.18895351942282801</v>
      </c>
      <c r="K20" s="314">
        <v>5.2962980456020478E-2</v>
      </c>
      <c r="L20" s="315">
        <v>344583028.75774735</v>
      </c>
      <c r="M20" s="315">
        <v>43287205.868961215</v>
      </c>
      <c r="N20" s="314">
        <v>0.14367011614674566</v>
      </c>
      <c r="O20" s="309">
        <v>137607947.00537479</v>
      </c>
      <c r="P20" s="309">
        <v>10454959.939632118</v>
      </c>
      <c r="Q20" s="314">
        <v>8.2223470961217196E-2</v>
      </c>
      <c r="R20" s="229"/>
    </row>
    <row r="21" spans="1:18">
      <c r="A21" s="418"/>
      <c r="B21" s="418"/>
      <c r="C21" s="172" t="s">
        <v>50</v>
      </c>
      <c r="D21" s="309">
        <v>1666523810.1639886</v>
      </c>
      <c r="E21" s="309">
        <v>87328535.462392807</v>
      </c>
      <c r="F21" s="310">
        <v>5.5299390050983006E-2</v>
      </c>
      <c r="G21" s="321">
        <v>38.012926743063282</v>
      </c>
      <c r="H21" s="321">
        <v>-1.2514658136653978</v>
      </c>
      <c r="I21" s="322">
        <v>2.7462254876453902</v>
      </c>
      <c r="J21" s="322">
        <v>0.10877598198381389</v>
      </c>
      <c r="K21" s="310">
        <v>4.1242868062616643E-2</v>
      </c>
      <c r="L21" s="311">
        <v>4576650163.2402534</v>
      </c>
      <c r="M21" s="311">
        <v>411602366.63543224</v>
      </c>
      <c r="N21" s="310">
        <v>9.8822963561415525E-2</v>
      </c>
      <c r="O21" s="309">
        <v>1840581003.6147661</v>
      </c>
      <c r="P21" s="309">
        <v>86441536.792094946</v>
      </c>
      <c r="Q21" s="310">
        <v>4.927859980749949E-2</v>
      </c>
      <c r="R21" s="229"/>
    </row>
    <row r="22" spans="1:18">
      <c r="A22" s="418"/>
      <c r="B22" s="418"/>
      <c r="C22" s="172" t="s">
        <v>15</v>
      </c>
      <c r="D22" s="309">
        <v>1594474455.2105768</v>
      </c>
      <c r="E22" s="309">
        <v>142421445.73089647</v>
      </c>
      <c r="F22" s="314">
        <v>9.8082814333294133E-2</v>
      </c>
      <c r="G22" s="323">
        <v>36.369501767659237</v>
      </c>
      <c r="H22" s="323">
        <v>0.2663166259972698</v>
      </c>
      <c r="I22" s="324">
        <v>2.8360757555998819</v>
      </c>
      <c r="J22" s="324">
        <v>0.10009636990424031</v>
      </c>
      <c r="K22" s="314">
        <v>3.6585206170619639E-2</v>
      </c>
      <c r="L22" s="315">
        <v>4522050345.3460464</v>
      </c>
      <c r="M22" s="315">
        <v>549263244.47232342</v>
      </c>
      <c r="N22" s="314">
        <v>0.13825640048809201</v>
      </c>
      <c r="O22" s="309">
        <v>1509503908.0367308</v>
      </c>
      <c r="P22" s="309">
        <v>52397463.120153666</v>
      </c>
      <c r="Q22" s="314">
        <v>3.5959941912928367E-2</v>
      </c>
      <c r="R22" s="229"/>
    </row>
    <row r="23" spans="1:18">
      <c r="A23" s="418"/>
      <c r="B23" s="418" t="s">
        <v>124</v>
      </c>
      <c r="C23" s="172" t="s">
        <v>86</v>
      </c>
      <c r="D23" s="309">
        <v>1030107202.0636207</v>
      </c>
      <c r="E23" s="309">
        <v>125714771.84780204</v>
      </c>
      <c r="F23" s="310">
        <v>0.1390046705917278</v>
      </c>
      <c r="G23" s="321">
        <v>23.496447737937306</v>
      </c>
      <c r="H23" s="321">
        <v>1.0100459773711243</v>
      </c>
      <c r="I23" s="322">
        <v>3.2145848385419344</v>
      </c>
      <c r="J23" s="322">
        <v>0.14923595587007821</v>
      </c>
      <c r="K23" s="310">
        <v>4.8684819112661447E-2</v>
      </c>
      <c r="L23" s="311">
        <v>3311366993.8265681</v>
      </c>
      <c r="M23" s="311">
        <v>539088668.36762381</v>
      </c>
      <c r="N23" s="310">
        <v>0.19445690694796269</v>
      </c>
      <c r="O23" s="309">
        <v>1030587740.5165166</v>
      </c>
      <c r="P23" s="309">
        <v>127231117.8015157</v>
      </c>
      <c r="Q23" s="310">
        <v>0.14084262472015521</v>
      </c>
      <c r="R23" s="229"/>
    </row>
    <row r="24" spans="1:18">
      <c r="A24" s="418"/>
      <c r="B24" s="418"/>
      <c r="C24" s="172" t="s">
        <v>87</v>
      </c>
      <c r="D24" s="309">
        <v>91727216.007802621</v>
      </c>
      <c r="E24" s="309">
        <v>7275098.7469926476</v>
      </c>
      <c r="F24" s="314">
        <v>8.6144657860089666E-2</v>
      </c>
      <c r="G24" s="323">
        <v>2.0922713022063784</v>
      </c>
      <c r="H24" s="323">
        <v>-7.5077039091944187E-3</v>
      </c>
      <c r="I24" s="324">
        <v>3.7566062042964004</v>
      </c>
      <c r="J24" s="324">
        <v>0.18895351942283201</v>
      </c>
      <c r="K24" s="314">
        <v>5.2962980456021658E-2</v>
      </c>
      <c r="L24" s="315">
        <v>344583028.75774741</v>
      </c>
      <c r="M24" s="315">
        <v>43287205.868961275</v>
      </c>
      <c r="N24" s="314">
        <v>0.14367011614674585</v>
      </c>
      <c r="O24" s="309">
        <v>137607947.00537479</v>
      </c>
      <c r="P24" s="309">
        <v>10454959.939632148</v>
      </c>
      <c r="Q24" s="314">
        <v>8.2223470961217446E-2</v>
      </c>
      <c r="R24" s="229"/>
    </row>
    <row r="25" spans="1:18">
      <c r="A25" s="418"/>
      <c r="B25" s="418"/>
      <c r="C25" s="172" t="s">
        <v>50</v>
      </c>
      <c r="D25" s="309">
        <v>1666523810.1639888</v>
      </c>
      <c r="E25" s="309">
        <v>87328535.462392569</v>
      </c>
      <c r="F25" s="310">
        <v>5.529939005098284E-2</v>
      </c>
      <c r="G25" s="321">
        <v>38.012926743063296</v>
      </c>
      <c r="H25" s="321">
        <v>-1.2514658136654049</v>
      </c>
      <c r="I25" s="322">
        <v>2.7462254876453893</v>
      </c>
      <c r="J25" s="322">
        <v>0.10877598198381389</v>
      </c>
      <c r="K25" s="310">
        <v>4.1242868062616657E-2</v>
      </c>
      <c r="L25" s="311">
        <v>4576650163.2402525</v>
      </c>
      <c r="M25" s="311">
        <v>411602366.63543129</v>
      </c>
      <c r="N25" s="310">
        <v>9.8822963561415289E-2</v>
      </c>
      <c r="O25" s="309">
        <v>1840581003.6147659</v>
      </c>
      <c r="P25" s="309">
        <v>86441536.792093754</v>
      </c>
      <c r="Q25" s="310">
        <v>4.9278599807498789E-2</v>
      </c>
      <c r="R25" s="229"/>
    </row>
    <row r="26" spans="1:18">
      <c r="A26" s="418"/>
      <c r="B26" s="418"/>
      <c r="C26" s="172" t="s">
        <v>15</v>
      </c>
      <c r="D26" s="309">
        <v>1594474455.2105765</v>
      </c>
      <c r="E26" s="309">
        <v>142421445.73089576</v>
      </c>
      <c r="F26" s="314">
        <v>9.8082814333293605E-2</v>
      </c>
      <c r="G26" s="323">
        <v>36.369501767659237</v>
      </c>
      <c r="H26" s="323">
        <v>0.26631662599725558</v>
      </c>
      <c r="I26" s="324">
        <v>2.8360757555998806</v>
      </c>
      <c r="J26" s="324">
        <v>0.10009636990423898</v>
      </c>
      <c r="K26" s="314">
        <v>3.6585206170619153E-2</v>
      </c>
      <c r="L26" s="315">
        <v>4522050345.3460436</v>
      </c>
      <c r="M26" s="315">
        <v>549263244.47231913</v>
      </c>
      <c r="N26" s="314">
        <v>0.13825640048809087</v>
      </c>
      <c r="O26" s="309">
        <v>1509503908.0367315</v>
      </c>
      <c r="P26" s="309">
        <v>52397463.120154619</v>
      </c>
      <c r="Q26" s="314">
        <v>3.5959941912929026E-2</v>
      </c>
      <c r="R26" s="229"/>
    </row>
    <row r="27" spans="1:18">
      <c r="A27" s="418" t="s">
        <v>58</v>
      </c>
      <c r="B27" s="418" t="s">
        <v>122</v>
      </c>
      <c r="C27" s="172" t="s">
        <v>86</v>
      </c>
      <c r="D27" s="309">
        <v>41134949.163298473</v>
      </c>
      <c r="E27" s="309">
        <v>4699687.1622148454</v>
      </c>
      <c r="F27" s="310">
        <v>0.12898732996828927</v>
      </c>
      <c r="G27" s="321">
        <v>25.840570199167637</v>
      </c>
      <c r="H27" s="321">
        <v>1.5856768397684426</v>
      </c>
      <c r="I27" s="322">
        <v>3.6003555135635046</v>
      </c>
      <c r="J27" s="322">
        <v>0.17104389924120023</v>
      </c>
      <c r="K27" s="310">
        <v>4.9877036116183243E-2</v>
      </c>
      <c r="L27" s="311">
        <v>148100441.02023613</v>
      </c>
      <c r="M27" s="311">
        <v>23152573.869043931</v>
      </c>
      <c r="N27" s="310">
        <v>0.18529787179983104</v>
      </c>
      <c r="O27" s="309">
        <v>48547135.558405191</v>
      </c>
      <c r="P27" s="309">
        <v>5563944.7479615957</v>
      </c>
      <c r="Q27" s="310">
        <v>0.12944466529948093</v>
      </c>
      <c r="R27" s="229"/>
    </row>
    <row r="28" spans="1:18">
      <c r="A28" s="418"/>
      <c r="B28" s="418"/>
      <c r="C28" s="172" t="s">
        <v>87</v>
      </c>
      <c r="D28" s="309">
        <v>4349075.8035113635</v>
      </c>
      <c r="E28" s="309">
        <v>-66270.747950622812</v>
      </c>
      <c r="F28" s="314">
        <v>-1.5009183804310806E-2</v>
      </c>
      <c r="G28" s="323">
        <v>2.732046614570927</v>
      </c>
      <c r="H28" s="323">
        <v>-0.20724224651414946</v>
      </c>
      <c r="I28" s="324">
        <v>3.8863107569043716</v>
      </c>
      <c r="J28" s="324">
        <v>0.17220482170570106</v>
      </c>
      <c r="K28" s="314">
        <v>4.6365080778583041E-2</v>
      </c>
      <c r="L28" s="315">
        <v>16901860.077778734</v>
      </c>
      <c r="M28" s="315">
        <v>502795.24503478967</v>
      </c>
      <c r="N28" s="314">
        <v>3.0659994954764767E-2</v>
      </c>
      <c r="O28" s="309">
        <v>6729852.948340009</v>
      </c>
      <c r="P28" s="309">
        <v>-828641.68104183394</v>
      </c>
      <c r="Q28" s="314">
        <v>-0.10963051793682399</v>
      </c>
      <c r="R28" s="229"/>
    </row>
    <row r="29" spans="1:18">
      <c r="A29" s="418"/>
      <c r="B29" s="418"/>
      <c r="C29" s="172" t="s">
        <v>50</v>
      </c>
      <c r="D29" s="309">
        <v>59432440.150758676</v>
      </c>
      <c r="E29" s="309">
        <v>1062459.3710526451</v>
      </c>
      <c r="F29" s="310">
        <v>1.8202153861630859E-2</v>
      </c>
      <c r="G29" s="321">
        <v>37.334873946890781</v>
      </c>
      <c r="H29" s="321">
        <v>-1.5219252483460792</v>
      </c>
      <c r="I29" s="322">
        <v>3.0944749845663795</v>
      </c>
      <c r="J29" s="322">
        <v>8.9485249855038251E-2</v>
      </c>
      <c r="K29" s="310">
        <v>2.9778887036242801E-2</v>
      </c>
      <c r="L29" s="311">
        <v>183912199.31826124</v>
      </c>
      <c r="M29" s="311">
        <v>8511006.2599463165</v>
      </c>
      <c r="N29" s="310">
        <v>4.8523080781535485E-2</v>
      </c>
      <c r="O29" s="309">
        <v>82553599.769918159</v>
      </c>
      <c r="P29" s="309">
        <v>-841129.37227058411</v>
      </c>
      <c r="Q29" s="310">
        <v>-1.0086121520179665E-2</v>
      </c>
      <c r="R29" s="229"/>
    </row>
    <row r="30" spans="1:18">
      <c r="A30" s="418"/>
      <c r="B30" s="418"/>
      <c r="C30" s="172" t="s">
        <v>15</v>
      </c>
      <c r="D30" s="309">
        <v>54232013.81376753</v>
      </c>
      <c r="E30" s="309">
        <v>3277866.5228923708</v>
      </c>
      <c r="F30" s="314">
        <v>6.4329729711311831E-2</v>
      </c>
      <c r="G30" s="323">
        <v>34.068017306491214</v>
      </c>
      <c r="H30" s="323">
        <v>0.1479261397928795</v>
      </c>
      <c r="I30" s="324">
        <v>3.1821822548645979</v>
      </c>
      <c r="J30" s="324">
        <v>8.2635980847241441E-2</v>
      </c>
      <c r="K30" s="314">
        <v>2.6660670156776211E-2</v>
      </c>
      <c r="L30" s="315">
        <v>172576152.00374278</v>
      </c>
      <c r="M30" s="315">
        <v>14641414.622579098</v>
      </c>
      <c r="N30" s="314">
        <v>9.2705473573195862E-2</v>
      </c>
      <c r="O30" s="309">
        <v>59286716.001284987</v>
      </c>
      <c r="P30" s="309">
        <v>-220846.62319357693</v>
      </c>
      <c r="Q30" s="314">
        <v>-3.7112362438237591E-3</v>
      </c>
      <c r="R30" s="229"/>
    </row>
    <row r="31" spans="1:18">
      <c r="A31" s="418"/>
      <c r="B31" s="418" t="s">
        <v>123</v>
      </c>
      <c r="C31" s="172" t="s">
        <v>86</v>
      </c>
      <c r="D31" s="309">
        <v>586203525.69487846</v>
      </c>
      <c r="E31" s="309">
        <v>52308742.28255409</v>
      </c>
      <c r="F31" s="310">
        <v>9.79757508553072E-2</v>
      </c>
      <c r="G31" s="321">
        <v>24.569905865901212</v>
      </c>
      <c r="H31" s="321">
        <v>0.62285717473330848</v>
      </c>
      <c r="I31" s="322">
        <v>3.5047206725330144</v>
      </c>
      <c r="J31" s="322">
        <v>0.18682697589934305</v>
      </c>
      <c r="K31" s="310">
        <v>5.630890950150011E-2</v>
      </c>
      <c r="L31" s="311">
        <v>2054479614.8145785</v>
      </c>
      <c r="M31" s="311">
        <v>283073478.26522827</v>
      </c>
      <c r="N31" s="310">
        <v>0.15980156804506024</v>
      </c>
      <c r="O31" s="309">
        <v>698139637.97568727</v>
      </c>
      <c r="P31" s="309">
        <v>64523184.308708191</v>
      </c>
      <c r="Q31" s="310">
        <v>0.10183318936130528</v>
      </c>
      <c r="R31" s="229"/>
    </row>
    <row r="32" spans="1:18">
      <c r="A32" s="418"/>
      <c r="B32" s="418"/>
      <c r="C32" s="172" t="s">
        <v>87</v>
      </c>
      <c r="D32" s="309">
        <v>64581671.875578776</v>
      </c>
      <c r="E32" s="309">
        <v>3602190.3983538747</v>
      </c>
      <c r="F32" s="314">
        <v>5.9072171673011833E-2</v>
      </c>
      <c r="G32" s="323">
        <v>2.7068509981487368</v>
      </c>
      <c r="H32" s="323">
        <v>-2.8292062744423863E-2</v>
      </c>
      <c r="I32" s="324">
        <v>3.9151009692946421</v>
      </c>
      <c r="J32" s="324">
        <v>0.19963096284811055</v>
      </c>
      <c r="K32" s="314">
        <v>5.3729666099239279E-2</v>
      </c>
      <c r="L32" s="315">
        <v>252843766.15874699</v>
      </c>
      <c r="M32" s="315">
        <v>26276331.721456021</v>
      </c>
      <c r="N32" s="314">
        <v>0.11597576583199891</v>
      </c>
      <c r="O32" s="309">
        <v>106770465.56801067</v>
      </c>
      <c r="P32" s="309">
        <v>5886878.7106985599</v>
      </c>
      <c r="Q32" s="314">
        <v>5.8353186024450665E-2</v>
      </c>
      <c r="R32" s="229"/>
    </row>
    <row r="33" spans="1:18">
      <c r="A33" s="418"/>
      <c r="B33" s="418"/>
      <c r="C33" s="172" t="s">
        <v>50</v>
      </c>
      <c r="D33" s="309">
        <v>896692941.60137272</v>
      </c>
      <c r="E33" s="309">
        <v>39392266.229756355</v>
      </c>
      <c r="F33" s="310">
        <v>4.5949183712798179E-2</v>
      </c>
      <c r="G33" s="321">
        <v>37.583638105294099</v>
      </c>
      <c r="H33" s="321">
        <v>-0.8692961692858816</v>
      </c>
      <c r="I33" s="322">
        <v>3.0014352042461017</v>
      </c>
      <c r="J33" s="322">
        <v>8.5578027608002039E-2</v>
      </c>
      <c r="K33" s="310">
        <v>2.9349183592960158E-2</v>
      </c>
      <c r="L33" s="311">
        <v>2691365762.3213539</v>
      </c>
      <c r="M33" s="311">
        <v>191599435.5023365</v>
      </c>
      <c r="N33" s="310">
        <v>7.6646938334491876E-2</v>
      </c>
      <c r="O33" s="309">
        <v>1283036398.4422491</v>
      </c>
      <c r="P33" s="309">
        <v>56717653.937970161</v>
      </c>
      <c r="Q33" s="310">
        <v>4.6250335968645272E-2</v>
      </c>
      <c r="R33" s="229"/>
    </row>
    <row r="34" spans="1:18">
      <c r="A34" s="418"/>
      <c r="B34" s="418"/>
      <c r="C34" s="172" t="s">
        <v>15</v>
      </c>
      <c r="D34" s="309">
        <v>837779102.04195321</v>
      </c>
      <c r="E34" s="309">
        <v>61360470.978527069</v>
      </c>
      <c r="F34" s="314">
        <v>7.9030137252739996E-2</v>
      </c>
      <c r="G34" s="323">
        <v>35.114346419513318</v>
      </c>
      <c r="H34" s="323">
        <v>0.28925477135881295</v>
      </c>
      <c r="I34" s="324">
        <v>3.1373865071564682</v>
      </c>
      <c r="J34" s="324">
        <v>0.10322812536133741</v>
      </c>
      <c r="K34" s="314">
        <v>3.4021996340304249E-2</v>
      </c>
      <c r="L34" s="315">
        <v>2628436850.7240858</v>
      </c>
      <c r="M34" s="315">
        <v>272659753.50109005</v>
      </c>
      <c r="N34" s="314">
        <v>0.11574089663343065</v>
      </c>
      <c r="O34" s="309">
        <v>934583845.92043936</v>
      </c>
      <c r="P34" s="309">
        <v>7705080.513777256</v>
      </c>
      <c r="Q34" s="314">
        <v>8.312932393479423E-3</v>
      </c>
      <c r="R34" s="229"/>
    </row>
    <row r="35" spans="1:18">
      <c r="A35" s="418"/>
      <c r="B35" s="418" t="s">
        <v>124</v>
      </c>
      <c r="C35" s="172" t="s">
        <v>86</v>
      </c>
      <c r="D35" s="309">
        <v>586203525.69487846</v>
      </c>
      <c r="E35" s="309">
        <v>52308742.282553911</v>
      </c>
      <c r="F35" s="310">
        <v>9.7975750855306826E-2</v>
      </c>
      <c r="G35" s="321">
        <v>24.569905865901209</v>
      </c>
      <c r="H35" s="321">
        <v>0.62285717473330493</v>
      </c>
      <c r="I35" s="322">
        <v>3.5047206725330153</v>
      </c>
      <c r="J35" s="322">
        <v>0.18682697589934483</v>
      </c>
      <c r="K35" s="310">
        <v>5.6308909501500658E-2</v>
      </c>
      <c r="L35" s="311">
        <v>2054479614.8145792</v>
      </c>
      <c r="M35" s="311">
        <v>283073478.26522899</v>
      </c>
      <c r="N35" s="310">
        <v>0.15980156804506065</v>
      </c>
      <c r="O35" s="309">
        <v>698139637.97568715</v>
      </c>
      <c r="P35" s="309">
        <v>64523184.308708191</v>
      </c>
      <c r="Q35" s="310">
        <v>0.1018331893613053</v>
      </c>
      <c r="R35" s="229"/>
    </row>
    <row r="36" spans="1:18">
      <c r="A36" s="418"/>
      <c r="B36" s="418"/>
      <c r="C36" s="172" t="s">
        <v>87</v>
      </c>
      <c r="D36" s="309">
        <v>64581671.875578806</v>
      </c>
      <c r="E36" s="309">
        <v>3602190.3983539194</v>
      </c>
      <c r="F36" s="314">
        <v>5.9072171673012583E-2</v>
      </c>
      <c r="G36" s="323">
        <v>2.7068509981487372</v>
      </c>
      <c r="H36" s="323">
        <v>-2.8292062744422086E-2</v>
      </c>
      <c r="I36" s="324">
        <v>3.915100969294643</v>
      </c>
      <c r="J36" s="324">
        <v>0.19963096284811321</v>
      </c>
      <c r="K36" s="314">
        <v>5.3729666099240021E-2</v>
      </c>
      <c r="L36" s="315">
        <v>252843766.15874717</v>
      </c>
      <c r="M36" s="315">
        <v>26276331.721456379</v>
      </c>
      <c r="N36" s="314">
        <v>0.11597576583200057</v>
      </c>
      <c r="O36" s="309">
        <v>106770465.56801069</v>
      </c>
      <c r="P36" s="309">
        <v>5886878.7106985897</v>
      </c>
      <c r="Q36" s="314">
        <v>5.835318602445097E-2</v>
      </c>
      <c r="R36" s="229"/>
    </row>
    <row r="37" spans="1:18">
      <c r="A37" s="418"/>
      <c r="B37" s="418"/>
      <c r="C37" s="172" t="s">
        <v>50</v>
      </c>
      <c r="D37" s="309">
        <v>896692941.60137248</v>
      </c>
      <c r="E37" s="309">
        <v>39392266.229755878</v>
      </c>
      <c r="F37" s="310">
        <v>4.594918371279761E-2</v>
      </c>
      <c r="G37" s="321">
        <v>37.583638105294085</v>
      </c>
      <c r="H37" s="321">
        <v>-0.86929616928590292</v>
      </c>
      <c r="I37" s="322">
        <v>3.0014352042461017</v>
      </c>
      <c r="J37" s="322">
        <v>8.5578027608003371E-2</v>
      </c>
      <c r="K37" s="310">
        <v>2.9349183592960626E-2</v>
      </c>
      <c r="L37" s="311">
        <v>2691365762.321353</v>
      </c>
      <c r="M37" s="311">
        <v>191599435.50233603</v>
      </c>
      <c r="N37" s="310">
        <v>7.664693833449171E-2</v>
      </c>
      <c r="O37" s="309">
        <v>1283036398.4422483</v>
      </c>
      <c r="P37" s="309">
        <v>56717653.937969208</v>
      </c>
      <c r="Q37" s="310">
        <v>4.6250335968644488E-2</v>
      </c>
      <c r="R37" s="229"/>
    </row>
    <row r="38" spans="1:18">
      <c r="A38" s="418"/>
      <c r="B38" s="418"/>
      <c r="C38" s="172" t="s">
        <v>15</v>
      </c>
      <c r="D38" s="309">
        <v>837779102.04195333</v>
      </c>
      <c r="E38" s="309">
        <v>61360470.97852695</v>
      </c>
      <c r="F38" s="314">
        <v>7.9030137252739829E-2</v>
      </c>
      <c r="G38" s="323">
        <v>35.114346419513311</v>
      </c>
      <c r="H38" s="323">
        <v>0.28925477135880584</v>
      </c>
      <c r="I38" s="324">
        <v>3.1373865071564686</v>
      </c>
      <c r="J38" s="324">
        <v>0.10322812536133874</v>
      </c>
      <c r="K38" s="314">
        <v>3.40219963403047E-2</v>
      </c>
      <c r="L38" s="315">
        <v>2628436850.7240868</v>
      </c>
      <c r="M38" s="315">
        <v>272659753.501091</v>
      </c>
      <c r="N38" s="314">
        <v>0.11574089663343105</v>
      </c>
      <c r="O38" s="309">
        <v>934583845.92043936</v>
      </c>
      <c r="P38" s="309">
        <v>7705080.513777256</v>
      </c>
      <c r="Q38" s="314">
        <v>8.312932393479423E-3</v>
      </c>
      <c r="R38" s="229"/>
    </row>
    <row r="39" spans="1:18">
      <c r="A39" s="418" t="s">
        <v>59</v>
      </c>
      <c r="B39" s="418" t="s">
        <v>122</v>
      </c>
      <c r="C39" s="172" t="s">
        <v>86</v>
      </c>
      <c r="D39" s="309">
        <v>130170.6288554856</v>
      </c>
      <c r="E39" s="309">
        <v>46312.159280272215</v>
      </c>
      <c r="F39" s="310">
        <v>0.55226573433628479</v>
      </c>
      <c r="G39" s="321">
        <v>13.193408259674245</v>
      </c>
      <c r="H39" s="321">
        <v>1.8482547371674656</v>
      </c>
      <c r="I39" s="322">
        <v>4.9083798575440856</v>
      </c>
      <c r="J39" s="322">
        <v>0.15402870870570418</v>
      </c>
      <c r="K39" s="310">
        <v>3.2397419518189696E-2</v>
      </c>
      <c r="L39" s="311">
        <v>638926.89271811245</v>
      </c>
      <c r="M39" s="311">
        <v>240234.28155336826</v>
      </c>
      <c r="N39" s="310">
        <v>0.6025551385352883</v>
      </c>
      <c r="O39" s="309">
        <v>185189.57513153553</v>
      </c>
      <c r="P39" s="309">
        <v>49871.145846757339</v>
      </c>
      <c r="Q39" s="310">
        <v>0.36854659125405093</v>
      </c>
      <c r="R39" s="229"/>
    </row>
    <row r="40" spans="1:18">
      <c r="A40" s="418"/>
      <c r="B40" s="418"/>
      <c r="C40" s="172" t="s">
        <v>87</v>
      </c>
      <c r="D40" s="309">
        <v>218.16683513764536</v>
      </c>
      <c r="E40" s="309">
        <v>-4523.8970502303528</v>
      </c>
      <c r="F40" s="314">
        <v>-0.95399327372817222</v>
      </c>
      <c r="G40" s="323">
        <v>2.2112239527455432E-2</v>
      </c>
      <c r="H40" s="323">
        <v>-0.61943825698836452</v>
      </c>
      <c r="I40" s="324">
        <v>8.3537234241324807</v>
      </c>
      <c r="J40" s="324">
        <v>0.55615577382037618</v>
      </c>
      <c r="K40" s="314">
        <v>7.1324264022014042E-2</v>
      </c>
      <c r="L40" s="315">
        <v>1822.5054010581971</v>
      </c>
      <c r="M40" s="315">
        <v>-35154.058547200635</v>
      </c>
      <c r="N40" s="314">
        <v>-0.95071187783677191</v>
      </c>
      <c r="O40" s="309">
        <v>574.73999524116516</v>
      </c>
      <c r="P40" s="309">
        <v>-13672.401039607677</v>
      </c>
      <c r="Q40" s="314">
        <v>-0.9596592752303541</v>
      </c>
      <c r="R40" s="229"/>
    </row>
    <row r="41" spans="1:18">
      <c r="A41" s="418"/>
      <c r="B41" s="418"/>
      <c r="C41" s="172" t="s">
        <v>50</v>
      </c>
      <c r="D41" s="309">
        <v>679268.71657300799</v>
      </c>
      <c r="E41" s="309">
        <v>198284.90974811255</v>
      </c>
      <c r="F41" s="310">
        <v>0.41224861821657782</v>
      </c>
      <c r="G41" s="321">
        <v>68.847093807329173</v>
      </c>
      <c r="H41" s="321">
        <v>3.7751319898779201</v>
      </c>
      <c r="I41" s="322">
        <v>6.6171941897953594</v>
      </c>
      <c r="J41" s="322">
        <v>0.6239909840851281</v>
      </c>
      <c r="K41" s="310">
        <v>0.10411644035206401</v>
      </c>
      <c r="L41" s="311">
        <v>4494853.0046166591</v>
      </c>
      <c r="M41" s="311">
        <v>1612219.311658985</v>
      </c>
      <c r="N41" s="310">
        <v>0.55928691723740886</v>
      </c>
      <c r="O41" s="309">
        <v>1399474.8313760757</v>
      </c>
      <c r="P41" s="309">
        <v>334302.94922318496</v>
      </c>
      <c r="Q41" s="310">
        <v>0.31384883024465754</v>
      </c>
      <c r="R41" s="229"/>
    </row>
    <row r="42" spans="1:18">
      <c r="A42" s="418"/>
      <c r="B42" s="418"/>
      <c r="C42" s="172" t="s">
        <v>15</v>
      </c>
      <c r="D42" s="309">
        <v>176976.31497381639</v>
      </c>
      <c r="E42" s="309">
        <v>7403.8918990353995</v>
      </c>
      <c r="F42" s="314">
        <v>4.3662122441750467E-2</v>
      </c>
      <c r="G42" s="323">
        <v>17.937385693469071</v>
      </c>
      <c r="H42" s="323">
        <v>-5.003948470057086</v>
      </c>
      <c r="I42" s="324">
        <v>7.0936919699571535</v>
      </c>
      <c r="J42" s="324">
        <v>0.75488915257225031</v>
      </c>
      <c r="K42" s="314">
        <v>0.11909017748617753</v>
      </c>
      <c r="L42" s="315">
        <v>1255415.4644023692</v>
      </c>
      <c r="M42" s="315">
        <v>180529.31126516266</v>
      </c>
      <c r="N42" s="314">
        <v>0.16795202983893917</v>
      </c>
      <c r="O42" s="309">
        <v>544156.77919745445</v>
      </c>
      <c r="P42" s="309">
        <v>51499.658525591192</v>
      </c>
      <c r="Q42" s="314">
        <v>0.10453448527316181</v>
      </c>
      <c r="R42" s="229"/>
    </row>
    <row r="43" spans="1:18">
      <c r="A43" s="418"/>
      <c r="B43" s="418" t="s">
        <v>123</v>
      </c>
      <c r="C43" s="172" t="s">
        <v>86</v>
      </c>
      <c r="D43" s="309">
        <v>1652439.5264255796</v>
      </c>
      <c r="E43" s="309">
        <v>360190.81301036291</v>
      </c>
      <c r="F43" s="310">
        <v>0.27873180237760375</v>
      </c>
      <c r="G43" s="321">
        <v>12.751040642144035</v>
      </c>
      <c r="H43" s="321">
        <v>0.54644061992578941</v>
      </c>
      <c r="I43" s="322">
        <v>4.774953518111162</v>
      </c>
      <c r="J43" s="322">
        <v>0.2343258808428601</v>
      </c>
      <c r="K43" s="310">
        <v>5.1606495745119822E-2</v>
      </c>
      <c r="L43" s="311">
        <v>7890321.9301717635</v>
      </c>
      <c r="M43" s="311">
        <v>2022701.7078142259</v>
      </c>
      <c r="N43" s="310">
        <v>0.34472266969615312</v>
      </c>
      <c r="O43" s="309">
        <v>2346521.7621174115</v>
      </c>
      <c r="P43" s="309">
        <v>362948.2055873028</v>
      </c>
      <c r="Q43" s="310">
        <v>0.18297693291607137</v>
      </c>
      <c r="R43" s="229"/>
    </row>
    <row r="44" spans="1:18">
      <c r="A44" s="418"/>
      <c r="B44" s="418"/>
      <c r="C44" s="172" t="s">
        <v>87</v>
      </c>
      <c r="D44" s="309">
        <v>33151.570742357842</v>
      </c>
      <c r="E44" s="309">
        <v>-41917.978806132451</v>
      </c>
      <c r="F44" s="314">
        <v>-0.55838857510469042</v>
      </c>
      <c r="G44" s="323">
        <v>0.25581391580550272</v>
      </c>
      <c r="H44" s="323">
        <v>-0.45317794975113423</v>
      </c>
      <c r="I44" s="324">
        <v>6.9694131089990448</v>
      </c>
      <c r="J44" s="324">
        <v>-0.76340618414580508</v>
      </c>
      <c r="K44" s="314">
        <v>-9.8722879095670221E-2</v>
      </c>
      <c r="L44" s="315">
        <v>231046.99171569795</v>
      </c>
      <c r="M44" s="315">
        <v>-349452.26936056104</v>
      </c>
      <c r="N44" s="314">
        <v>-0.60198572641189674</v>
      </c>
      <c r="O44" s="309">
        <v>85447.68471087591</v>
      </c>
      <c r="P44" s="309">
        <v>-132935.00695833657</v>
      </c>
      <c r="Q44" s="314">
        <v>-0.60872501360911513</v>
      </c>
      <c r="R44" s="229"/>
    </row>
    <row r="45" spans="1:18">
      <c r="A45" s="418"/>
      <c r="B45" s="418"/>
      <c r="C45" s="172" t="s">
        <v>50</v>
      </c>
      <c r="D45" s="309">
        <v>8612764.3966026623</v>
      </c>
      <c r="E45" s="309">
        <v>1912154.8312981967</v>
      </c>
      <c r="F45" s="310">
        <v>0.28537028051884578</v>
      </c>
      <c r="G45" s="321">
        <v>66.460349747169843</v>
      </c>
      <c r="H45" s="321">
        <v>3.176665421833448</v>
      </c>
      <c r="I45" s="322">
        <v>6.5243896727198054</v>
      </c>
      <c r="J45" s="322">
        <v>0.54764059385503572</v>
      </c>
      <c r="K45" s="310">
        <v>9.1628506840219434E-2</v>
      </c>
      <c r="L45" s="311">
        <v>56193031.08276324</v>
      </c>
      <c r="M45" s="311">
        <v>16145169.035497308</v>
      </c>
      <c r="N45" s="310">
        <v>0.40314684005958162</v>
      </c>
      <c r="O45" s="309">
        <v>18398521.104725119</v>
      </c>
      <c r="P45" s="309">
        <v>3248496.9967276137</v>
      </c>
      <c r="Q45" s="310">
        <v>0.21442190280164461</v>
      </c>
      <c r="R45" s="229"/>
    </row>
    <row r="46" spans="1:18">
      <c r="A46" s="418"/>
      <c r="B46" s="418"/>
      <c r="C46" s="172" t="s">
        <v>15</v>
      </c>
      <c r="D46" s="309">
        <v>2660896.796305432</v>
      </c>
      <c r="E46" s="309">
        <v>140614.35088416701</v>
      </c>
      <c r="F46" s="314">
        <v>5.5793092214576505E-2</v>
      </c>
      <c r="G46" s="323">
        <v>20.532795694880448</v>
      </c>
      <c r="H46" s="323">
        <v>-3.2699280920082003</v>
      </c>
      <c r="I46" s="324">
        <v>6.8798529262934576</v>
      </c>
      <c r="J46" s="324">
        <v>0.36563472957545518</v>
      </c>
      <c r="K46" s="314">
        <v>5.6128720060324273E-2</v>
      </c>
      <c r="L46" s="315">
        <v>18306578.610626813</v>
      </c>
      <c r="M46" s="315">
        <v>1888908.8437946625</v>
      </c>
      <c r="N46" s="314">
        <v>0.11505340712911259</v>
      </c>
      <c r="O46" s="309">
        <v>7985884.4230087167</v>
      </c>
      <c r="P46" s="309">
        <v>714290.54445592966</v>
      </c>
      <c r="Q46" s="314">
        <v>9.8230258233025766E-2</v>
      </c>
      <c r="R46" s="229"/>
    </row>
    <row r="47" spans="1:18">
      <c r="A47" s="418"/>
      <c r="B47" s="418" t="s">
        <v>124</v>
      </c>
      <c r="C47" s="172" t="s">
        <v>86</v>
      </c>
      <c r="D47" s="309">
        <v>1652439.5264255803</v>
      </c>
      <c r="E47" s="309">
        <v>360190.81301036314</v>
      </c>
      <c r="F47" s="310">
        <v>0.27873180237760387</v>
      </c>
      <c r="G47" s="321">
        <v>12.751040642144046</v>
      </c>
      <c r="H47" s="321">
        <v>0.54644061992578941</v>
      </c>
      <c r="I47" s="322">
        <v>4.7749535181111602</v>
      </c>
      <c r="J47" s="322">
        <v>0.23432588084286099</v>
      </c>
      <c r="K47" s="310">
        <v>5.1606495745120051E-2</v>
      </c>
      <c r="L47" s="311">
        <v>7890321.9301717635</v>
      </c>
      <c r="M47" s="311">
        <v>2022701.7078142269</v>
      </c>
      <c r="N47" s="310">
        <v>0.34472266969615334</v>
      </c>
      <c r="O47" s="309">
        <v>2346521.762117411</v>
      </c>
      <c r="P47" s="309">
        <v>362948.20558730233</v>
      </c>
      <c r="Q47" s="310">
        <v>0.18297693291607114</v>
      </c>
      <c r="R47" s="229"/>
    </row>
    <row r="48" spans="1:18">
      <c r="A48" s="418"/>
      <c r="B48" s="418"/>
      <c r="C48" s="172" t="s">
        <v>87</v>
      </c>
      <c r="D48" s="309">
        <v>33151.570742357828</v>
      </c>
      <c r="E48" s="309">
        <v>-41917.978806132494</v>
      </c>
      <c r="F48" s="314">
        <v>-0.55838857510469075</v>
      </c>
      <c r="G48" s="323">
        <v>0.25581391580550272</v>
      </c>
      <c r="H48" s="323">
        <v>-0.4531779497511349</v>
      </c>
      <c r="I48" s="324">
        <v>6.9694131089990474</v>
      </c>
      <c r="J48" s="324">
        <v>-0.76340618414579886</v>
      </c>
      <c r="K48" s="314">
        <v>-9.8722879095669458E-2</v>
      </c>
      <c r="L48" s="315">
        <v>231046.99171569792</v>
      </c>
      <c r="M48" s="315">
        <v>-349452.26936056104</v>
      </c>
      <c r="N48" s="314">
        <v>-0.60198572641189674</v>
      </c>
      <c r="O48" s="309">
        <v>85447.68471087591</v>
      </c>
      <c r="P48" s="309">
        <v>-132935.00695833657</v>
      </c>
      <c r="Q48" s="314">
        <v>-0.60872501360911513</v>
      </c>
      <c r="R48" s="229"/>
    </row>
    <row r="49" spans="1:18">
      <c r="A49" s="418"/>
      <c r="B49" s="418"/>
      <c r="C49" s="172" t="s">
        <v>50</v>
      </c>
      <c r="D49" s="309">
        <v>8612764.3966026604</v>
      </c>
      <c r="E49" s="309">
        <v>1912154.8312981986</v>
      </c>
      <c r="F49" s="310">
        <v>0.28537028051884622</v>
      </c>
      <c r="G49" s="321">
        <v>66.460349747169843</v>
      </c>
      <c r="H49" s="321">
        <v>3.176665421833448</v>
      </c>
      <c r="I49" s="322">
        <v>6.5243896727198045</v>
      </c>
      <c r="J49" s="322">
        <v>0.54764059385502861</v>
      </c>
      <c r="K49" s="310">
        <v>9.1628506840218144E-2</v>
      </c>
      <c r="L49" s="311">
        <v>56193031.082763217</v>
      </c>
      <c r="M49" s="311">
        <v>16145169.035497271</v>
      </c>
      <c r="N49" s="310">
        <v>0.40314684005958057</v>
      </c>
      <c r="O49" s="309">
        <v>18398521.104725115</v>
      </c>
      <c r="P49" s="309">
        <v>3248496.9967276137</v>
      </c>
      <c r="Q49" s="310">
        <v>0.21442190280164466</v>
      </c>
      <c r="R49" s="229"/>
    </row>
    <row r="50" spans="1:18">
      <c r="A50" s="418"/>
      <c r="B50" s="418"/>
      <c r="C50" s="172" t="s">
        <v>15</v>
      </c>
      <c r="D50" s="309">
        <v>2660896.7963054315</v>
      </c>
      <c r="E50" s="309">
        <v>140614.35088416701</v>
      </c>
      <c r="F50" s="314">
        <v>5.5793092214576512E-2</v>
      </c>
      <c r="G50" s="323">
        <v>20.532795694880448</v>
      </c>
      <c r="H50" s="323">
        <v>-3.2699280920082039</v>
      </c>
      <c r="I50" s="324">
        <v>6.8798529262934593</v>
      </c>
      <c r="J50" s="324">
        <v>0.36563472957545962</v>
      </c>
      <c r="K50" s="314">
        <v>5.6128720060324981E-2</v>
      </c>
      <c r="L50" s="315">
        <v>18306578.610626813</v>
      </c>
      <c r="M50" s="315">
        <v>1888908.8437946718</v>
      </c>
      <c r="N50" s="314">
        <v>0.11505340712911323</v>
      </c>
      <c r="O50" s="309">
        <v>7985884.4230087157</v>
      </c>
      <c r="P50" s="309">
        <v>714290.54445593059</v>
      </c>
      <c r="Q50" s="314">
        <v>9.8230258233025919E-2</v>
      </c>
      <c r="R50" s="229"/>
    </row>
    <row r="51" spans="1:18">
      <c r="A51" s="418" t="s">
        <v>101</v>
      </c>
      <c r="B51" s="418" t="s">
        <v>122</v>
      </c>
      <c r="C51" s="172" t="s">
        <v>86</v>
      </c>
      <c r="D51" s="309">
        <v>31226172.433199253</v>
      </c>
      <c r="E51" s="309">
        <v>4223515.79524187</v>
      </c>
      <c r="F51" s="310">
        <v>0.15641112101928939</v>
      </c>
      <c r="G51" s="321">
        <v>22.976374121222253</v>
      </c>
      <c r="H51" s="321">
        <v>1.1500950927899147</v>
      </c>
      <c r="I51" s="322">
        <v>2.9354511974875321</v>
      </c>
      <c r="J51" s="322">
        <v>0.180505065774343</v>
      </c>
      <c r="K51" s="310">
        <v>6.5520361250074322E-2</v>
      </c>
      <c r="L51" s="311">
        <v>91662905.261986911</v>
      </c>
      <c r="M51" s="311">
        <v>17272040.81126675</v>
      </c>
      <c r="N51" s="310">
        <v>0.23217959542207664</v>
      </c>
      <c r="O51" s="309">
        <v>24196789.649991274</v>
      </c>
      <c r="P51" s="309">
        <v>4012536.6875506081</v>
      </c>
      <c r="Q51" s="310">
        <v>0.19879540228797327</v>
      </c>
      <c r="R51" s="229"/>
    </row>
    <row r="52" spans="1:18">
      <c r="A52" s="418"/>
      <c r="B52" s="418"/>
      <c r="C52" s="172" t="s">
        <v>87</v>
      </c>
      <c r="D52" s="309">
        <v>1760788.0870486498</v>
      </c>
      <c r="E52" s="309">
        <v>44779.689748197328</v>
      </c>
      <c r="F52" s="314">
        <v>2.6095262598156706E-2</v>
      </c>
      <c r="G52" s="323">
        <v>1.2955966960974119</v>
      </c>
      <c r="H52" s="323">
        <v>-9.1454903927891129E-2</v>
      </c>
      <c r="I52" s="324">
        <v>3.4699550274498598</v>
      </c>
      <c r="J52" s="324">
        <v>0.24750840975646549</v>
      </c>
      <c r="K52" s="314">
        <v>7.6807605872345017E-2</v>
      </c>
      <c r="L52" s="315">
        <v>6109855.4749282841</v>
      </c>
      <c r="M52" s="315">
        <v>580110.01911397837</v>
      </c>
      <c r="N52" s="314">
        <v>0.1049071831152763</v>
      </c>
      <c r="O52" s="309">
        <v>1899184.5129123935</v>
      </c>
      <c r="P52" s="309">
        <v>-2651.0674848232884</v>
      </c>
      <c r="Q52" s="314">
        <v>-1.393951986254031E-3</v>
      </c>
      <c r="R52" s="229"/>
    </row>
    <row r="53" spans="1:18">
      <c r="A53" s="418"/>
      <c r="B53" s="418"/>
      <c r="C53" s="172" t="s">
        <v>50</v>
      </c>
      <c r="D53" s="309">
        <v>53028216.495847791</v>
      </c>
      <c r="E53" s="309">
        <v>3590618.6188436672</v>
      </c>
      <c r="F53" s="310">
        <v>7.2629309938900613E-2</v>
      </c>
      <c r="G53" s="321">
        <v>39.018427371981893</v>
      </c>
      <c r="H53" s="321">
        <v>-0.94204097105260587</v>
      </c>
      <c r="I53" s="322">
        <v>2.5283677554553385</v>
      </c>
      <c r="J53" s="322">
        <v>0.11818115180053823</v>
      </c>
      <c r="K53" s="310">
        <v>4.9034025673086332E-2</v>
      </c>
      <c r="L53" s="311">
        <v>134074832.71740644</v>
      </c>
      <c r="M53" s="311">
        <v>14920996.59737809</v>
      </c>
      <c r="N53" s="310">
        <v>0.12522464306014944</v>
      </c>
      <c r="O53" s="309">
        <v>38546782.642777607</v>
      </c>
      <c r="P53" s="309">
        <v>2552392.7120588794</v>
      </c>
      <c r="Q53" s="310">
        <v>7.0910847967465857E-2</v>
      </c>
      <c r="R53" s="229"/>
    </row>
    <row r="54" spans="1:18">
      <c r="A54" s="418"/>
      <c r="B54" s="418"/>
      <c r="C54" s="172" t="s">
        <v>15</v>
      </c>
      <c r="D54" s="309">
        <v>49848350.283522964</v>
      </c>
      <c r="E54" s="309">
        <v>4336179.45623184</v>
      </c>
      <c r="F54" s="314">
        <v>9.527516216896588E-2</v>
      </c>
      <c r="G54" s="323">
        <v>36.678665881645323</v>
      </c>
      <c r="H54" s="323">
        <v>-0.10887517347351405</v>
      </c>
      <c r="I54" s="324">
        <v>2.5168905068998852</v>
      </c>
      <c r="J54" s="324">
        <v>6.2473502710234108E-2</v>
      </c>
      <c r="K54" s="314">
        <v>2.545349979387888E-2</v>
      </c>
      <c r="L54" s="315">
        <v>125462839.61321916</v>
      </c>
      <c r="M54" s="315">
        <v>13756993.637131646</v>
      </c>
      <c r="N54" s="314">
        <v>0.12315374828347443</v>
      </c>
      <c r="O54" s="309">
        <v>35596458.95966363</v>
      </c>
      <c r="P54" s="309">
        <v>1063554.9606367126</v>
      </c>
      <c r="Q54" s="314">
        <v>3.0798306469293227E-2</v>
      </c>
      <c r="R54" s="229"/>
    </row>
    <row r="55" spans="1:18">
      <c r="A55" s="418"/>
      <c r="B55" s="418" t="s">
        <v>123</v>
      </c>
      <c r="C55" s="172" t="s">
        <v>86</v>
      </c>
      <c r="D55" s="309">
        <v>443903676.36874223</v>
      </c>
      <c r="E55" s="309">
        <v>73406029.565249443</v>
      </c>
      <c r="F55" s="310">
        <v>0.19812819379169516</v>
      </c>
      <c r="G55" s="321">
        <v>22.214758055992046</v>
      </c>
      <c r="H55" s="321">
        <v>1.5451119387297574</v>
      </c>
      <c r="I55" s="322">
        <v>2.8314416976531502</v>
      </c>
      <c r="J55" s="322">
        <v>0.13001512303189777</v>
      </c>
      <c r="K55" s="310">
        <v>4.8128320145116754E-2</v>
      </c>
      <c r="L55" s="311">
        <v>1256887379.011986</v>
      </c>
      <c r="M55" s="311">
        <v>256015190.10239196</v>
      </c>
      <c r="N55" s="310">
        <v>0.25579209107739237</v>
      </c>
      <c r="O55" s="309">
        <v>332448102.54082954</v>
      </c>
      <c r="P55" s="309">
        <v>62707933.492807865</v>
      </c>
      <c r="Q55" s="310">
        <v>0.23247532510311436</v>
      </c>
      <c r="R55" s="229"/>
    </row>
    <row r="56" spans="1:18">
      <c r="A56" s="418"/>
      <c r="B56" s="418"/>
      <c r="C56" s="172" t="s">
        <v>87</v>
      </c>
      <c r="D56" s="309">
        <v>27145544.132223878</v>
      </c>
      <c r="E56" s="309">
        <v>3672908.3486387767</v>
      </c>
      <c r="F56" s="314">
        <v>0.15647617858098908</v>
      </c>
      <c r="G56" s="323">
        <v>1.3584742080276921</v>
      </c>
      <c r="H56" s="323">
        <v>4.8962314303249377E-2</v>
      </c>
      <c r="I56" s="324">
        <v>3.3795330147793576</v>
      </c>
      <c r="J56" s="324">
        <v>0.19589445196595312</v>
      </c>
      <c r="K56" s="314">
        <v>6.1531624303746271E-2</v>
      </c>
      <c r="L56" s="315">
        <v>91739262.599000663</v>
      </c>
      <c r="M56" s="315">
        <v>17010874.147505298</v>
      </c>
      <c r="N56" s="314">
        <v>0.22763603631766663</v>
      </c>
      <c r="O56" s="309">
        <v>30837481.437364146</v>
      </c>
      <c r="P56" s="309">
        <v>4568081.2289335877</v>
      </c>
      <c r="Q56" s="314">
        <v>0.17389362500433364</v>
      </c>
      <c r="R56" s="229"/>
    </row>
    <row r="57" spans="1:18">
      <c r="A57" s="418"/>
      <c r="B57" s="418"/>
      <c r="C57" s="172" t="s">
        <v>50</v>
      </c>
      <c r="D57" s="309">
        <v>769830868.56261635</v>
      </c>
      <c r="E57" s="309">
        <v>47936269.23263514</v>
      </c>
      <c r="F57" s="310">
        <v>6.6403418556014518E-2</v>
      </c>
      <c r="G57" s="321">
        <v>38.525489649125504</v>
      </c>
      <c r="H57" s="321">
        <v>-1.7481963805934129</v>
      </c>
      <c r="I57" s="322">
        <v>2.4489592167679612</v>
      </c>
      <c r="J57" s="322">
        <v>0.14213842695817291</v>
      </c>
      <c r="K57" s="310">
        <v>6.1616588330597244E-2</v>
      </c>
      <c r="L57" s="311">
        <v>1885284400.9189043</v>
      </c>
      <c r="M57" s="311">
        <v>220002931.13309622</v>
      </c>
      <c r="N57" s="310">
        <v>0.13211155899152199</v>
      </c>
      <c r="O57" s="309">
        <v>557544605.17251658</v>
      </c>
      <c r="P57" s="309">
        <v>29723882.854124606</v>
      </c>
      <c r="Q57" s="310">
        <v>5.6314353713825142E-2</v>
      </c>
      <c r="R57" s="229"/>
    </row>
    <row r="58" spans="1:18">
      <c r="A58" s="418"/>
      <c r="B58" s="418"/>
      <c r="C58" s="172" t="s">
        <v>15</v>
      </c>
      <c r="D58" s="309">
        <v>756695353.16861951</v>
      </c>
      <c r="E58" s="309">
        <v>81060974.752364039</v>
      </c>
      <c r="F58" s="314">
        <v>0.11997757565619717</v>
      </c>
      <c r="G58" s="323">
        <v>37.868134659850753</v>
      </c>
      <c r="H58" s="323">
        <v>0.1752542137641484</v>
      </c>
      <c r="I58" s="324">
        <v>2.5024780272437877</v>
      </c>
      <c r="J58" s="324">
        <v>0.10915694219014993</v>
      </c>
      <c r="K58" s="314">
        <v>4.5608983630252675E-2</v>
      </c>
      <c r="L58" s="315">
        <v>1893613494.6219482</v>
      </c>
      <c r="M58" s="315">
        <v>276603490.97121549</v>
      </c>
      <c r="N58" s="314">
        <v>0.17105861457055072</v>
      </c>
      <c r="O58" s="309">
        <v>574920062.11629212</v>
      </c>
      <c r="P58" s="309">
        <v>44692382.606377363</v>
      </c>
      <c r="Q58" s="314">
        <v>8.4289040978936025E-2</v>
      </c>
      <c r="R58" s="229"/>
    </row>
    <row r="59" spans="1:18">
      <c r="A59" s="418"/>
      <c r="B59" s="418" t="s">
        <v>124</v>
      </c>
      <c r="C59" s="172" t="s">
        <v>86</v>
      </c>
      <c r="D59" s="309">
        <v>443903676.36874235</v>
      </c>
      <c r="E59" s="309">
        <v>73406029.565249205</v>
      </c>
      <c r="F59" s="310">
        <v>0.19812819379169433</v>
      </c>
      <c r="G59" s="321">
        <v>22.214758055992071</v>
      </c>
      <c r="H59" s="321">
        <v>1.5451119387297396</v>
      </c>
      <c r="I59" s="322">
        <v>2.8314416976531498</v>
      </c>
      <c r="J59" s="322">
        <v>0.13001512303190266</v>
      </c>
      <c r="K59" s="310">
        <v>4.8128320145118655E-2</v>
      </c>
      <c r="L59" s="311">
        <v>1256887379.0119863</v>
      </c>
      <c r="M59" s="311">
        <v>256015190.10239315</v>
      </c>
      <c r="N59" s="310">
        <v>0.25579209107739381</v>
      </c>
      <c r="O59" s="309">
        <v>332448102.54082942</v>
      </c>
      <c r="P59" s="309">
        <v>62707933.492807508</v>
      </c>
      <c r="Q59" s="310">
        <v>0.23247532510311283</v>
      </c>
      <c r="R59" s="229"/>
    </row>
    <row r="60" spans="1:18">
      <c r="A60" s="418"/>
      <c r="B60" s="418"/>
      <c r="C60" s="172" t="s">
        <v>87</v>
      </c>
      <c r="D60" s="309">
        <v>27145544.132223804</v>
      </c>
      <c r="E60" s="309">
        <v>3672908.3486387096</v>
      </c>
      <c r="F60" s="314">
        <v>0.15647617858098625</v>
      </c>
      <c r="G60" s="323">
        <v>1.3584742080276893</v>
      </c>
      <c r="H60" s="323">
        <v>4.8962314303244936E-2</v>
      </c>
      <c r="I60" s="324">
        <v>3.379533014779355</v>
      </c>
      <c r="J60" s="324">
        <v>0.19589445196595046</v>
      </c>
      <c r="K60" s="314">
        <v>6.1531624303745432E-2</v>
      </c>
      <c r="L60" s="315">
        <v>91739262.599000335</v>
      </c>
      <c r="M60" s="315">
        <v>17010874.147505</v>
      </c>
      <c r="N60" s="314">
        <v>0.22763603631766274</v>
      </c>
      <c r="O60" s="309">
        <v>30837481.437364087</v>
      </c>
      <c r="P60" s="309">
        <v>4568081.228933543</v>
      </c>
      <c r="Q60" s="314">
        <v>0.17389362500433203</v>
      </c>
      <c r="R60" s="229"/>
    </row>
    <row r="61" spans="1:18">
      <c r="A61" s="418"/>
      <c r="B61" s="418"/>
      <c r="C61" s="172" t="s">
        <v>50</v>
      </c>
      <c r="D61" s="309">
        <v>769830868.56261694</v>
      </c>
      <c r="E61" s="309">
        <v>47936269.232634902</v>
      </c>
      <c r="F61" s="310">
        <v>6.6403418556014115E-2</v>
      </c>
      <c r="G61" s="321">
        <v>38.525489649125561</v>
      </c>
      <c r="H61" s="321">
        <v>-1.7481963805934555</v>
      </c>
      <c r="I61" s="322">
        <v>2.4489592167679568</v>
      </c>
      <c r="J61" s="322">
        <v>0.14213842695817114</v>
      </c>
      <c r="K61" s="310">
        <v>6.1616588330596543E-2</v>
      </c>
      <c r="L61" s="311">
        <v>1885284400.9189024</v>
      </c>
      <c r="M61" s="311">
        <v>220002931.13309431</v>
      </c>
      <c r="N61" s="310">
        <v>0.13211155899152083</v>
      </c>
      <c r="O61" s="309">
        <v>557544605.17251658</v>
      </c>
      <c r="P61" s="309">
        <v>29723882.854124844</v>
      </c>
      <c r="Q61" s="310">
        <v>5.6314353713825621E-2</v>
      </c>
      <c r="R61" s="229"/>
    </row>
    <row r="62" spans="1:18">
      <c r="A62" s="418"/>
      <c r="B62" s="418"/>
      <c r="C62" s="172" t="s">
        <v>15</v>
      </c>
      <c r="D62" s="309">
        <v>756695353.16861963</v>
      </c>
      <c r="E62" s="309">
        <v>81060974.752364993</v>
      </c>
      <c r="F62" s="314">
        <v>0.11997757565619872</v>
      </c>
      <c r="G62" s="323">
        <v>37.868134659850789</v>
      </c>
      <c r="H62" s="323">
        <v>0.17525421376418393</v>
      </c>
      <c r="I62" s="324">
        <v>2.5024780272437881</v>
      </c>
      <c r="J62" s="324">
        <v>0.10915694219014638</v>
      </c>
      <c r="K62" s="314">
        <v>4.5608983630251114E-2</v>
      </c>
      <c r="L62" s="315">
        <v>1893613494.6219487</v>
      </c>
      <c r="M62" s="315">
        <v>276603490.97121549</v>
      </c>
      <c r="N62" s="314">
        <v>0.17105861457055066</v>
      </c>
      <c r="O62" s="309">
        <v>574920062.11629176</v>
      </c>
      <c r="P62" s="309">
        <v>44692382.606377363</v>
      </c>
      <c r="Q62" s="314">
        <v>8.4289040978936081E-2</v>
      </c>
      <c r="R62" s="229"/>
    </row>
    <row r="63" spans="1:18"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29"/>
    </row>
    <row r="64" spans="1:18"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29"/>
    </row>
    <row r="65" spans="18:18">
      <c r="R65" s="229"/>
    </row>
    <row r="66" spans="18:18">
      <c r="R66" s="229"/>
    </row>
    <row r="67" spans="18:18">
      <c r="R67" s="229"/>
    </row>
    <row r="68" spans="18:18">
      <c r="R68" s="229"/>
    </row>
    <row r="69" spans="18:18">
      <c r="R69" s="229"/>
    </row>
    <row r="70" spans="18:18">
      <c r="R70" s="229"/>
    </row>
    <row r="71" spans="18:18">
      <c r="R71" s="229"/>
    </row>
    <row r="72" spans="18:18">
      <c r="R72" s="229"/>
    </row>
    <row r="73" spans="18:18">
      <c r="R73" s="229"/>
    </row>
    <row r="74" spans="18:18">
      <c r="R74" s="235"/>
    </row>
  </sheetData>
  <mergeCells count="28">
    <mergeCell ref="A51:A62"/>
    <mergeCell ref="B51:B54"/>
    <mergeCell ref="B55:B58"/>
    <mergeCell ref="B59:B62"/>
    <mergeCell ref="A39:A50"/>
    <mergeCell ref="B39:B42"/>
    <mergeCell ref="B43:B46"/>
    <mergeCell ref="B47:B50"/>
    <mergeCell ref="A15:A26"/>
    <mergeCell ref="B15:B18"/>
    <mergeCell ref="B19:B22"/>
    <mergeCell ref="B23:B26"/>
    <mergeCell ref="A27:A38"/>
    <mergeCell ref="B27:B30"/>
    <mergeCell ref="B31:B34"/>
    <mergeCell ref="B35:B38"/>
    <mergeCell ref="L1:N1"/>
    <mergeCell ref="O1:Q1"/>
    <mergeCell ref="A3:A14"/>
    <mergeCell ref="B3:B6"/>
    <mergeCell ref="B7:B10"/>
    <mergeCell ref="B11:B14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R21"/>
  <sheetViews>
    <sheetView zoomScale="90" zoomScaleNormal="90" workbookViewId="0">
      <selection activeCell="D3" sqref="D3:Q17"/>
    </sheetView>
  </sheetViews>
  <sheetFormatPr defaultRowHeight="14.4"/>
  <cols>
    <col min="1" max="1" width="31.21875" bestFit="1" customWidth="1"/>
    <col min="2" max="2" width="14.21875" customWidth="1"/>
    <col min="3" max="3" width="15" bestFit="1" customWidth="1"/>
    <col min="4" max="4" width="12" bestFit="1" customWidth="1"/>
    <col min="5" max="5" width="10.44140625" bestFit="1" customWidth="1"/>
    <col min="7" max="7" width="7.77734375" bestFit="1" customWidth="1"/>
    <col min="8" max="8" width="7.5546875" bestFit="1" customWidth="1"/>
    <col min="9" max="9" width="7.77734375" bestFit="1" customWidth="1"/>
    <col min="10" max="10" width="7.5546875" bestFit="1" customWidth="1"/>
    <col min="12" max="12" width="13.21875" bestFit="1" customWidth="1"/>
    <col min="13" max="13" width="12" bestFit="1" customWidth="1"/>
    <col min="15" max="15" width="12" bestFit="1" customWidth="1"/>
    <col min="16" max="16" width="10.44140625" bestFit="1" customWidth="1"/>
  </cols>
  <sheetData>
    <row r="1" spans="1:18">
      <c r="A1" s="417" t="s">
        <v>0</v>
      </c>
      <c r="B1" s="417" t="s">
        <v>1</v>
      </c>
      <c r="C1" s="417" t="s">
        <v>115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8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8">
      <c r="A3" s="418" t="s">
        <v>280</v>
      </c>
      <c r="B3" s="172" t="s">
        <v>122</v>
      </c>
      <c r="C3" s="172" t="s">
        <v>89</v>
      </c>
      <c r="D3" s="309">
        <v>22081271.175685238</v>
      </c>
      <c r="E3" s="309">
        <v>1383550.4451899007</v>
      </c>
      <c r="F3" s="310">
        <v>6.6845546096842595E-2</v>
      </c>
      <c r="G3" s="321">
        <v>7.4578815363053694</v>
      </c>
      <c r="H3" s="321">
        <v>-7.7505910350263107E-2</v>
      </c>
      <c r="I3" s="322">
        <v>3.4005777596774798</v>
      </c>
      <c r="J3" s="322">
        <v>0.24646060676566028</v>
      </c>
      <c r="K3" s="310">
        <v>7.8139331805774134E-2</v>
      </c>
      <c r="L3" s="311">
        <v>75089079.665442616</v>
      </c>
      <c r="M3" s="311">
        <v>9806043.6832087189</v>
      </c>
      <c r="N3" s="310">
        <v>0.15020814420881609</v>
      </c>
      <c r="O3" s="309">
        <v>12566827.178057967</v>
      </c>
      <c r="P3" s="309">
        <v>928806.97672279179</v>
      </c>
      <c r="Q3" s="310">
        <v>7.9807988012964112E-2</v>
      </c>
      <c r="R3" s="225"/>
    </row>
    <row r="4" spans="1:18">
      <c r="A4" s="418"/>
      <c r="B4" s="172" t="s">
        <v>123</v>
      </c>
      <c r="C4" s="172" t="s">
        <v>89</v>
      </c>
      <c r="D4" s="309">
        <v>321441983.02386481</v>
      </c>
      <c r="E4" s="309">
        <v>32013175.127640188</v>
      </c>
      <c r="F4" s="314">
        <v>0.11060811589673751</v>
      </c>
      <c r="G4" s="323">
        <v>7.310389508355609</v>
      </c>
      <c r="H4" s="323">
        <v>0.13305843263104933</v>
      </c>
      <c r="I4" s="324">
        <v>3.2226292534653798</v>
      </c>
      <c r="J4" s="324">
        <v>0.23048700617538875</v>
      </c>
      <c r="K4" s="314">
        <v>7.70307649591669E-2</v>
      </c>
      <c r="L4" s="315">
        <v>1035888337.7846287</v>
      </c>
      <c r="M4" s="315">
        <v>169876174.09555614</v>
      </c>
      <c r="N4" s="314">
        <v>0.19615910863412234</v>
      </c>
      <c r="O4" s="309">
        <v>179156112.88365376</v>
      </c>
      <c r="P4" s="309">
        <v>18111899.04103601</v>
      </c>
      <c r="Q4" s="314">
        <v>0.11246538207660205</v>
      </c>
      <c r="R4" s="225"/>
    </row>
    <row r="5" spans="1:18">
      <c r="A5" s="418"/>
      <c r="B5" s="172" t="s">
        <v>124</v>
      </c>
      <c r="C5" s="172" t="s">
        <v>89</v>
      </c>
      <c r="D5" s="309">
        <v>321441983.02386492</v>
      </c>
      <c r="E5" s="309">
        <v>32013175.127640247</v>
      </c>
      <c r="F5" s="310">
        <v>0.11060811589673769</v>
      </c>
      <c r="G5" s="321">
        <v>7.3103895083556116</v>
      </c>
      <c r="H5" s="321">
        <v>0.13305843263104844</v>
      </c>
      <c r="I5" s="322">
        <v>3.2226292534653806</v>
      </c>
      <c r="J5" s="322">
        <v>0.23048700617538964</v>
      </c>
      <c r="K5" s="310">
        <v>7.7030764959167206E-2</v>
      </c>
      <c r="L5" s="311">
        <v>1035888337.7846293</v>
      </c>
      <c r="M5" s="311">
        <v>169876174.0955565</v>
      </c>
      <c r="N5" s="310">
        <v>0.1961591086341227</v>
      </c>
      <c r="O5" s="309">
        <v>179156112.88365382</v>
      </c>
      <c r="P5" s="309">
        <v>18111899.041036099</v>
      </c>
      <c r="Q5" s="310">
        <v>0.11246538207660263</v>
      </c>
      <c r="R5" s="225"/>
    </row>
    <row r="6" spans="1:18">
      <c r="A6" s="418" t="s">
        <v>281</v>
      </c>
      <c r="B6" s="213" t="s">
        <v>122</v>
      </c>
      <c r="C6" s="172" t="s">
        <v>89</v>
      </c>
      <c r="D6" s="309">
        <v>22079495.421864383</v>
      </c>
      <c r="E6" s="309">
        <v>1383879.4882579669</v>
      </c>
      <c r="F6" s="314">
        <v>6.6868243626939605E-2</v>
      </c>
      <c r="G6" s="323">
        <v>7.4822149562686819</v>
      </c>
      <c r="H6" s="323">
        <v>-7.2736852746874803E-2</v>
      </c>
      <c r="I6" s="324">
        <v>3.4005241757995655</v>
      </c>
      <c r="J6" s="324">
        <v>0.24636405191740085</v>
      </c>
      <c r="K6" s="314">
        <v>7.8107655363474082E-2</v>
      </c>
      <c r="L6" s="315">
        <v>75081857.971505657</v>
      </c>
      <c r="M6" s="315">
        <v>9804571.4545439407</v>
      </c>
      <c r="N6" s="314">
        <v>0.15019882071838742</v>
      </c>
      <c r="O6" s="309">
        <v>12565482.642094789</v>
      </c>
      <c r="P6" s="309">
        <v>928570.48429937661</v>
      </c>
      <c r="Q6" s="314">
        <v>7.9795264560568124E-2</v>
      </c>
      <c r="R6" s="225"/>
    </row>
    <row r="7" spans="1:18">
      <c r="A7" s="418"/>
      <c r="B7" s="213" t="s">
        <v>123</v>
      </c>
      <c r="C7" s="172" t="s">
        <v>89</v>
      </c>
      <c r="D7" s="309">
        <v>321411165.03138077</v>
      </c>
      <c r="E7" s="309">
        <v>32015155.876173079</v>
      </c>
      <c r="F7" s="310">
        <v>0.11062749610691017</v>
      </c>
      <c r="G7" s="321">
        <v>7.3312958364142728</v>
      </c>
      <c r="H7" s="321">
        <v>0.13588518020656348</v>
      </c>
      <c r="I7" s="322">
        <v>3.2226166641514817</v>
      </c>
      <c r="J7" s="322">
        <v>0.2305031120974026</v>
      </c>
      <c r="K7" s="310">
        <v>7.7036886497560478E-2</v>
      </c>
      <c r="L7" s="311">
        <v>1035784976.4744697</v>
      </c>
      <c r="M7" s="311">
        <v>169879255.57080638</v>
      </c>
      <c r="N7" s="310">
        <v>0.19618678046556801</v>
      </c>
      <c r="O7" s="309">
        <v>179137419.21012342</v>
      </c>
      <c r="P7" s="309">
        <v>18117159.627076626</v>
      </c>
      <c r="Q7" s="310">
        <v>0.11251478338185533</v>
      </c>
      <c r="R7" s="225"/>
    </row>
    <row r="8" spans="1:18">
      <c r="A8" s="418"/>
      <c r="B8" s="213" t="s">
        <v>124</v>
      </c>
      <c r="C8" s="172" t="s">
        <v>89</v>
      </c>
      <c r="D8" s="309">
        <v>321411165.03138077</v>
      </c>
      <c r="E8" s="309">
        <v>32015155.876173079</v>
      </c>
      <c r="F8" s="314">
        <v>0.11062749610691017</v>
      </c>
      <c r="G8" s="323">
        <v>7.3312958364142746</v>
      </c>
      <c r="H8" s="323">
        <v>0.13588518020656437</v>
      </c>
      <c r="I8" s="324">
        <v>3.222616664151484</v>
      </c>
      <c r="J8" s="324">
        <v>0.23050311209740393</v>
      </c>
      <c r="K8" s="314">
        <v>7.7036886497560894E-2</v>
      </c>
      <c r="L8" s="315">
        <v>1035784976.4744704</v>
      </c>
      <c r="M8" s="315">
        <v>169879255.57080686</v>
      </c>
      <c r="N8" s="314">
        <v>0.19618678046556851</v>
      </c>
      <c r="O8" s="309">
        <v>179137419.21012348</v>
      </c>
      <c r="P8" s="309">
        <v>18117159.627076715</v>
      </c>
      <c r="Q8" s="314">
        <v>0.11251478338185592</v>
      </c>
      <c r="R8" s="225"/>
    </row>
    <row r="9" spans="1:18">
      <c r="A9" s="418" t="s">
        <v>58</v>
      </c>
      <c r="B9" s="213" t="s">
        <v>122</v>
      </c>
      <c r="C9" s="172" t="s">
        <v>89</v>
      </c>
      <c r="D9" s="309">
        <v>9438591.5208306406</v>
      </c>
      <c r="E9" s="309">
        <v>127350.63733755425</v>
      </c>
      <c r="F9" s="310">
        <v>1.3677085463798999E-2</v>
      </c>
      <c r="G9" s="321">
        <v>5.9292302953155076</v>
      </c>
      <c r="H9" s="321">
        <v>-0.2692472857181043</v>
      </c>
      <c r="I9" s="322">
        <v>4.0258412454467303</v>
      </c>
      <c r="J9" s="322">
        <v>0.38745078766699725</v>
      </c>
      <c r="K9" s="310">
        <v>0.10648961186629557</v>
      </c>
      <c r="L9" s="311">
        <v>37998271.043483771</v>
      </c>
      <c r="M9" s="311">
        <v>4120341.0628939942</v>
      </c>
      <c r="N9" s="310">
        <v>0.12162316485259657</v>
      </c>
      <c r="O9" s="309">
        <v>7465089.3562303754</v>
      </c>
      <c r="P9" s="309">
        <v>431901.53419414442</v>
      </c>
      <c r="Q9" s="310">
        <v>6.1409071550871989E-2</v>
      </c>
      <c r="R9" s="225"/>
    </row>
    <row r="10" spans="1:18">
      <c r="A10" s="418"/>
      <c r="B10" s="213" t="s">
        <v>123</v>
      </c>
      <c r="C10" s="172" t="s">
        <v>89</v>
      </c>
      <c r="D10" s="309">
        <v>139364915.27758583</v>
      </c>
      <c r="E10" s="309">
        <v>6651743.8540985435</v>
      </c>
      <c r="F10" s="314">
        <v>5.0121203364757602E-2</v>
      </c>
      <c r="G10" s="323">
        <v>5.8412866850648797</v>
      </c>
      <c r="H10" s="323">
        <v>-0.11136330661548488</v>
      </c>
      <c r="I10" s="324">
        <v>3.765994935140347</v>
      </c>
      <c r="J10" s="324">
        <v>0.2895519921124321</v>
      </c>
      <c r="K10" s="314">
        <v>8.3289729432532517E-2</v>
      </c>
      <c r="L10" s="315">
        <v>524847565.07165182</v>
      </c>
      <c r="M10" s="315">
        <v>63477796.829615474</v>
      </c>
      <c r="N10" s="314">
        <v>0.13758551426437368</v>
      </c>
      <c r="O10" s="309">
        <v>107029615.93633693</v>
      </c>
      <c r="P10" s="309">
        <v>7950609.8852869272</v>
      </c>
      <c r="Q10" s="314">
        <v>8.0245151845693849E-2</v>
      </c>
      <c r="R10" s="225"/>
    </row>
    <row r="11" spans="1:18">
      <c r="A11" s="418"/>
      <c r="B11" s="213" t="s">
        <v>124</v>
      </c>
      <c r="C11" s="172" t="s">
        <v>89</v>
      </c>
      <c r="D11" s="309">
        <v>139364915.27758586</v>
      </c>
      <c r="E11" s="309">
        <v>6651743.8540985733</v>
      </c>
      <c r="F11" s="310">
        <v>5.0121203364757824E-2</v>
      </c>
      <c r="G11" s="321">
        <v>5.8412866850648806</v>
      </c>
      <c r="H11" s="321">
        <v>-0.11136330661548222</v>
      </c>
      <c r="I11" s="322">
        <v>3.7659949351403474</v>
      </c>
      <c r="J11" s="322">
        <v>0.28955199211243166</v>
      </c>
      <c r="K11" s="310">
        <v>8.3289729432532378E-2</v>
      </c>
      <c r="L11" s="311">
        <v>524847565.071652</v>
      </c>
      <c r="M11" s="311">
        <v>63477796.829615533</v>
      </c>
      <c r="N11" s="310">
        <v>0.13758551426437379</v>
      </c>
      <c r="O11" s="309">
        <v>107029615.93633693</v>
      </c>
      <c r="P11" s="309">
        <v>7950609.8852869272</v>
      </c>
      <c r="Q11" s="310">
        <v>8.0245151845693849E-2</v>
      </c>
      <c r="R11" s="225"/>
    </row>
    <row r="12" spans="1:18">
      <c r="A12" s="418" t="s">
        <v>59</v>
      </c>
      <c r="B12" s="213" t="s">
        <v>122</v>
      </c>
      <c r="C12" s="172" t="s">
        <v>89</v>
      </c>
      <c r="D12" s="309">
        <v>1775.7538208583226</v>
      </c>
      <c r="E12" s="309">
        <v>-329.04306806478303</v>
      </c>
      <c r="F12" s="314">
        <v>-0.15633008096716355</v>
      </c>
      <c r="G12" s="323">
        <v>0.17998103975721083</v>
      </c>
      <c r="H12" s="323">
        <v>-0.10477545484003178</v>
      </c>
      <c r="I12" s="324">
        <v>4.0668328301694494</v>
      </c>
      <c r="J12" s="324">
        <v>1.3352318370157783</v>
      </c>
      <c r="K12" s="314">
        <v>0.48880925155699062</v>
      </c>
      <c r="L12" s="315">
        <v>7221.6939369654656</v>
      </c>
      <c r="M12" s="315">
        <v>1472.2286647963529</v>
      </c>
      <c r="N12" s="314">
        <v>0.2560635807164241</v>
      </c>
      <c r="O12" s="309">
        <v>1344.535963177681</v>
      </c>
      <c r="P12" s="309">
        <v>236.49242341518402</v>
      </c>
      <c r="Q12" s="314">
        <v>0.21343242835554538</v>
      </c>
      <c r="R12" s="225"/>
    </row>
    <row r="13" spans="1:18">
      <c r="A13" s="418"/>
      <c r="B13" s="213" t="s">
        <v>123</v>
      </c>
      <c r="C13" s="172" t="s">
        <v>89</v>
      </c>
      <c r="D13" s="309">
        <v>30817.992484085917</v>
      </c>
      <c r="E13" s="309">
        <v>-1980.7485328629482</v>
      </c>
      <c r="F13" s="310">
        <v>-6.0390992807906545E-2</v>
      </c>
      <c r="G13" s="321">
        <v>0.23780687183384602</v>
      </c>
      <c r="H13" s="321">
        <v>-7.1959747539497743E-2</v>
      </c>
      <c r="I13" s="322">
        <v>3.3539274244649082</v>
      </c>
      <c r="J13" s="322">
        <v>0.1085959846274025</v>
      </c>
      <c r="K13" s="310">
        <v>3.3462216923162681E-2</v>
      </c>
      <c r="L13" s="311">
        <v>103361.31015932918</v>
      </c>
      <c r="M13" s="311">
        <v>-3081.4752500629402</v>
      </c>
      <c r="N13" s="310">
        <v>-2.89495923862872E-2</v>
      </c>
      <c r="O13" s="309">
        <v>18693.673530340195</v>
      </c>
      <c r="P13" s="309">
        <v>-5260.5860406160355</v>
      </c>
      <c r="Q13" s="310">
        <v>-0.21960962830152875</v>
      </c>
      <c r="R13" s="225"/>
    </row>
    <row r="14" spans="1:18">
      <c r="A14" s="418"/>
      <c r="B14" s="213" t="s">
        <v>124</v>
      </c>
      <c r="C14" s="172" t="s">
        <v>89</v>
      </c>
      <c r="D14" s="309">
        <v>30817.992484085913</v>
      </c>
      <c r="E14" s="309">
        <v>-1980.7485328629518</v>
      </c>
      <c r="F14" s="314">
        <v>-6.0390992807906656E-2</v>
      </c>
      <c r="G14" s="323">
        <v>0.23780687183384605</v>
      </c>
      <c r="H14" s="323">
        <v>-7.1959747539497881E-2</v>
      </c>
      <c r="I14" s="324">
        <v>3.3539274244649087</v>
      </c>
      <c r="J14" s="324">
        <v>0.10859598462740294</v>
      </c>
      <c r="K14" s="314">
        <v>3.346221692316282E-2</v>
      </c>
      <c r="L14" s="315">
        <v>103361.31015932918</v>
      </c>
      <c r="M14" s="315">
        <v>-3081.4752500629402</v>
      </c>
      <c r="N14" s="314">
        <v>-2.89495923862872E-2</v>
      </c>
      <c r="O14" s="309">
        <v>18693.673530340195</v>
      </c>
      <c r="P14" s="309">
        <v>-5260.5860406160355</v>
      </c>
      <c r="Q14" s="314">
        <v>-0.21960962830152875</v>
      </c>
      <c r="R14" s="225"/>
    </row>
    <row r="15" spans="1:18">
      <c r="A15" s="418" t="s">
        <v>101</v>
      </c>
      <c r="B15" s="213" t="s">
        <v>122</v>
      </c>
      <c r="C15" s="172" t="s">
        <v>89</v>
      </c>
      <c r="D15" s="309">
        <v>12640903.901033713</v>
      </c>
      <c r="E15" s="309">
        <v>1256528.8509203829</v>
      </c>
      <c r="F15" s="310">
        <v>0.11037310747311284</v>
      </c>
      <c r="G15" s="321">
        <v>9.3012404220177292</v>
      </c>
      <c r="H15" s="321">
        <v>9.9236717729878521E-2</v>
      </c>
      <c r="I15" s="322">
        <v>2.9336182933080757</v>
      </c>
      <c r="J15" s="322">
        <v>0.17550848067858649</v>
      </c>
      <c r="K15" s="310">
        <v>6.363360873991547E-2</v>
      </c>
      <c r="L15" s="311">
        <v>37083586.928021915</v>
      </c>
      <c r="M15" s="311">
        <v>5684230.3916500099</v>
      </c>
      <c r="N15" s="310">
        <v>0.18103015534938108</v>
      </c>
      <c r="O15" s="309">
        <v>5100393.2858644119</v>
      </c>
      <c r="P15" s="309">
        <v>496668.95010523032</v>
      </c>
      <c r="Q15" s="310">
        <v>0.10788416375137427</v>
      </c>
      <c r="R15" s="225"/>
    </row>
    <row r="16" spans="1:18">
      <c r="A16" s="418"/>
      <c r="B16" s="213" t="s">
        <v>123</v>
      </c>
      <c r="C16" s="172" t="s">
        <v>89</v>
      </c>
      <c r="D16" s="309">
        <v>182046249.75379479</v>
      </c>
      <c r="E16" s="309">
        <v>25363412.022074372</v>
      </c>
      <c r="F16" s="314">
        <v>0.16187741037408818</v>
      </c>
      <c r="G16" s="323">
        <v>9.1103399421317057</v>
      </c>
      <c r="H16" s="323">
        <v>0.369181026537305</v>
      </c>
      <c r="I16" s="324">
        <v>2.8066351934952003</v>
      </c>
      <c r="J16" s="324">
        <v>0.22475731511332064</v>
      </c>
      <c r="K16" s="314">
        <v>8.7051876851038767E-2</v>
      </c>
      <c r="L16" s="315">
        <v>510937411.40281743</v>
      </c>
      <c r="M16" s="315">
        <v>106401458.74119079</v>
      </c>
      <c r="N16" s="314">
        <v>0.26302101961797719</v>
      </c>
      <c r="O16" s="309">
        <v>72107803.273786455</v>
      </c>
      <c r="P16" s="309">
        <v>10166549.741789669</v>
      </c>
      <c r="Q16" s="314">
        <v>0.16413212781588232</v>
      </c>
      <c r="R16" s="225"/>
    </row>
    <row r="17" spans="1:18">
      <c r="A17" s="418"/>
      <c r="B17" s="213" t="s">
        <v>124</v>
      </c>
      <c r="C17" s="172" t="s">
        <v>89</v>
      </c>
      <c r="D17" s="309">
        <v>182046249.75379482</v>
      </c>
      <c r="E17" s="309">
        <v>25363412.022074282</v>
      </c>
      <c r="F17" s="310">
        <v>0.16187741037408748</v>
      </c>
      <c r="G17" s="321">
        <v>9.1103399421317057</v>
      </c>
      <c r="H17" s="321">
        <v>0.36918102653730323</v>
      </c>
      <c r="I17" s="322">
        <v>2.806635193495199</v>
      </c>
      <c r="J17" s="322">
        <v>0.22475731511332375</v>
      </c>
      <c r="K17" s="310">
        <v>8.7051876851040128E-2</v>
      </c>
      <c r="L17" s="311">
        <v>510937411.40281725</v>
      </c>
      <c r="M17" s="311">
        <v>106401458.74119097</v>
      </c>
      <c r="N17" s="310">
        <v>0.26302101961797786</v>
      </c>
      <c r="O17" s="309">
        <v>72107803.2737865</v>
      </c>
      <c r="P17" s="309">
        <v>10166549.741789714</v>
      </c>
      <c r="Q17" s="310">
        <v>0.16413212781588304</v>
      </c>
      <c r="R17" s="225"/>
    </row>
    <row r="18" spans="1:18"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25"/>
    </row>
    <row r="19" spans="1:18">
      <c r="R19" s="225"/>
    </row>
    <row r="20" spans="1:18">
      <c r="R20" s="235"/>
    </row>
    <row r="21" spans="1:18">
      <c r="R21" s="225"/>
    </row>
  </sheetData>
  <mergeCells count="13">
    <mergeCell ref="A12:A14"/>
    <mergeCell ref="A15:A17"/>
    <mergeCell ref="L1:N1"/>
    <mergeCell ref="O1:Q1"/>
    <mergeCell ref="A3:A5"/>
    <mergeCell ref="A6:A8"/>
    <mergeCell ref="A9:A11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Q108"/>
  <sheetViews>
    <sheetView zoomScaleNormal="100" workbookViewId="0">
      <selection activeCell="D3" sqref="D3:Q107"/>
    </sheetView>
  </sheetViews>
  <sheetFormatPr defaultRowHeight="14.4"/>
  <cols>
    <col min="1" max="1" width="28.6640625" bestFit="1" customWidth="1"/>
    <col min="2" max="2" width="9" bestFit="1" customWidth="1"/>
    <col min="3" max="3" width="22.77734375" bestFit="1" customWidth="1"/>
    <col min="4" max="4" width="12.5546875" bestFit="1" customWidth="1"/>
    <col min="5" max="5" width="11.77734375" bestFit="1" customWidth="1"/>
    <col min="6" max="6" width="8.5546875" bestFit="1" customWidth="1"/>
    <col min="7" max="7" width="7.33203125" bestFit="1" customWidth="1"/>
    <col min="8" max="8" width="7.21875" bestFit="1" customWidth="1"/>
    <col min="9" max="9" width="7.33203125" bestFit="1" customWidth="1"/>
    <col min="10" max="10" width="7.21875" bestFit="1" customWidth="1"/>
    <col min="11" max="11" width="8.5546875" bestFit="1" customWidth="1"/>
    <col min="12" max="12" width="13.6640625" bestFit="1" customWidth="1"/>
    <col min="13" max="13" width="12.109375" bestFit="1" customWidth="1"/>
    <col min="14" max="14" width="8.5546875" bestFit="1" customWidth="1"/>
    <col min="15" max="15" width="12.5546875" bestFit="1" customWidth="1"/>
    <col min="16" max="16" width="11.77734375" bestFit="1" customWidth="1"/>
    <col min="17" max="17" width="8.5546875" bestFit="1" customWidth="1"/>
  </cols>
  <sheetData>
    <row r="1" spans="1:17">
      <c r="A1" s="417" t="s">
        <v>0</v>
      </c>
      <c r="B1" s="417" t="s">
        <v>1</v>
      </c>
      <c r="C1" s="417" t="s">
        <v>116</v>
      </c>
      <c r="D1" s="417" t="s">
        <v>3</v>
      </c>
      <c r="E1" s="417"/>
      <c r="F1" s="417"/>
      <c r="G1" s="417" t="s">
        <v>4</v>
      </c>
      <c r="H1" s="417"/>
      <c r="I1" s="417" t="s">
        <v>5</v>
      </c>
      <c r="J1" s="417"/>
      <c r="K1" s="417"/>
      <c r="L1" s="417" t="s">
        <v>6</v>
      </c>
      <c r="M1" s="417"/>
      <c r="N1" s="417"/>
      <c r="O1" s="417" t="s">
        <v>7</v>
      </c>
      <c r="P1" s="417"/>
      <c r="Q1" s="417"/>
    </row>
    <row r="2" spans="1:17" ht="28.8">
      <c r="A2" s="419"/>
      <c r="B2" s="419"/>
      <c r="C2" s="419"/>
      <c r="D2" s="171" t="s">
        <v>8</v>
      </c>
      <c r="E2" s="171" t="s">
        <v>9</v>
      </c>
      <c r="F2" s="171" t="s">
        <v>10</v>
      </c>
      <c r="G2" s="171" t="s">
        <v>8</v>
      </c>
      <c r="H2" s="171" t="s">
        <v>9</v>
      </c>
      <c r="I2" s="171" t="s">
        <v>8</v>
      </c>
      <c r="J2" s="171" t="s">
        <v>9</v>
      </c>
      <c r="K2" s="171" t="s">
        <v>10</v>
      </c>
      <c r="L2" s="171" t="s">
        <v>8</v>
      </c>
      <c r="M2" s="171" t="s">
        <v>9</v>
      </c>
      <c r="N2" s="171" t="s">
        <v>10</v>
      </c>
      <c r="O2" s="171" t="s">
        <v>8</v>
      </c>
      <c r="P2" s="171" t="s">
        <v>9</v>
      </c>
      <c r="Q2" s="171" t="s">
        <v>10</v>
      </c>
    </row>
    <row r="3" spans="1:17">
      <c r="A3" s="418" t="s">
        <v>56</v>
      </c>
      <c r="B3" s="418" t="s">
        <v>122</v>
      </c>
      <c r="C3" s="227" t="s">
        <v>117</v>
      </c>
      <c r="D3" s="309">
        <v>49014264.673508726</v>
      </c>
      <c r="E3" s="309">
        <v>-1735646.4190929011</v>
      </c>
      <c r="F3" s="310">
        <v>-3.4199989354186777E-2</v>
      </c>
      <c r="G3" s="321">
        <v>16.554417389097686</v>
      </c>
      <c r="H3" s="321">
        <v>-1.9220249180320259</v>
      </c>
      <c r="I3" s="322">
        <v>3.8286196065863862</v>
      </c>
      <c r="J3" s="322">
        <v>0.20456545730860221</v>
      </c>
      <c r="K3" s="310">
        <v>5.6446578578128813E-2</v>
      </c>
      <c r="L3" s="311">
        <v>187656974.73141</v>
      </c>
      <c r="M3" s="311">
        <v>3736548.8607884347</v>
      </c>
      <c r="N3" s="310">
        <v>2.031611683748983E-2</v>
      </c>
      <c r="O3" s="309">
        <v>146655876.46733171</v>
      </c>
      <c r="P3" s="309">
        <v>-4951789.8283497691</v>
      </c>
      <c r="Q3" s="310">
        <v>-3.2661869609497581E-2</v>
      </c>
    </row>
    <row r="4" spans="1:17">
      <c r="A4" s="418"/>
      <c r="B4" s="418"/>
      <c r="C4" s="227" t="s">
        <v>118</v>
      </c>
      <c r="D4" s="309">
        <v>40490662.78203322</v>
      </c>
      <c r="E4" s="309">
        <v>-612310.44069613516</v>
      </c>
      <c r="F4" s="314">
        <v>-1.4896986584842389E-2</v>
      </c>
      <c r="G4" s="323">
        <v>13.675597023028793</v>
      </c>
      <c r="H4" s="323">
        <v>-1.2886994072750593</v>
      </c>
      <c r="I4" s="324">
        <v>3.1348199121032518</v>
      </c>
      <c r="J4" s="324">
        <v>0.11256554795367402</v>
      </c>
      <c r="K4" s="314">
        <v>3.7245557253202437E-2</v>
      </c>
      <c r="L4" s="315">
        <v>126930935.94337578</v>
      </c>
      <c r="M4" s="315">
        <v>2707295.7414587587</v>
      </c>
      <c r="N4" s="314">
        <v>2.1793724101614113E-2</v>
      </c>
      <c r="O4" s="309">
        <v>25022264.084423523</v>
      </c>
      <c r="P4" s="309">
        <v>80079.667064297944</v>
      </c>
      <c r="Q4" s="314">
        <v>3.2106116178246286E-3</v>
      </c>
    </row>
    <row r="5" spans="1:17">
      <c r="A5" s="418"/>
      <c r="B5" s="418"/>
      <c r="C5" s="227" t="s">
        <v>119</v>
      </c>
      <c r="D5" s="309">
        <v>67501082.064591467</v>
      </c>
      <c r="E5" s="309">
        <v>2723347.5561394244</v>
      </c>
      <c r="F5" s="310">
        <v>4.2041414026050702E-2</v>
      </c>
      <c r="G5" s="321">
        <v>22.798283196869797</v>
      </c>
      <c r="H5" s="321">
        <v>-0.78524726977686399</v>
      </c>
      <c r="I5" s="322">
        <v>2.7731880719710031</v>
      </c>
      <c r="J5" s="322">
        <v>9.0157370984917939E-2</v>
      </c>
      <c r="K5" s="310">
        <v>3.3602810043054189E-2</v>
      </c>
      <c r="L5" s="311">
        <v>187193195.62666088</v>
      </c>
      <c r="M5" s="311">
        <v>13392545.200158268</v>
      </c>
      <c r="N5" s="310">
        <v>7.7056933718563675E-2</v>
      </c>
      <c r="O5" s="309">
        <v>36244976.710280046</v>
      </c>
      <c r="P5" s="309">
        <v>2477670.2135341689</v>
      </c>
      <c r="Q5" s="310">
        <v>7.3374825255101098E-2</v>
      </c>
    </row>
    <row r="6" spans="1:17">
      <c r="A6" s="418"/>
      <c r="B6" s="418"/>
      <c r="C6" s="227" t="s">
        <v>120</v>
      </c>
      <c r="D6" s="309">
        <v>76886500.727549881</v>
      </c>
      <c r="E6" s="309">
        <v>7656912.2195052654</v>
      </c>
      <c r="F6" s="314">
        <v>0.1106017294702758</v>
      </c>
      <c r="G6" s="323">
        <v>25.968179531191737</v>
      </c>
      <c r="H6" s="323">
        <v>0.76386940577582152</v>
      </c>
      <c r="I6" s="324">
        <v>2.5019151353088391</v>
      </c>
      <c r="J6" s="324">
        <v>0.12935757670078774</v>
      </c>
      <c r="K6" s="314">
        <v>5.4522418742363465E-2</v>
      </c>
      <c r="L6" s="315">
        <v>192363499.87119111</v>
      </c>
      <c r="M6" s="315">
        <v>28112316.377104759</v>
      </c>
      <c r="N6" s="314">
        <v>0.17115442202044714</v>
      </c>
      <c r="O6" s="309">
        <v>38236199.91690436</v>
      </c>
      <c r="P6" s="309">
        <v>3860780.0607697368</v>
      </c>
      <c r="Q6" s="314">
        <v>0.11231222998664679</v>
      </c>
    </row>
    <row r="7" spans="1:17">
      <c r="A7" s="418"/>
      <c r="B7" s="418"/>
      <c r="C7" s="227" t="s">
        <v>154</v>
      </c>
      <c r="D7" s="309">
        <v>65650722.932661042</v>
      </c>
      <c r="E7" s="309">
        <v>2131252.8253157735</v>
      </c>
      <c r="F7" s="310">
        <v>3.3552748814088727E-2</v>
      </c>
      <c r="G7" s="321">
        <v>22.173330081817546</v>
      </c>
      <c r="H7" s="321">
        <v>-0.95210599385088912</v>
      </c>
      <c r="I7" s="322">
        <v>3.9683136540101156</v>
      </c>
      <c r="J7" s="322">
        <v>0.23379474077762774</v>
      </c>
      <c r="K7" s="310">
        <v>6.2603710467022913E-2</v>
      </c>
      <c r="L7" s="311">
        <v>260522660.20931384</v>
      </c>
      <c r="M7" s="311">
        <v>23307997.734927297</v>
      </c>
      <c r="N7" s="310">
        <v>9.8256985853241677E-2</v>
      </c>
      <c r="O7" s="309">
        <v>180980037.57916754</v>
      </c>
      <c r="P7" s="309">
        <v>2508301.06126827</v>
      </c>
      <c r="Q7" s="310">
        <v>1.4054332132397377E-2</v>
      </c>
    </row>
    <row r="8" spans="1:17">
      <c r="A8" s="418"/>
      <c r="B8" s="418"/>
      <c r="C8" s="227" t="s">
        <v>155</v>
      </c>
      <c r="D8" s="309">
        <v>99226940.873174191</v>
      </c>
      <c r="E8" s="309">
        <v>11200555.435653627</v>
      </c>
      <c r="F8" s="314">
        <v>0.12724088783133741</v>
      </c>
      <c r="G8" s="323">
        <v>33.513594591283557</v>
      </c>
      <c r="H8" s="323">
        <v>1.4659634324062694</v>
      </c>
      <c r="I8" s="324">
        <v>2.4906499178997179</v>
      </c>
      <c r="J8" s="324">
        <v>0.11206259684250286</v>
      </c>
      <c r="K8" s="314">
        <v>4.7113089290619019E-2</v>
      </c>
      <c r="L8" s="315">
        <v>247139572.13921145</v>
      </c>
      <c r="M8" s="315">
        <v>37761127.81902957</v>
      </c>
      <c r="N8" s="314">
        <v>0.18034868843177185</v>
      </c>
      <c r="O8" s="309">
        <v>47549633.364379406</v>
      </c>
      <c r="P8" s="309">
        <v>5466631.1667115688</v>
      </c>
      <c r="Q8" s="314">
        <v>0.1299011686721942</v>
      </c>
    </row>
    <row r="9" spans="1:17">
      <c r="A9" s="418"/>
      <c r="B9" s="418"/>
      <c r="C9" s="227" t="s">
        <v>156</v>
      </c>
      <c r="D9" s="309">
        <v>131120976.25235616</v>
      </c>
      <c r="E9" s="309">
        <v>8084504.6711814106</v>
      </c>
      <c r="F9" s="310">
        <v>6.5708196661406731E-2</v>
      </c>
      <c r="G9" s="321">
        <v>44.285707106010186</v>
      </c>
      <c r="H9" s="321">
        <v>-0.50799242765817354</v>
      </c>
      <c r="I9" s="322">
        <v>2.8792484756945127</v>
      </c>
      <c r="J9" s="322">
        <v>8.9317715804079434E-2</v>
      </c>
      <c r="K9" s="310">
        <v>3.2014312716343946E-2</v>
      </c>
      <c r="L9" s="311">
        <v>377529871.00617284</v>
      </c>
      <c r="M9" s="311">
        <v>34266634.353468299</v>
      </c>
      <c r="N9" s="310">
        <v>9.9826112133695966E-2</v>
      </c>
      <c r="O9" s="309">
        <v>70956245.025446624</v>
      </c>
      <c r="P9" s="309">
        <v>3746229.4887930453</v>
      </c>
      <c r="Q9" s="310">
        <v>5.5739155226798093E-2</v>
      </c>
    </row>
    <row r="10" spans="1:17">
      <c r="A10" s="418"/>
      <c r="B10" s="418" t="s">
        <v>123</v>
      </c>
      <c r="C10" s="227" t="s">
        <v>117</v>
      </c>
      <c r="D10" s="309">
        <v>772832702.60900044</v>
      </c>
      <c r="E10" s="309">
        <v>1446161.8919444084</v>
      </c>
      <c r="F10" s="314">
        <v>1.8747564490820684E-3</v>
      </c>
      <c r="G10" s="323">
        <v>17.576136221283498</v>
      </c>
      <c r="H10" s="323">
        <v>-1.5529084316223702</v>
      </c>
      <c r="I10" s="324">
        <v>3.695958786867465</v>
      </c>
      <c r="J10" s="324">
        <v>0.18878691455848129</v>
      </c>
      <c r="K10" s="314">
        <v>5.3828817472293261E-2</v>
      </c>
      <c r="L10" s="315">
        <v>2856357817.9862657</v>
      </c>
      <c r="M10" s="315">
        <v>150972639.70567799</v>
      </c>
      <c r="N10" s="314">
        <v>5.5804489844077917E-2</v>
      </c>
      <c r="O10" s="309">
        <v>2312994897.5701075</v>
      </c>
      <c r="P10" s="309">
        <v>12969071.616046429</v>
      </c>
      <c r="Q10" s="314">
        <v>5.6386634748619834E-3</v>
      </c>
    </row>
    <row r="11" spans="1:17">
      <c r="A11" s="418"/>
      <c r="B11" s="418"/>
      <c r="C11" s="227" t="s">
        <v>118</v>
      </c>
      <c r="D11" s="309">
        <v>590714548.85194743</v>
      </c>
      <c r="E11" s="309">
        <v>-14025580.882784367</v>
      </c>
      <c r="F11" s="310">
        <v>-2.3192740473394188E-2</v>
      </c>
      <c r="G11" s="321">
        <v>13.434316823635587</v>
      </c>
      <c r="H11" s="321">
        <v>-1.5621866600088659</v>
      </c>
      <c r="I11" s="322">
        <v>3.0030354325805066</v>
      </c>
      <c r="J11" s="322">
        <v>0.10631876585780953</v>
      </c>
      <c r="K11" s="310">
        <v>3.6703198168876149E-2</v>
      </c>
      <c r="L11" s="311">
        <v>1773936720.7432067</v>
      </c>
      <c r="M11" s="311">
        <v>22175907.90456295</v>
      </c>
      <c r="N11" s="310">
        <v>1.2659209945807591E-2</v>
      </c>
      <c r="O11" s="309">
        <v>354150443.98519933</v>
      </c>
      <c r="P11" s="309">
        <v>-7747503.0111483335</v>
      </c>
      <c r="Q11" s="310">
        <v>-2.1407977236263576E-2</v>
      </c>
    </row>
    <row r="12" spans="1:17">
      <c r="A12" s="418"/>
      <c r="B12" s="418"/>
      <c r="C12" s="227" t="s">
        <v>119</v>
      </c>
      <c r="D12" s="309">
        <v>1019601837.5594962</v>
      </c>
      <c r="E12" s="309">
        <v>43089918.380689025</v>
      </c>
      <c r="F12" s="314">
        <v>4.4126361936191502E-2</v>
      </c>
      <c r="G12" s="323">
        <v>23.188279595206623</v>
      </c>
      <c r="H12" s="323">
        <v>-1.0275176997554141</v>
      </c>
      <c r="I12" s="324">
        <v>2.7303362168396483</v>
      </c>
      <c r="J12" s="324">
        <v>0.13378221925238831</v>
      </c>
      <c r="K12" s="314">
        <v>5.1522987535287113E-2</v>
      </c>
      <c r="L12" s="315">
        <v>2783855823.8449483</v>
      </c>
      <c r="M12" s="315">
        <v>248289896.40960932</v>
      </c>
      <c r="N12" s="314">
        <v>9.7922871467494552E-2</v>
      </c>
      <c r="O12" s="309">
        <v>548323164.52486873</v>
      </c>
      <c r="P12" s="309">
        <v>31760207.916954875</v>
      </c>
      <c r="Q12" s="314">
        <v>6.1483711734795936E-2</v>
      </c>
    </row>
    <row r="13" spans="1:17">
      <c r="A13" s="418"/>
      <c r="B13" s="418"/>
      <c r="C13" s="227" t="s">
        <v>120</v>
      </c>
      <c r="D13" s="309">
        <v>1137273920.7733257</v>
      </c>
      <c r="E13" s="309">
        <v>147972124.80498052</v>
      </c>
      <c r="F13" s="310">
        <v>0.14957227956929253</v>
      </c>
      <c r="G13" s="321">
        <v>25.864435193988072</v>
      </c>
      <c r="H13" s="321">
        <v>1.3314711981592886</v>
      </c>
      <c r="I13" s="322">
        <v>2.4564659778015114</v>
      </c>
      <c r="J13" s="322">
        <v>0.108897439025053</v>
      </c>
      <c r="K13" s="310">
        <v>4.6387331073115261E-2</v>
      </c>
      <c r="L13" s="311">
        <v>2793674693.8206062</v>
      </c>
      <c r="M13" s="311">
        <v>471220922.25027227</v>
      </c>
      <c r="N13" s="310">
        <v>0.20289786949414923</v>
      </c>
      <c r="O13" s="309">
        <v>565063055.52093542</v>
      </c>
      <c r="P13" s="309">
        <v>72528232.66453439</v>
      </c>
      <c r="Q13" s="310">
        <v>0.14725503517480237</v>
      </c>
    </row>
    <row r="14" spans="1:17">
      <c r="A14" s="418"/>
      <c r="B14" s="418"/>
      <c r="C14" s="227" t="s">
        <v>154</v>
      </c>
      <c r="D14" s="309">
        <v>1011154346.1454357</v>
      </c>
      <c r="E14" s="309">
        <v>71597714.728881717</v>
      </c>
      <c r="F14" s="314">
        <v>7.6203724538599693E-2</v>
      </c>
      <c r="G14" s="323">
        <v>22.996162647618334</v>
      </c>
      <c r="H14" s="323">
        <v>-0.3032077816273322</v>
      </c>
      <c r="I14" s="324">
        <v>3.8259966408466108</v>
      </c>
      <c r="J14" s="324">
        <v>0.21485508126566177</v>
      </c>
      <c r="K14" s="314">
        <v>5.9497828517859154E-2</v>
      </c>
      <c r="L14" s="315">
        <v>3868673131.729888</v>
      </c>
      <c r="M14" s="315">
        <v>475801132.44169044</v>
      </c>
      <c r="N14" s="314">
        <v>0.14023550919147862</v>
      </c>
      <c r="O14" s="309">
        <v>2806122363.4204855</v>
      </c>
      <c r="P14" s="309">
        <v>150916516.94818449</v>
      </c>
      <c r="Q14" s="314">
        <v>5.683797252431172E-2</v>
      </c>
    </row>
    <row r="15" spans="1:17">
      <c r="A15" s="418"/>
      <c r="B15" s="418"/>
      <c r="C15" s="227" t="s">
        <v>155</v>
      </c>
      <c r="D15" s="309">
        <v>1461240133.5131321</v>
      </c>
      <c r="E15" s="309">
        <v>200526825.41474247</v>
      </c>
      <c r="F15" s="310">
        <v>0.15905822848591109</v>
      </c>
      <c r="G15" s="321">
        <v>33.232231959038984</v>
      </c>
      <c r="H15" s="321">
        <v>1.9687344877075645</v>
      </c>
      <c r="I15" s="322">
        <v>2.4513226916152151</v>
      </c>
      <c r="J15" s="322">
        <v>0.10055110463609385</v>
      </c>
      <c r="K15" s="310">
        <v>4.2773660015734613E-2</v>
      </c>
      <c r="L15" s="311">
        <v>3581971097.1795874</v>
      </c>
      <c r="M15" s="311">
        <v>618322073.17543793</v>
      </c>
      <c r="N15" s="310">
        <v>0.20863539108960705</v>
      </c>
      <c r="O15" s="309">
        <v>700063265.47194672</v>
      </c>
      <c r="P15" s="309">
        <v>92986825.606977463</v>
      </c>
      <c r="Q15" s="310">
        <v>0.15317152750592714</v>
      </c>
    </row>
    <row r="16" spans="1:17">
      <c r="A16" s="418"/>
      <c r="B16" s="418"/>
      <c r="C16" s="227" t="s">
        <v>156</v>
      </c>
      <c r="D16" s="309">
        <v>1923397456.0775211</v>
      </c>
      <c r="E16" s="309">
        <v>92986353.660851955</v>
      </c>
      <c r="F16" s="314">
        <v>5.0800802911478864E-2</v>
      </c>
      <c r="G16" s="323">
        <v>43.742837979764019</v>
      </c>
      <c r="H16" s="323">
        <v>-1.6481740007603278</v>
      </c>
      <c r="I16" s="324">
        <v>2.8005793934351901</v>
      </c>
      <c r="J16" s="324">
        <v>0.11385963559579571</v>
      </c>
      <c r="K16" s="314">
        <v>4.237867952679937E-2</v>
      </c>
      <c r="L16" s="315">
        <v>5386627280.8763714</v>
      </c>
      <c r="M16" s="315">
        <v>468825607.04491901</v>
      </c>
      <c r="N16" s="314">
        <v>9.5332353384567789E-2</v>
      </c>
      <c r="O16" s="309">
        <v>1040911345.2555193</v>
      </c>
      <c r="P16" s="309">
        <v>36814535.838049293</v>
      </c>
      <c r="Q16" s="314">
        <v>3.6664329069432421E-2</v>
      </c>
    </row>
    <row r="17" spans="1:17">
      <c r="A17" s="418"/>
      <c r="B17" s="418" t="s">
        <v>124</v>
      </c>
      <c r="C17" s="227" t="s">
        <v>117</v>
      </c>
      <c r="D17" s="309">
        <v>772832702.60900056</v>
      </c>
      <c r="E17" s="309">
        <v>1446161.8919445276</v>
      </c>
      <c r="F17" s="310">
        <v>1.874756449082223E-3</v>
      </c>
      <c r="G17" s="321">
        <v>17.576136221283505</v>
      </c>
      <c r="H17" s="321">
        <v>-1.5529084316223525</v>
      </c>
      <c r="I17" s="322">
        <v>3.6959587868674664</v>
      </c>
      <c r="J17" s="322">
        <v>0.18878691455848173</v>
      </c>
      <c r="K17" s="310">
        <v>5.3828817472293372E-2</v>
      </c>
      <c r="L17" s="311">
        <v>2856357817.9862671</v>
      </c>
      <c r="M17" s="311">
        <v>150972639.70567894</v>
      </c>
      <c r="N17" s="310">
        <v>5.5804489844078264E-2</v>
      </c>
      <c r="O17" s="309">
        <v>2312994897.5701075</v>
      </c>
      <c r="P17" s="309">
        <v>12969071.616045952</v>
      </c>
      <c r="Q17" s="310">
        <v>5.6386634748617744E-3</v>
      </c>
    </row>
    <row r="18" spans="1:17">
      <c r="A18" s="418"/>
      <c r="B18" s="418"/>
      <c r="C18" s="227" t="s">
        <v>118</v>
      </c>
      <c r="D18" s="309">
        <v>590714548.85194767</v>
      </c>
      <c r="E18" s="309">
        <v>-14025580.882784367</v>
      </c>
      <c r="F18" s="314">
        <v>-2.3192740473394181E-2</v>
      </c>
      <c r="G18" s="323">
        <v>13.434316823635596</v>
      </c>
      <c r="H18" s="323">
        <v>-1.5621866600088534</v>
      </c>
      <c r="I18" s="324">
        <v>3.0030354325805053</v>
      </c>
      <c r="J18" s="324">
        <v>0.10631876585780953</v>
      </c>
      <c r="K18" s="314">
        <v>3.6703198168876169E-2</v>
      </c>
      <c r="L18" s="315">
        <v>1773936720.7432067</v>
      </c>
      <c r="M18" s="315">
        <v>22175907.904563189</v>
      </c>
      <c r="N18" s="314">
        <v>1.2659209945807728E-2</v>
      </c>
      <c r="O18" s="309">
        <v>354150443.98519927</v>
      </c>
      <c r="P18" s="309">
        <v>-7747503.0111483932</v>
      </c>
      <c r="Q18" s="314">
        <v>-2.1407977236263743E-2</v>
      </c>
    </row>
    <row r="19" spans="1:17">
      <c r="A19" s="418"/>
      <c r="B19" s="418"/>
      <c r="C19" s="227" t="s">
        <v>119</v>
      </c>
      <c r="D19" s="309">
        <v>1019601837.5594966</v>
      </c>
      <c r="E19" s="309">
        <v>43089918.380689383</v>
      </c>
      <c r="F19" s="310">
        <v>4.4126361936191863E-2</v>
      </c>
      <c r="G19" s="321">
        <v>23.188279595206641</v>
      </c>
      <c r="H19" s="321">
        <v>-1.0275176997553856</v>
      </c>
      <c r="I19" s="322">
        <v>2.730336216839647</v>
      </c>
      <c r="J19" s="322">
        <v>0.13378221925238698</v>
      </c>
      <c r="K19" s="310">
        <v>5.1522987535286599E-2</v>
      </c>
      <c r="L19" s="311">
        <v>2783855823.8449483</v>
      </c>
      <c r="M19" s="311">
        <v>248289896.40960884</v>
      </c>
      <c r="N19" s="310">
        <v>9.7922871467494343E-2</v>
      </c>
      <c r="O19" s="309">
        <v>548323164.52486861</v>
      </c>
      <c r="P19" s="309">
        <v>31760207.916954756</v>
      </c>
      <c r="Q19" s="310">
        <v>6.14837117347957E-2</v>
      </c>
    </row>
    <row r="20" spans="1:17">
      <c r="A20" s="418"/>
      <c r="B20" s="418"/>
      <c r="C20" s="227" t="s">
        <v>120</v>
      </c>
      <c r="D20" s="309">
        <v>1137273920.7733257</v>
      </c>
      <c r="E20" s="309">
        <v>147972124.80498052</v>
      </c>
      <c r="F20" s="314">
        <v>0.14957227956929253</v>
      </c>
      <c r="G20" s="323">
        <v>25.864435193988079</v>
      </c>
      <c r="H20" s="323">
        <v>1.3314711981593099</v>
      </c>
      <c r="I20" s="324">
        <v>2.4564659778015114</v>
      </c>
      <c r="J20" s="324">
        <v>0.108897439025053</v>
      </c>
      <c r="K20" s="314">
        <v>4.6387331073115261E-2</v>
      </c>
      <c r="L20" s="315">
        <v>2793674693.8206062</v>
      </c>
      <c r="M20" s="315">
        <v>471220922.25027227</v>
      </c>
      <c r="N20" s="314">
        <v>0.20289786949414923</v>
      </c>
      <c r="O20" s="309">
        <v>565063055.5209353</v>
      </c>
      <c r="P20" s="309">
        <v>72528232.66453433</v>
      </c>
      <c r="Q20" s="314">
        <v>0.14725503517480226</v>
      </c>
    </row>
    <row r="21" spans="1:17">
      <c r="A21" s="418"/>
      <c r="B21" s="418"/>
      <c r="C21" s="227" t="s">
        <v>154</v>
      </c>
      <c r="D21" s="309">
        <v>1011154346.1454358</v>
      </c>
      <c r="E21" s="309">
        <v>71597714.728881836</v>
      </c>
      <c r="F21" s="310">
        <v>7.6203724538599818E-2</v>
      </c>
      <c r="G21" s="321">
        <v>22.996162647618341</v>
      </c>
      <c r="H21" s="321">
        <v>-0.30320778162731088</v>
      </c>
      <c r="I21" s="322">
        <v>3.8259966408466091</v>
      </c>
      <c r="J21" s="322">
        <v>0.21485508126565911</v>
      </c>
      <c r="K21" s="310">
        <v>5.9497828517858405E-2</v>
      </c>
      <c r="L21" s="311">
        <v>3868673131.729887</v>
      </c>
      <c r="M21" s="311">
        <v>475801132.44168854</v>
      </c>
      <c r="N21" s="310">
        <v>0.14023550919147801</v>
      </c>
      <c r="O21" s="309">
        <v>2806122363.420486</v>
      </c>
      <c r="P21" s="309">
        <v>150916516.94818449</v>
      </c>
      <c r="Q21" s="310">
        <v>5.6837972524311713E-2</v>
      </c>
    </row>
    <row r="22" spans="1:17">
      <c r="A22" s="418"/>
      <c r="B22" s="418"/>
      <c r="C22" s="227" t="s">
        <v>155</v>
      </c>
      <c r="D22" s="309">
        <v>1461240133.5131311</v>
      </c>
      <c r="E22" s="309">
        <v>200526825.41474128</v>
      </c>
      <c r="F22" s="314">
        <v>0.15905822848591011</v>
      </c>
      <c r="G22" s="323">
        <v>33.23223195903897</v>
      </c>
      <c r="H22" s="323">
        <v>1.968734487707561</v>
      </c>
      <c r="I22" s="324">
        <v>2.4513226916152173</v>
      </c>
      <c r="J22" s="324">
        <v>0.10055110463609651</v>
      </c>
      <c r="K22" s="314">
        <v>4.2773660015735758E-2</v>
      </c>
      <c r="L22" s="315">
        <v>3581971097.1795883</v>
      </c>
      <c r="M22" s="315">
        <v>618322073.17543888</v>
      </c>
      <c r="N22" s="314">
        <v>0.20863539108960735</v>
      </c>
      <c r="O22" s="309">
        <v>700063265.47194672</v>
      </c>
      <c r="P22" s="309">
        <v>92986825.606977463</v>
      </c>
      <c r="Q22" s="314">
        <v>0.15317152750592714</v>
      </c>
    </row>
    <row r="23" spans="1:17">
      <c r="A23" s="418"/>
      <c r="B23" s="418"/>
      <c r="C23" s="227" t="s">
        <v>156</v>
      </c>
      <c r="D23" s="309">
        <v>1923397456.0775204</v>
      </c>
      <c r="E23" s="309">
        <v>92986353.660851717</v>
      </c>
      <c r="F23" s="310">
        <v>5.0800802911478746E-2</v>
      </c>
      <c r="G23" s="321">
        <v>43.742837979764012</v>
      </c>
      <c r="H23" s="321">
        <v>-1.6481740007602994</v>
      </c>
      <c r="I23" s="322">
        <v>2.800579393435191</v>
      </c>
      <c r="J23" s="322">
        <v>0.11385963559579615</v>
      </c>
      <c r="K23" s="310">
        <v>4.237867952679953E-2</v>
      </c>
      <c r="L23" s="311">
        <v>5386627280.8763714</v>
      </c>
      <c r="M23" s="311">
        <v>468825607.04491997</v>
      </c>
      <c r="N23" s="310">
        <v>9.5332353384568011E-2</v>
      </c>
      <c r="O23" s="309">
        <v>1040911345.2555194</v>
      </c>
      <c r="P23" s="309">
        <v>36814535.838049531</v>
      </c>
      <c r="Q23" s="310">
        <v>3.6664329069432663E-2</v>
      </c>
    </row>
    <row r="24" spans="1:17">
      <c r="A24" s="418" t="s">
        <v>57</v>
      </c>
      <c r="B24" s="418" t="s">
        <v>122</v>
      </c>
      <c r="C24" s="227" t="s">
        <v>117</v>
      </c>
      <c r="D24" s="309">
        <v>48759867.616627298</v>
      </c>
      <c r="E24" s="309">
        <v>-1651652.0386657566</v>
      </c>
      <c r="F24" s="314">
        <v>-3.276338523336577E-2</v>
      </c>
      <c r="G24" s="323">
        <v>16.523557435353897</v>
      </c>
      <c r="H24" s="323">
        <v>-1.8792097418494933</v>
      </c>
      <c r="I24" s="324">
        <v>3.8138321438212239</v>
      </c>
      <c r="J24" s="324">
        <v>0.20289657687015294</v>
      </c>
      <c r="K24" s="314">
        <v>5.6189475859706538E-2</v>
      </c>
      <c r="L24" s="315">
        <v>185961950.44476077</v>
      </c>
      <c r="M24" s="315">
        <v>3929201.1374100745</v>
      </c>
      <c r="N24" s="314">
        <v>2.1585133182688291E-2</v>
      </c>
      <c r="O24" s="309">
        <v>145910611.8670004</v>
      </c>
      <c r="P24" s="309">
        <v>-4728125.896648705</v>
      </c>
      <c r="Q24" s="314">
        <v>-3.1387184776249882E-2</v>
      </c>
    </row>
    <row r="25" spans="1:17">
      <c r="A25" s="418"/>
      <c r="B25" s="418"/>
      <c r="C25" s="227" t="s">
        <v>118</v>
      </c>
      <c r="D25" s="309">
        <v>40489840.673909679</v>
      </c>
      <c r="E25" s="309">
        <v>-611863.11704646051</v>
      </c>
      <c r="F25" s="310">
        <v>-1.4886563344390908E-2</v>
      </c>
      <c r="G25" s="321">
        <v>13.721042337193118</v>
      </c>
      <c r="H25" s="321">
        <v>-1.28316881580127</v>
      </c>
      <c r="I25" s="322">
        <v>3.1348753089889856</v>
      </c>
      <c r="J25" s="322">
        <v>0.11254141039145837</v>
      </c>
      <c r="K25" s="310">
        <v>3.7236590716757563E-2</v>
      </c>
      <c r="L25" s="311">
        <v>126930601.79353741</v>
      </c>
      <c r="M25" s="311">
        <v>2707529.1360161752</v>
      </c>
      <c r="N25" s="310">
        <v>2.1795702505932536E-2</v>
      </c>
      <c r="O25" s="309">
        <v>25022080.43989728</v>
      </c>
      <c r="P25" s="309">
        <v>80156.867439735681</v>
      </c>
      <c r="Q25" s="310">
        <v>3.213740400048775E-3</v>
      </c>
    </row>
    <row r="26" spans="1:17">
      <c r="A26" s="418"/>
      <c r="B26" s="418"/>
      <c r="C26" s="227" t="s">
        <v>119</v>
      </c>
      <c r="D26" s="309">
        <v>67496207.697768107</v>
      </c>
      <c r="E26" s="309">
        <v>2720000.3926858082</v>
      </c>
      <c r="F26" s="314">
        <v>4.1990732490329037E-2</v>
      </c>
      <c r="G26" s="323">
        <v>22.872856697058243</v>
      </c>
      <c r="H26" s="323">
        <v>-0.77375165374810706</v>
      </c>
      <c r="I26" s="324">
        <v>2.7732780833629973</v>
      </c>
      <c r="J26" s="324">
        <v>9.0230298058189273E-2</v>
      </c>
      <c r="K26" s="314">
        <v>3.3629776760736536E-2</v>
      </c>
      <c r="L26" s="315">
        <v>187185753.51833713</v>
      </c>
      <c r="M26" s="315">
        <v>13388093.967990935</v>
      </c>
      <c r="N26" s="314">
        <v>7.7032648210735161E-2</v>
      </c>
      <c r="O26" s="309">
        <v>36242617.007705674</v>
      </c>
      <c r="P26" s="309">
        <v>2476001.062711291</v>
      </c>
      <c r="Q26" s="314">
        <v>7.3326893839308099E-2</v>
      </c>
    </row>
    <row r="27" spans="1:17">
      <c r="A27" s="418"/>
      <c r="B27" s="418"/>
      <c r="C27" s="227" t="s">
        <v>120</v>
      </c>
      <c r="D27" s="309">
        <v>76841440.210486859</v>
      </c>
      <c r="E27" s="309">
        <v>7666252.2025163323</v>
      </c>
      <c r="F27" s="310">
        <v>0.11082372774517084</v>
      </c>
      <c r="G27" s="321">
        <v>26.039733346206248</v>
      </c>
      <c r="H27" s="321">
        <v>0.78727343119769344</v>
      </c>
      <c r="I27" s="322">
        <v>2.5013402897324752</v>
      </c>
      <c r="J27" s="322">
        <v>0.12952223347121317</v>
      </c>
      <c r="K27" s="310">
        <v>5.4608840306824086E-2</v>
      </c>
      <c r="L27" s="311">
        <v>192206590.31955987</v>
      </c>
      <c r="M27" s="311">
        <v>28135630.356987864</v>
      </c>
      <c r="N27" s="310">
        <v>0.171484523302638</v>
      </c>
      <c r="O27" s="309">
        <v>38211994.6821796</v>
      </c>
      <c r="P27" s="309">
        <v>3865707.0486109853</v>
      </c>
      <c r="Q27" s="310">
        <v>0.1125509426186953</v>
      </c>
    </row>
    <row r="28" spans="1:17">
      <c r="A28" s="418"/>
      <c r="B28" s="418"/>
      <c r="C28" s="227" t="s">
        <v>154</v>
      </c>
      <c r="D28" s="309">
        <v>64724419.486787193</v>
      </c>
      <c r="E28" s="309">
        <v>1875163.5312593803</v>
      </c>
      <c r="F28" s="314">
        <v>2.9835890699903396E-2</v>
      </c>
      <c r="G28" s="323">
        <v>21.933563709987826</v>
      </c>
      <c r="H28" s="323">
        <v>-1.0096094480267119</v>
      </c>
      <c r="I28" s="324">
        <v>3.9295829250129959</v>
      </c>
      <c r="J28" s="324">
        <v>0.2213892162452411</v>
      </c>
      <c r="K28" s="314">
        <v>5.970271070839217E-2</v>
      </c>
      <c r="L28" s="315">
        <v>254339973.64665738</v>
      </c>
      <c r="M28" s="315">
        <v>21282758.111634791</v>
      </c>
      <c r="N28" s="314">
        <v>9.1319884959479111E-2</v>
      </c>
      <c r="O28" s="309">
        <v>178883650.29399985</v>
      </c>
      <c r="P28" s="309">
        <v>2081321.1032421589</v>
      </c>
      <c r="Q28" s="314">
        <v>1.1772023099291611E-2</v>
      </c>
    </row>
    <row r="29" spans="1:17">
      <c r="A29" s="418"/>
      <c r="B29" s="418"/>
      <c r="C29" s="227" t="s">
        <v>155</v>
      </c>
      <c r="D29" s="309">
        <v>99172319.540035844</v>
      </c>
      <c r="E29" s="309">
        <v>11212039.511799455</v>
      </c>
      <c r="F29" s="310">
        <v>0.12746707386788952</v>
      </c>
      <c r="G29" s="321">
        <v>33.607136319587873</v>
      </c>
      <c r="H29" s="321">
        <v>1.497162939103049</v>
      </c>
      <c r="I29" s="322">
        <v>2.4899998917927175</v>
      </c>
      <c r="J29" s="322">
        <v>0.11226367555045114</v>
      </c>
      <c r="K29" s="310">
        <v>4.7214520594664924E-2</v>
      </c>
      <c r="L29" s="311">
        <v>246939064.92352206</v>
      </c>
      <c r="M29" s="311">
        <v>37792721.509573072</v>
      </c>
      <c r="N29" s="310">
        <v>0.18069989124683158</v>
      </c>
      <c r="O29" s="309">
        <v>47519179.677062511</v>
      </c>
      <c r="P29" s="309">
        <v>5473190.4988940954</v>
      </c>
      <c r="Q29" s="310">
        <v>0.13017152422557218</v>
      </c>
    </row>
    <row r="30" spans="1:17">
      <c r="A30" s="418"/>
      <c r="B30" s="418"/>
      <c r="C30" s="227" t="s">
        <v>156</v>
      </c>
      <c r="D30" s="309">
        <v>131115267.20413087</v>
      </c>
      <c r="E30" s="309">
        <v>8081632.8252147287</v>
      </c>
      <c r="F30" s="314">
        <v>6.5686369959007326E-2</v>
      </c>
      <c r="G30" s="323">
        <v>44.431840244792795</v>
      </c>
      <c r="H30" s="323">
        <v>-0.4816903117618736</v>
      </c>
      <c r="I30" s="324">
        <v>2.8793141711683625</v>
      </c>
      <c r="J30" s="324">
        <v>8.9348669377765866E-2</v>
      </c>
      <c r="K30" s="314">
        <v>3.202500866782116E-2</v>
      </c>
      <c r="L30" s="315">
        <v>377522046.91738045</v>
      </c>
      <c r="M30" s="315">
        <v>34262451.440286875</v>
      </c>
      <c r="N30" s="314">
        <v>9.9814985194123379E-2</v>
      </c>
      <c r="O30" s="309">
        <v>70953690.072230905</v>
      </c>
      <c r="P30" s="309">
        <v>3744648.7620806992</v>
      </c>
      <c r="Q30" s="314">
        <v>5.5716443637400401E-2</v>
      </c>
    </row>
    <row r="31" spans="1:17">
      <c r="A31" s="418"/>
      <c r="B31" s="418" t="s">
        <v>123</v>
      </c>
      <c r="C31" s="227" t="s">
        <v>117</v>
      </c>
      <c r="D31" s="309">
        <v>768585940.22026789</v>
      </c>
      <c r="E31" s="309">
        <v>2266528.8825160265</v>
      </c>
      <c r="F31" s="310">
        <v>2.9576816781391227E-3</v>
      </c>
      <c r="G31" s="321">
        <v>17.531223294353374</v>
      </c>
      <c r="H31" s="321">
        <v>-1.5221937672524781</v>
      </c>
      <c r="I31" s="322">
        <v>3.6814171414844652</v>
      </c>
      <c r="J31" s="322">
        <v>0.18845632578945182</v>
      </c>
      <c r="K31" s="310">
        <v>5.395317489467847E-2</v>
      </c>
      <c r="L31" s="311">
        <v>2829485455.0308485</v>
      </c>
      <c r="M31" s="311">
        <v>152761778.92161226</v>
      </c>
      <c r="N31" s="310">
        <v>5.7070432889680951E-2</v>
      </c>
      <c r="O31" s="309">
        <v>2300634062.2615824</v>
      </c>
      <c r="P31" s="309">
        <v>15098975.297630787</v>
      </c>
      <c r="Q31" s="310">
        <v>6.6063196245601695E-3</v>
      </c>
    </row>
    <row r="32" spans="1:17">
      <c r="A32" s="418"/>
      <c r="B32" s="418"/>
      <c r="C32" s="227" t="s">
        <v>118</v>
      </c>
      <c r="D32" s="309">
        <v>590698204.48223495</v>
      </c>
      <c r="E32" s="309">
        <v>-13978790.962887287</v>
      </c>
      <c r="F32" s="314">
        <v>-2.311778200293042E-2</v>
      </c>
      <c r="G32" s="323">
        <v>13.473655424120635</v>
      </c>
      <c r="H32" s="323">
        <v>-1.5607581785079869</v>
      </c>
      <c r="I32" s="324">
        <v>3.0030971118660736</v>
      </c>
      <c r="J32" s="324">
        <v>0.10623664171077918</v>
      </c>
      <c r="K32" s="314">
        <v>3.66730268182658E-2</v>
      </c>
      <c r="L32" s="315">
        <v>1773924071.8650751</v>
      </c>
      <c r="M32" s="315">
        <v>22259186.547827482</v>
      </c>
      <c r="N32" s="314">
        <v>1.2707445775963064E-2</v>
      </c>
      <c r="O32" s="309">
        <v>354143844.16115332</v>
      </c>
      <c r="P32" s="309">
        <v>-7735229.9417145252</v>
      </c>
      <c r="Q32" s="314">
        <v>-2.1375178879549435E-2</v>
      </c>
    </row>
    <row r="33" spans="1:17">
      <c r="A33" s="418"/>
      <c r="B33" s="418"/>
      <c r="C33" s="227" t="s">
        <v>119</v>
      </c>
      <c r="D33" s="309">
        <v>1019538722.0605322</v>
      </c>
      <c r="E33" s="309">
        <v>43061616.931338191</v>
      </c>
      <c r="F33" s="310">
        <v>4.4098951941777348E-2</v>
      </c>
      <c r="G33" s="321">
        <v>23.255383761717603</v>
      </c>
      <c r="H33" s="321">
        <v>-1.0232985473436038</v>
      </c>
      <c r="I33" s="322">
        <v>2.7304102900254676</v>
      </c>
      <c r="J33" s="322">
        <v>0.1337993484559048</v>
      </c>
      <c r="K33" s="310">
        <v>5.1528454384093307E-2</v>
      </c>
      <c r="L33" s="311">
        <v>2783759017.7934923</v>
      </c>
      <c r="M33" s="311">
        <v>248227882.4228549</v>
      </c>
      <c r="N33" s="310">
        <v>9.7899757159388853E-2</v>
      </c>
      <c r="O33" s="309">
        <v>548294780.75310588</v>
      </c>
      <c r="P33" s="309">
        <v>31744650.060553789</v>
      </c>
      <c r="Q33" s="310">
        <v>6.1455119598930151E-2</v>
      </c>
    </row>
    <row r="34" spans="1:17">
      <c r="A34" s="418"/>
      <c r="B34" s="418"/>
      <c r="C34" s="227" t="s">
        <v>120</v>
      </c>
      <c r="D34" s="309">
        <v>1136524870.5216155</v>
      </c>
      <c r="E34" s="309">
        <v>148051270.75856948</v>
      </c>
      <c r="F34" s="314">
        <v>0.14977766810773691</v>
      </c>
      <c r="G34" s="323">
        <v>25.923804017271401</v>
      </c>
      <c r="H34" s="323">
        <v>1.3468463257073822</v>
      </c>
      <c r="I34" s="324">
        <v>2.4557758951905622</v>
      </c>
      <c r="J34" s="324">
        <v>0.1091028132772327</v>
      </c>
      <c r="K34" s="314">
        <v>4.6492549012526765E-2</v>
      </c>
      <c r="L34" s="315">
        <v>2791050381.3115582</v>
      </c>
      <c r="M34" s="315">
        <v>471425992.56564808</v>
      </c>
      <c r="N34" s="314">
        <v>0.20323376269574467</v>
      </c>
      <c r="O34" s="309">
        <v>564659865.97468996</v>
      </c>
      <c r="P34" s="309">
        <v>72571034.888453186</v>
      </c>
      <c r="Q34" s="314">
        <v>0.14747547658876936</v>
      </c>
    </row>
    <row r="35" spans="1:17">
      <c r="A35" s="418"/>
      <c r="B35" s="418"/>
      <c r="C35" s="227" t="s">
        <v>154</v>
      </c>
      <c r="D35" s="309">
        <v>999168863.69251812</v>
      </c>
      <c r="E35" s="309">
        <v>69118981.369714856</v>
      </c>
      <c r="F35" s="310">
        <v>7.4317499183043742E-2</v>
      </c>
      <c r="G35" s="321">
        <v>22.790753176071366</v>
      </c>
      <c r="H35" s="321">
        <v>-0.33358379597425625</v>
      </c>
      <c r="I35" s="322">
        <v>3.7925836528408916</v>
      </c>
      <c r="J35" s="322">
        <v>0.20829253457926322</v>
      </c>
      <c r="K35" s="310">
        <v>5.8112616332426856E-2</v>
      </c>
      <c r="L35" s="311">
        <v>3789431498.8678532</v>
      </c>
      <c r="M35" s="311">
        <v>455861966.11795664</v>
      </c>
      <c r="N35" s="310">
        <v>0.13674889983228017</v>
      </c>
      <c r="O35" s="309">
        <v>2777840501.0905066</v>
      </c>
      <c r="P35" s="309">
        <v>146672425.11804104</v>
      </c>
      <c r="Q35" s="310">
        <v>5.5744224953714408E-2</v>
      </c>
    </row>
    <row r="36" spans="1:17">
      <c r="A36" s="418"/>
      <c r="B36" s="418"/>
      <c r="C36" s="227" t="s">
        <v>155</v>
      </c>
      <c r="D36" s="309">
        <v>1460347357.0896859</v>
      </c>
      <c r="E36" s="309">
        <v>200616484.79517937</v>
      </c>
      <c r="F36" s="314">
        <v>0.15925344786523432</v>
      </c>
      <c r="G36" s="323">
        <v>33.310101401439823</v>
      </c>
      <c r="H36" s="323">
        <v>1.9887263454334203</v>
      </c>
      <c r="I36" s="324">
        <v>2.4505849959353578</v>
      </c>
      <c r="J36" s="324">
        <v>0.10074124725072542</v>
      </c>
      <c r="K36" s="314">
        <v>4.28714663718033E-2</v>
      </c>
      <c r="L36" s="315">
        <v>3578705322.1378388</v>
      </c>
      <c r="M36" s="315">
        <v>618534606.85155344</v>
      </c>
      <c r="N36" s="314">
        <v>0.20895234307178578</v>
      </c>
      <c r="O36" s="309">
        <v>699564805.37028909</v>
      </c>
      <c r="P36" s="309">
        <v>93041851.028086066</v>
      </c>
      <c r="Q36" s="314">
        <v>0.15340202767592442</v>
      </c>
    </row>
    <row r="37" spans="1:17">
      <c r="A37" s="418"/>
      <c r="B37" s="418"/>
      <c r="C37" s="227" t="s">
        <v>156</v>
      </c>
      <c r="D37" s="309">
        <v>1923316462.6638072</v>
      </c>
      <c r="E37" s="309">
        <v>93004385.623195171</v>
      </c>
      <c r="F37" s="310">
        <v>5.0813403238627888E-2</v>
      </c>
      <c r="G37" s="321">
        <v>43.870292973355525</v>
      </c>
      <c r="H37" s="321">
        <v>-1.6377534636652484</v>
      </c>
      <c r="I37" s="322">
        <v>2.8006382801426852</v>
      </c>
      <c r="J37" s="322">
        <v>0.11384576017999937</v>
      </c>
      <c r="K37" s="310">
        <v>4.2372367547599266E-2</v>
      </c>
      <c r="L37" s="311">
        <v>5386513710.1648779</v>
      </c>
      <c r="M37" s="311">
        <v>468844912.37479401</v>
      </c>
      <c r="N37" s="310">
        <v>9.533885498459857E-2</v>
      </c>
      <c r="O37" s="309">
        <v>1040875292.7125947</v>
      </c>
      <c r="P37" s="309">
        <v>36810801.507274032</v>
      </c>
      <c r="Q37" s="310">
        <v>3.666178998431148E-2</v>
      </c>
    </row>
    <row r="38" spans="1:17">
      <c r="A38" s="418"/>
      <c r="B38" s="418" t="s">
        <v>124</v>
      </c>
      <c r="C38" s="227" t="s">
        <v>117</v>
      </c>
      <c r="D38" s="309">
        <v>768585940.22026801</v>
      </c>
      <c r="E38" s="309">
        <v>2266528.8825160265</v>
      </c>
      <c r="F38" s="314">
        <v>2.9576816781391223E-3</v>
      </c>
      <c r="G38" s="323">
        <v>17.531223294353381</v>
      </c>
      <c r="H38" s="323">
        <v>-1.522193767252471</v>
      </c>
      <c r="I38" s="324">
        <v>3.681417141484463</v>
      </c>
      <c r="J38" s="324">
        <v>0.18845632578945093</v>
      </c>
      <c r="K38" s="314">
        <v>5.3953174894678234E-2</v>
      </c>
      <c r="L38" s="315">
        <v>2829485455.0308475</v>
      </c>
      <c r="M38" s="315">
        <v>152761778.92161179</v>
      </c>
      <c r="N38" s="314">
        <v>5.7070432889680785E-2</v>
      </c>
      <c r="O38" s="309">
        <v>2300634062.2615809</v>
      </c>
      <c r="P38" s="309">
        <v>15098975.29762888</v>
      </c>
      <c r="Q38" s="314">
        <v>6.6063196245593333E-3</v>
      </c>
    </row>
    <row r="39" spans="1:17">
      <c r="A39" s="418"/>
      <c r="B39" s="418"/>
      <c r="C39" s="227" t="s">
        <v>118</v>
      </c>
      <c r="D39" s="309">
        <v>590698204.48223519</v>
      </c>
      <c r="E39" s="309">
        <v>-13978790.962887168</v>
      </c>
      <c r="F39" s="310">
        <v>-2.3117782002930218E-2</v>
      </c>
      <c r="G39" s="321">
        <v>13.473655424120643</v>
      </c>
      <c r="H39" s="321">
        <v>-1.5607581785079816</v>
      </c>
      <c r="I39" s="322">
        <v>3.0030971118660728</v>
      </c>
      <c r="J39" s="322">
        <v>0.10623664171077873</v>
      </c>
      <c r="K39" s="310">
        <v>3.6673026818265647E-2</v>
      </c>
      <c r="L39" s="311">
        <v>1773924071.8650753</v>
      </c>
      <c r="M39" s="311">
        <v>22259186.547827482</v>
      </c>
      <c r="N39" s="310">
        <v>1.2707445775963062E-2</v>
      </c>
      <c r="O39" s="309">
        <v>354143844.16115326</v>
      </c>
      <c r="P39" s="309">
        <v>-7735229.9417145848</v>
      </c>
      <c r="Q39" s="310">
        <v>-2.1375178879549598E-2</v>
      </c>
    </row>
    <row r="40" spans="1:17">
      <c r="A40" s="418"/>
      <c r="B40" s="418"/>
      <c r="C40" s="227" t="s">
        <v>119</v>
      </c>
      <c r="D40" s="309">
        <v>1019538722.0605326</v>
      </c>
      <c r="E40" s="309">
        <v>43061616.931338429</v>
      </c>
      <c r="F40" s="314">
        <v>4.4098951941777584E-2</v>
      </c>
      <c r="G40" s="323">
        <v>23.255383761717614</v>
      </c>
      <c r="H40" s="323">
        <v>-1.0232985473435967</v>
      </c>
      <c r="I40" s="324">
        <v>2.7304102900254663</v>
      </c>
      <c r="J40" s="324">
        <v>0.13379934845590347</v>
      </c>
      <c r="K40" s="314">
        <v>5.1528454384092794E-2</v>
      </c>
      <c r="L40" s="315">
        <v>2783759017.7934918</v>
      </c>
      <c r="M40" s="315">
        <v>248227882.42285395</v>
      </c>
      <c r="N40" s="314">
        <v>9.7899757159388451E-2</v>
      </c>
      <c r="O40" s="309">
        <v>548294780.75310576</v>
      </c>
      <c r="P40" s="309">
        <v>31744650.06055367</v>
      </c>
      <c r="Q40" s="314">
        <v>6.1455119598929922E-2</v>
      </c>
    </row>
    <row r="41" spans="1:17">
      <c r="A41" s="418"/>
      <c r="B41" s="418"/>
      <c r="C41" s="227" t="s">
        <v>120</v>
      </c>
      <c r="D41" s="309">
        <v>1136524870.5216153</v>
      </c>
      <c r="E41" s="309">
        <v>148051270.75856924</v>
      </c>
      <c r="F41" s="310">
        <v>0.14977766810773668</v>
      </c>
      <c r="G41" s="321">
        <v>25.923804017271404</v>
      </c>
      <c r="H41" s="321">
        <v>1.3468463257073857</v>
      </c>
      <c r="I41" s="322">
        <v>2.4557758951905631</v>
      </c>
      <c r="J41" s="322">
        <v>0.10910281327723403</v>
      </c>
      <c r="K41" s="310">
        <v>4.6492549012527341E-2</v>
      </c>
      <c r="L41" s="311">
        <v>2791050381.3115587</v>
      </c>
      <c r="M41" s="311">
        <v>471425992.56564903</v>
      </c>
      <c r="N41" s="310">
        <v>0.20323376269574511</v>
      </c>
      <c r="O41" s="309">
        <v>564659865.97469008</v>
      </c>
      <c r="P41" s="309">
        <v>72571034.888453364</v>
      </c>
      <c r="Q41" s="310">
        <v>0.14747547658876972</v>
      </c>
    </row>
    <row r="42" spans="1:17">
      <c r="A42" s="418"/>
      <c r="B42" s="418"/>
      <c r="C42" s="227" t="s">
        <v>154</v>
      </c>
      <c r="D42" s="309">
        <v>999168863.69251835</v>
      </c>
      <c r="E42" s="309">
        <v>69118981.369714737</v>
      </c>
      <c r="F42" s="314">
        <v>7.4317499183043575E-2</v>
      </c>
      <c r="G42" s="323">
        <v>22.790753176071373</v>
      </c>
      <c r="H42" s="323">
        <v>-0.3335837959742598</v>
      </c>
      <c r="I42" s="324">
        <v>3.7925836528408916</v>
      </c>
      <c r="J42" s="324">
        <v>0.20829253457926455</v>
      </c>
      <c r="K42" s="314">
        <v>5.8112616332427251E-2</v>
      </c>
      <c r="L42" s="315">
        <v>3789431498.8678541</v>
      </c>
      <c r="M42" s="315">
        <v>455861966.11795759</v>
      </c>
      <c r="N42" s="314">
        <v>0.13674889983228047</v>
      </c>
      <c r="O42" s="309">
        <v>2777840501.0905061</v>
      </c>
      <c r="P42" s="309">
        <v>146672425.11804056</v>
      </c>
      <c r="Q42" s="314">
        <v>5.5744224953714228E-2</v>
      </c>
    </row>
    <row r="43" spans="1:17">
      <c r="A43" s="418"/>
      <c r="B43" s="418"/>
      <c r="C43" s="227" t="s">
        <v>155</v>
      </c>
      <c r="D43" s="309">
        <v>1460347357.0896862</v>
      </c>
      <c r="E43" s="309">
        <v>200616484.79517865</v>
      </c>
      <c r="F43" s="310">
        <v>0.15925344786523365</v>
      </c>
      <c r="G43" s="321">
        <v>33.310101401439837</v>
      </c>
      <c r="H43" s="321">
        <v>1.9887263454334132</v>
      </c>
      <c r="I43" s="322">
        <v>2.4505849959353578</v>
      </c>
      <c r="J43" s="322">
        <v>0.10074124725072675</v>
      </c>
      <c r="K43" s="310">
        <v>4.287146637180389E-2</v>
      </c>
      <c r="L43" s="311">
        <v>3578705322.1378393</v>
      </c>
      <c r="M43" s="311">
        <v>618534606.85155344</v>
      </c>
      <c r="N43" s="310">
        <v>0.20895234307178576</v>
      </c>
      <c r="O43" s="309">
        <v>699564805.37028909</v>
      </c>
      <c r="P43" s="309">
        <v>93041851.028086066</v>
      </c>
      <c r="Q43" s="310">
        <v>0.15340202767592442</v>
      </c>
    </row>
    <row r="44" spans="1:17">
      <c r="A44" s="418"/>
      <c r="B44" s="418"/>
      <c r="C44" s="227" t="s">
        <v>156</v>
      </c>
      <c r="D44" s="309">
        <v>1923316462.6638057</v>
      </c>
      <c r="E44" s="309">
        <v>93004385.623194456</v>
      </c>
      <c r="F44" s="314">
        <v>5.0813403238627521E-2</v>
      </c>
      <c r="G44" s="323">
        <v>43.870292973355504</v>
      </c>
      <c r="H44" s="323">
        <v>-1.6377534636652555</v>
      </c>
      <c r="I44" s="324">
        <v>2.8006382801426875</v>
      </c>
      <c r="J44" s="324">
        <v>0.11384576018000025</v>
      </c>
      <c r="K44" s="314">
        <v>4.2372367547599578E-2</v>
      </c>
      <c r="L44" s="315">
        <v>5386513710.1648779</v>
      </c>
      <c r="M44" s="315">
        <v>468844912.37479401</v>
      </c>
      <c r="N44" s="314">
        <v>9.533885498459857E-2</v>
      </c>
      <c r="O44" s="309">
        <v>1040875292.7125949</v>
      </c>
      <c r="P44" s="309">
        <v>36810801.50727427</v>
      </c>
      <c r="Q44" s="314">
        <v>3.6661789984311723E-2</v>
      </c>
    </row>
    <row r="45" spans="1:17">
      <c r="A45" s="418" t="s">
        <v>58</v>
      </c>
      <c r="B45" s="418" t="s">
        <v>122</v>
      </c>
      <c r="C45" s="227" t="s">
        <v>117</v>
      </c>
      <c r="D45" s="309">
        <v>36724028.742417984</v>
      </c>
      <c r="E45" s="309">
        <v>-1859906.4017107412</v>
      </c>
      <c r="F45" s="310">
        <v>-4.8204165665402872E-2</v>
      </c>
      <c r="G45" s="321">
        <v>23.06967340466278</v>
      </c>
      <c r="H45" s="321">
        <v>-2.6155880950070554</v>
      </c>
      <c r="I45" s="322">
        <v>3.8444263909136378</v>
      </c>
      <c r="J45" s="322">
        <v>0.20415221096011216</v>
      </c>
      <c r="K45" s="310">
        <v>5.6081547946127103E-2</v>
      </c>
      <c r="L45" s="311">
        <v>141182825.27802268</v>
      </c>
      <c r="M45" s="311">
        <v>726722.41184946895</v>
      </c>
      <c r="N45" s="310">
        <v>5.174018052756961E-3</v>
      </c>
      <c r="O45" s="309">
        <v>109239586.00276864</v>
      </c>
      <c r="P45" s="309">
        <v>-5495224.0866076648</v>
      </c>
      <c r="Q45" s="310">
        <v>-4.7895003114808717E-2</v>
      </c>
    </row>
    <row r="46" spans="1:17">
      <c r="A46" s="418"/>
      <c r="B46" s="418"/>
      <c r="C46" s="227" t="s">
        <v>118</v>
      </c>
      <c r="D46" s="309">
        <v>18162764.522789974</v>
      </c>
      <c r="E46" s="309">
        <v>-95271.475010935217</v>
      </c>
      <c r="F46" s="314">
        <v>-5.2180571350834339E-3</v>
      </c>
      <c r="G46" s="323">
        <v>11.409669908644455</v>
      </c>
      <c r="H46" s="323">
        <v>-0.74467431057816746</v>
      </c>
      <c r="I46" s="324">
        <v>3.4804942249755002</v>
      </c>
      <c r="J46" s="324">
        <v>6.0736102657413138E-2</v>
      </c>
      <c r="K46" s="314">
        <v>1.7760350435615926E-2</v>
      </c>
      <c r="L46" s="315">
        <v>63215397.031160399</v>
      </c>
      <c r="M46" s="315">
        <v>777330.13010472059</v>
      </c>
      <c r="N46" s="314">
        <v>1.2449618777220308E-2</v>
      </c>
      <c r="O46" s="309">
        <v>13412385.252999227</v>
      </c>
      <c r="P46" s="309">
        <v>190456.17316368595</v>
      </c>
      <c r="Q46" s="314">
        <v>1.4404567746029303E-2</v>
      </c>
    </row>
    <row r="47" spans="1:17">
      <c r="A47" s="418"/>
      <c r="B47" s="418"/>
      <c r="C47" s="227" t="s">
        <v>119</v>
      </c>
      <c r="D47" s="309">
        <v>29485279.099290863</v>
      </c>
      <c r="E47" s="309">
        <v>2880029.310566809</v>
      </c>
      <c r="F47" s="310">
        <v>0.10825041423920158</v>
      </c>
      <c r="G47" s="321">
        <v>18.522362125272178</v>
      </c>
      <c r="H47" s="321">
        <v>0.81129155834480216</v>
      </c>
      <c r="I47" s="322">
        <v>3.2484025798108878</v>
      </c>
      <c r="J47" s="322">
        <v>4.1993954191921201E-2</v>
      </c>
      <c r="K47" s="310">
        <v>1.3096881619015314E-2</v>
      </c>
      <c r="L47" s="311">
        <v>95780056.692580491</v>
      </c>
      <c r="M47" s="311">
        <v>10472754.283268496</v>
      </c>
      <c r="N47" s="310">
        <v>0.12276503871871711</v>
      </c>
      <c r="O47" s="309">
        <v>19822221.030948799</v>
      </c>
      <c r="P47" s="309">
        <v>2135221.7914305665</v>
      </c>
      <c r="Q47" s="310">
        <v>0.12072267107129285</v>
      </c>
    </row>
    <row r="48" spans="1:17">
      <c r="A48" s="418"/>
      <c r="B48" s="418"/>
      <c r="C48" s="227" t="s">
        <v>120</v>
      </c>
      <c r="D48" s="309">
        <v>50391293.518504605</v>
      </c>
      <c r="E48" s="309">
        <v>4221724.4205842763</v>
      </c>
      <c r="F48" s="314">
        <v>9.1439545637311145E-2</v>
      </c>
      <c r="G48" s="323">
        <v>31.655314618781105</v>
      </c>
      <c r="H48" s="323">
        <v>0.92030920325357712</v>
      </c>
      <c r="I48" s="324">
        <v>2.6237228231331202</v>
      </c>
      <c r="J48" s="324">
        <v>0.15071674433081039</v>
      </c>
      <c r="K48" s="314">
        <v>6.0944752874931597E-2</v>
      </c>
      <c r="L48" s="315">
        <v>132212786.89170061</v>
      </c>
      <c r="M48" s="315">
        <v>18035161.856860355</v>
      </c>
      <c r="N48" s="314">
        <v>0.15795705902410467</v>
      </c>
      <c r="O48" s="309">
        <v>25243423.238228291</v>
      </c>
      <c r="P48" s="309">
        <v>2129625.9467029274</v>
      </c>
      <c r="Q48" s="314">
        <v>9.2136567602578712E-2</v>
      </c>
    </row>
    <row r="49" spans="1:17">
      <c r="A49" s="418"/>
      <c r="B49" s="418"/>
      <c r="C49" s="227" t="s">
        <v>154</v>
      </c>
      <c r="D49" s="309">
        <v>47106474.513190344</v>
      </c>
      <c r="E49" s="309">
        <v>90977.195113234222</v>
      </c>
      <c r="F49" s="310">
        <v>1.9350469590428891E-3</v>
      </c>
      <c r="G49" s="321">
        <v>29.591823650032897</v>
      </c>
      <c r="H49" s="321">
        <v>-1.706314775736157</v>
      </c>
      <c r="I49" s="322">
        <v>3.9675918669751926</v>
      </c>
      <c r="J49" s="322">
        <v>0.21617872449742981</v>
      </c>
      <c r="K49" s="310">
        <v>5.7625944220754739E-2</v>
      </c>
      <c r="L49" s="311">
        <v>186899265.1604082</v>
      </c>
      <c r="M49" s="311">
        <v>10524710.621245712</v>
      </c>
      <c r="N49" s="310">
        <v>5.9672500087923901E-2</v>
      </c>
      <c r="O49" s="309">
        <v>130130204.13621758</v>
      </c>
      <c r="P49" s="309">
        <v>-1811006.7341688424</v>
      </c>
      <c r="Q49" s="310">
        <v>-1.3725861103002158E-2</v>
      </c>
    </row>
    <row r="50" spans="1:17">
      <c r="A50" s="418"/>
      <c r="B50" s="418"/>
      <c r="C50" s="227" t="s">
        <v>155</v>
      </c>
      <c r="D50" s="309">
        <v>57897413.044869207</v>
      </c>
      <c r="E50" s="309">
        <v>5359771.8992654681</v>
      </c>
      <c r="F50" s="314">
        <v>0.10201774922500427</v>
      </c>
      <c r="G50" s="323">
        <v>36.3705850272693</v>
      </c>
      <c r="H50" s="323">
        <v>1.3963646332152493</v>
      </c>
      <c r="I50" s="324">
        <v>2.6746745885331982</v>
      </c>
      <c r="J50" s="324">
        <v>0.13974235641430166</v>
      </c>
      <c r="K50" s="314">
        <v>5.5126663602164214E-2</v>
      </c>
      <c r="L50" s="315">
        <v>154856739.41292217</v>
      </c>
      <c r="M50" s="315">
        <v>21677379.473435313</v>
      </c>
      <c r="N50" s="314">
        <v>0.16276831097014532</v>
      </c>
      <c r="O50" s="309">
        <v>29425756.381831709</v>
      </c>
      <c r="P50" s="309">
        <v>2840472.0328615606</v>
      </c>
      <c r="Q50" s="314">
        <v>0.10684377099662633</v>
      </c>
    </row>
    <row r="51" spans="1:17">
      <c r="A51" s="418"/>
      <c r="B51" s="418"/>
      <c r="C51" s="227" t="s">
        <v>156</v>
      </c>
      <c r="D51" s="309">
        <v>54144591.373276375</v>
      </c>
      <c r="E51" s="309">
        <v>3522993.2138303071</v>
      </c>
      <c r="F51" s="310">
        <v>6.9594665951353635E-2</v>
      </c>
      <c r="G51" s="321">
        <v>34.013099389818329</v>
      </c>
      <c r="H51" s="321">
        <v>0.31438562722193097</v>
      </c>
      <c r="I51" s="322">
        <v>3.3195309686167151</v>
      </c>
      <c r="J51" s="322">
        <v>5.7505391615997326E-2</v>
      </c>
      <c r="K51" s="310">
        <v>1.7628737193676722E-2</v>
      </c>
      <c r="L51" s="311">
        <v>179734647.84668836</v>
      </c>
      <c r="M51" s="311">
        <v>14605699.901922822</v>
      </c>
      <c r="N51" s="310">
        <v>8.8450269221168443E-2</v>
      </c>
      <c r="O51" s="309">
        <v>37561343.75989905</v>
      </c>
      <c r="P51" s="309">
        <v>2643861.7727628872</v>
      </c>
      <c r="Q51" s="310">
        <v>7.5717423545515222E-2</v>
      </c>
    </row>
    <row r="52" spans="1:17">
      <c r="A52" s="418"/>
      <c r="B52" s="418" t="s">
        <v>123</v>
      </c>
      <c r="C52" s="227" t="s">
        <v>117</v>
      </c>
      <c r="D52" s="309">
        <v>577417276.07447934</v>
      </c>
      <c r="E52" s="309">
        <v>-7998825.7064391375</v>
      </c>
      <c r="F52" s="314">
        <v>-1.3663487700638195E-2</v>
      </c>
      <c r="G52" s="323">
        <v>24.201642427308585</v>
      </c>
      <c r="H52" s="323">
        <v>-2.0563176230606715</v>
      </c>
      <c r="I52" s="324">
        <v>3.7270592486807486</v>
      </c>
      <c r="J52" s="324">
        <v>0.20129279562319491</v>
      </c>
      <c r="K52" s="314">
        <v>5.7091925487189679E-2</v>
      </c>
      <c r="L52" s="315">
        <v>2152068399.1414332</v>
      </c>
      <c r="M52" s="315">
        <v>88027946.402544498</v>
      </c>
      <c r="N52" s="314">
        <v>4.2648362964851479E-2</v>
      </c>
      <c r="O52" s="309">
        <v>1718647269.7610579</v>
      </c>
      <c r="P52" s="309">
        <v>-18997389.569679976</v>
      </c>
      <c r="Q52" s="314">
        <v>-1.0932839155386873E-2</v>
      </c>
    </row>
    <row r="53" spans="1:17">
      <c r="A53" s="418"/>
      <c r="B53" s="418"/>
      <c r="C53" s="227" t="s">
        <v>118</v>
      </c>
      <c r="D53" s="309">
        <v>258011463.47058585</v>
      </c>
      <c r="E53" s="309">
        <v>-7789143.2396508753</v>
      </c>
      <c r="F53" s="310">
        <v>-2.9304459971162638E-2</v>
      </c>
      <c r="G53" s="321">
        <v>10.814191815515191</v>
      </c>
      <c r="H53" s="321">
        <v>-1.1078952113517531</v>
      </c>
      <c r="I53" s="322">
        <v>3.3902470514848737</v>
      </c>
      <c r="J53" s="322">
        <v>9.8335633943761103E-2</v>
      </c>
      <c r="K53" s="310">
        <v>2.9871895525430854E-2</v>
      </c>
      <c r="L53" s="311">
        <v>874722603.28045094</v>
      </c>
      <c r="M53" s="311">
        <v>-269448.73833227158</v>
      </c>
      <c r="N53" s="310">
        <v>-3.0794421241952879E-4</v>
      </c>
      <c r="O53" s="309">
        <v>188919430.43750179</v>
      </c>
      <c r="P53" s="309">
        <v>-3362454.5376113951</v>
      </c>
      <c r="Q53" s="310">
        <v>-1.7487110333074766E-2</v>
      </c>
    </row>
    <row r="54" spans="1:17">
      <c r="A54" s="418"/>
      <c r="B54" s="418"/>
      <c r="C54" s="227" t="s">
        <v>119</v>
      </c>
      <c r="D54" s="309">
        <v>446225120.26932585</v>
      </c>
      <c r="E54" s="309">
        <v>33191782.316066682</v>
      </c>
      <c r="F54" s="314">
        <v>8.036102480382061E-2</v>
      </c>
      <c r="G54" s="323">
        <v>18.702905594130531</v>
      </c>
      <c r="H54" s="323">
        <v>0.1769155257773285</v>
      </c>
      <c r="I54" s="324">
        <v>3.1684710248023586</v>
      </c>
      <c r="J54" s="324">
        <v>7.276156771510367E-2</v>
      </c>
      <c r="K54" s="314">
        <v>2.3504004081689515E-2</v>
      </c>
      <c r="L54" s="315">
        <v>1413851364.1123066</v>
      </c>
      <c r="M54" s="315">
        <v>135220153.718086</v>
      </c>
      <c r="N54" s="314">
        <v>0.10575383474050791</v>
      </c>
      <c r="O54" s="309">
        <v>301590351.18660277</v>
      </c>
      <c r="P54" s="309">
        <v>24819573.84174329</v>
      </c>
      <c r="Q54" s="314">
        <v>8.9675557802180186E-2</v>
      </c>
    </row>
    <row r="55" spans="1:17">
      <c r="A55" s="418"/>
      <c r="B55" s="418"/>
      <c r="C55" s="227" t="s">
        <v>120</v>
      </c>
      <c r="D55" s="309">
        <v>747775304.81255877</v>
      </c>
      <c r="E55" s="309">
        <v>81934662.775093794</v>
      </c>
      <c r="F55" s="310">
        <v>0.1230544631886312</v>
      </c>
      <c r="G55" s="321">
        <v>31.341962377847008</v>
      </c>
      <c r="H55" s="321">
        <v>1.4766803581957895</v>
      </c>
      <c r="I55" s="322">
        <v>2.5699208830704414</v>
      </c>
      <c r="J55" s="322">
        <v>0.11623012225139728</v>
      </c>
      <c r="K55" s="310">
        <v>4.7369507236763433E-2</v>
      </c>
      <c r="L55" s="311">
        <v>1921723371.6821597</v>
      </c>
      <c r="M55" s="311">
        <v>287956340.13701129</v>
      </c>
      <c r="N55" s="310">
        <v>0.17625299970992453</v>
      </c>
      <c r="O55" s="309">
        <v>374371160.85076976</v>
      </c>
      <c r="P55" s="309">
        <v>41062265.287439287</v>
      </c>
      <c r="Q55" s="310">
        <v>0.12319582775622992</v>
      </c>
    </row>
    <row r="56" spans="1:17">
      <c r="A56" s="418"/>
      <c r="B56" s="418"/>
      <c r="C56" s="227" t="s">
        <v>154</v>
      </c>
      <c r="D56" s="309">
        <v>733695004.83421504</v>
      </c>
      <c r="E56" s="309">
        <v>35317425.032286882</v>
      </c>
      <c r="F56" s="314">
        <v>5.0570674164974641E-2</v>
      </c>
      <c r="G56" s="323">
        <v>30.751806178050241</v>
      </c>
      <c r="H56" s="323">
        <v>-0.57287132010175412</v>
      </c>
      <c r="I56" s="324">
        <v>3.8412437358374598</v>
      </c>
      <c r="J56" s="324">
        <v>0.21730369227228596</v>
      </c>
      <c r="K56" s="314">
        <v>5.9963379542699632E-2</v>
      </c>
      <c r="L56" s="315">
        <v>2818301341.3346634</v>
      </c>
      <c r="M56" s="315">
        <v>287422864.36232328</v>
      </c>
      <c r="N56" s="314">
        <v>0.11356644223635891</v>
      </c>
      <c r="O56" s="309">
        <v>2033267572.9269562</v>
      </c>
      <c r="P56" s="309">
        <v>63640878.676550865</v>
      </c>
      <c r="Q56" s="314">
        <v>3.2311137365434173E-2</v>
      </c>
    </row>
    <row r="57" spans="1:17">
      <c r="A57" s="418"/>
      <c r="B57" s="418"/>
      <c r="C57" s="227" t="s">
        <v>155</v>
      </c>
      <c r="D57" s="309">
        <v>854523619.91580141</v>
      </c>
      <c r="E57" s="309">
        <v>90561847.641338706</v>
      </c>
      <c r="F57" s="310">
        <v>0.11854238121328831</v>
      </c>
      <c r="G57" s="321">
        <v>35.816169608725055</v>
      </c>
      <c r="H57" s="321">
        <v>1.5498116534748547</v>
      </c>
      <c r="I57" s="322">
        <v>2.6264477490159264</v>
      </c>
      <c r="J57" s="322">
        <v>0.11397320726320626</v>
      </c>
      <c r="K57" s="310">
        <v>4.5362930198567401E-2</v>
      </c>
      <c r="L57" s="311">
        <v>2244361638.0087976</v>
      </c>
      <c r="M57" s="311">
        <v>324927134.29692101</v>
      </c>
      <c r="N57" s="310">
        <v>0.16928274117640604</v>
      </c>
      <c r="O57" s="309">
        <v>434608424.30487996</v>
      </c>
      <c r="P57" s="309">
        <v>46718439.597167134</v>
      </c>
      <c r="Q57" s="310">
        <v>0.12044250029391951</v>
      </c>
    </row>
    <row r="58" spans="1:17">
      <c r="A58" s="418"/>
      <c r="B58" s="418"/>
      <c r="C58" s="227" t="s">
        <v>156</v>
      </c>
      <c r="D58" s="309">
        <v>797038616.46376729</v>
      </c>
      <c r="E58" s="309">
        <v>30784397.215564251</v>
      </c>
      <c r="F58" s="314">
        <v>4.0175174820920173E-2</v>
      </c>
      <c r="G58" s="323">
        <v>33.406765602082068</v>
      </c>
      <c r="H58" s="323">
        <v>-0.96241661931137656</v>
      </c>
      <c r="I58" s="324">
        <v>3.2174890421910787</v>
      </c>
      <c r="J58" s="324">
        <v>8.1187859142071606E-2</v>
      </c>
      <c r="K58" s="314">
        <v>2.5886499543115782E-2</v>
      </c>
      <c r="L58" s="315">
        <v>2564463014.6753092</v>
      </c>
      <c r="M58" s="315">
        <v>161259000.33087683</v>
      </c>
      <c r="N58" s="314">
        <v>6.7101669008682363E-2</v>
      </c>
      <c r="O58" s="309">
        <v>554654350.67454994</v>
      </c>
      <c r="P58" s="309">
        <v>24473479.197436154</v>
      </c>
      <c r="Q58" s="314">
        <v>4.6160622749839432E-2</v>
      </c>
    </row>
    <row r="59" spans="1:17">
      <c r="A59" s="418"/>
      <c r="B59" s="418" t="s">
        <v>124</v>
      </c>
      <c r="C59" s="227" t="s">
        <v>117</v>
      </c>
      <c r="D59" s="309">
        <v>577417276.0744791</v>
      </c>
      <c r="E59" s="309">
        <v>-7998825.7064392567</v>
      </c>
      <c r="F59" s="310">
        <v>-1.3663487700638402E-2</v>
      </c>
      <c r="G59" s="321">
        <v>24.201642427308578</v>
      </c>
      <c r="H59" s="321">
        <v>-2.0563176230606537</v>
      </c>
      <c r="I59" s="322">
        <v>3.7270592486807526</v>
      </c>
      <c r="J59" s="322">
        <v>0.20129279562319891</v>
      </c>
      <c r="K59" s="310">
        <v>5.7091925487190817E-2</v>
      </c>
      <c r="L59" s="311">
        <v>2152068399.1414347</v>
      </c>
      <c r="M59" s="311">
        <v>88027946.402546406</v>
      </c>
      <c r="N59" s="310">
        <v>4.2648362964852408E-2</v>
      </c>
      <c r="O59" s="309">
        <v>1718647269.7610581</v>
      </c>
      <c r="P59" s="309">
        <v>-18997389.569679976</v>
      </c>
      <c r="Q59" s="310">
        <v>-1.0932839155386872E-2</v>
      </c>
    </row>
    <row r="60" spans="1:17">
      <c r="A60" s="418"/>
      <c r="B60" s="418"/>
      <c r="C60" s="227" t="s">
        <v>118</v>
      </c>
      <c r="D60" s="309">
        <v>258011463.47058585</v>
      </c>
      <c r="E60" s="309">
        <v>-7789143.2396508455</v>
      </c>
      <c r="F60" s="314">
        <v>-2.930445997116253E-2</v>
      </c>
      <c r="G60" s="323">
        <v>10.814191815515192</v>
      </c>
      <c r="H60" s="323">
        <v>-1.1078952113517424</v>
      </c>
      <c r="I60" s="324">
        <v>3.3902470514848764</v>
      </c>
      <c r="J60" s="324">
        <v>9.8335633943762435E-2</v>
      </c>
      <c r="K60" s="314">
        <v>2.9871895525431246E-2</v>
      </c>
      <c r="L60" s="315">
        <v>874722603.28045154</v>
      </c>
      <c r="M60" s="315">
        <v>-269448.73833191395</v>
      </c>
      <c r="N60" s="314">
        <v>-3.0794421241911999E-4</v>
      </c>
      <c r="O60" s="309">
        <v>188919430.43750179</v>
      </c>
      <c r="P60" s="309">
        <v>-3362454.5376113951</v>
      </c>
      <c r="Q60" s="314">
        <v>-1.7487110333074766E-2</v>
      </c>
    </row>
    <row r="61" spans="1:17">
      <c r="A61" s="418"/>
      <c r="B61" s="418"/>
      <c r="C61" s="227" t="s">
        <v>119</v>
      </c>
      <c r="D61" s="309">
        <v>446225120.26932603</v>
      </c>
      <c r="E61" s="309">
        <v>33191782.316066742</v>
      </c>
      <c r="F61" s="310">
        <v>8.0361024803820735E-2</v>
      </c>
      <c r="G61" s="321">
        <v>18.702905594130538</v>
      </c>
      <c r="H61" s="321">
        <v>0.17691552577734271</v>
      </c>
      <c r="I61" s="322">
        <v>3.1684710248023564</v>
      </c>
      <c r="J61" s="322">
        <v>7.2761567715103226E-2</v>
      </c>
      <c r="K61" s="310">
        <v>2.3504004081689383E-2</v>
      </c>
      <c r="L61" s="311">
        <v>1413851364.1123061</v>
      </c>
      <c r="M61" s="311">
        <v>135220153.71808577</v>
      </c>
      <c r="N61" s="310">
        <v>0.10575383474050774</v>
      </c>
      <c r="O61" s="309">
        <v>301590351.18660271</v>
      </c>
      <c r="P61" s="309">
        <v>24819573.841743231</v>
      </c>
      <c r="Q61" s="310">
        <v>8.9675557802179978E-2</v>
      </c>
    </row>
    <row r="62" spans="1:17">
      <c r="A62" s="418"/>
      <c r="B62" s="418"/>
      <c r="C62" s="227" t="s">
        <v>120</v>
      </c>
      <c r="D62" s="309">
        <v>747775304.81255925</v>
      </c>
      <c r="E62" s="309">
        <v>81934662.775094271</v>
      </c>
      <c r="F62" s="314">
        <v>0.1230544631886319</v>
      </c>
      <c r="G62" s="323">
        <v>31.341962377847032</v>
      </c>
      <c r="H62" s="323">
        <v>1.4766803581958357</v>
      </c>
      <c r="I62" s="324">
        <v>2.5699208830704414</v>
      </c>
      <c r="J62" s="324">
        <v>0.11623012225139639</v>
      </c>
      <c r="K62" s="314">
        <v>4.7369507236763052E-2</v>
      </c>
      <c r="L62" s="315">
        <v>1921723371.6821609</v>
      </c>
      <c r="M62" s="315">
        <v>287956340.137012</v>
      </c>
      <c r="N62" s="314">
        <v>0.17625299970992492</v>
      </c>
      <c r="O62" s="309">
        <v>374371160.85077012</v>
      </c>
      <c r="P62" s="309">
        <v>41062265.287439644</v>
      </c>
      <c r="Q62" s="314">
        <v>0.12319582775623099</v>
      </c>
    </row>
    <row r="63" spans="1:17">
      <c r="A63" s="418"/>
      <c r="B63" s="418"/>
      <c r="C63" s="227" t="s">
        <v>154</v>
      </c>
      <c r="D63" s="309">
        <v>733695004.83421469</v>
      </c>
      <c r="E63" s="309">
        <v>35317425.032286644</v>
      </c>
      <c r="F63" s="310">
        <v>5.0570674164974308E-2</v>
      </c>
      <c r="G63" s="321">
        <v>30.751806178050227</v>
      </c>
      <c r="H63" s="321">
        <v>-0.57287132010174702</v>
      </c>
      <c r="I63" s="322">
        <v>3.8412437358374616</v>
      </c>
      <c r="J63" s="322">
        <v>0.2173036922722873</v>
      </c>
      <c r="K63" s="310">
        <v>5.9963379542699993E-2</v>
      </c>
      <c r="L63" s="311">
        <v>2818301341.3346634</v>
      </c>
      <c r="M63" s="311">
        <v>287422864.36232328</v>
      </c>
      <c r="N63" s="310">
        <v>0.11356644223635891</v>
      </c>
      <c r="O63" s="309">
        <v>2033267572.9269567</v>
      </c>
      <c r="P63" s="309">
        <v>63640878.676551342</v>
      </c>
      <c r="Q63" s="310">
        <v>3.2311137365434416E-2</v>
      </c>
    </row>
    <row r="64" spans="1:17">
      <c r="A64" s="418"/>
      <c r="B64" s="418"/>
      <c r="C64" s="227" t="s">
        <v>155</v>
      </c>
      <c r="D64" s="309">
        <v>854523619.91580129</v>
      </c>
      <c r="E64" s="309">
        <v>90561847.641338348</v>
      </c>
      <c r="F64" s="314">
        <v>0.11854238121328781</v>
      </c>
      <c r="G64" s="323">
        <v>35.816169608725055</v>
      </c>
      <c r="H64" s="323">
        <v>1.5498116534748689</v>
      </c>
      <c r="I64" s="324">
        <v>2.6264477490159268</v>
      </c>
      <c r="J64" s="324">
        <v>0.11397320726320803</v>
      </c>
      <c r="K64" s="314">
        <v>4.536293019856813E-2</v>
      </c>
      <c r="L64" s="315">
        <v>2244361638.0087976</v>
      </c>
      <c r="M64" s="315">
        <v>324927134.29692149</v>
      </c>
      <c r="N64" s="314">
        <v>0.16928274117640635</v>
      </c>
      <c r="O64" s="309">
        <v>434608424.30488008</v>
      </c>
      <c r="P64" s="309">
        <v>46718439.597167253</v>
      </c>
      <c r="Q64" s="314">
        <v>0.12044250029391981</v>
      </c>
    </row>
    <row r="65" spans="1:17">
      <c r="A65" s="418"/>
      <c r="B65" s="418"/>
      <c r="C65" s="227" t="s">
        <v>156</v>
      </c>
      <c r="D65" s="309">
        <v>797038616.46376681</v>
      </c>
      <c r="E65" s="309">
        <v>30784397.215563774</v>
      </c>
      <c r="F65" s="310">
        <v>4.0175174820919549E-2</v>
      </c>
      <c r="G65" s="321">
        <v>33.406765602082061</v>
      </c>
      <c r="H65" s="321">
        <v>-0.96241661931136235</v>
      </c>
      <c r="I65" s="322">
        <v>3.2174890421910805</v>
      </c>
      <c r="J65" s="322">
        <v>8.1187859142072938E-2</v>
      </c>
      <c r="K65" s="310">
        <v>2.5886499543116202E-2</v>
      </c>
      <c r="L65" s="311">
        <v>2564463014.6753092</v>
      </c>
      <c r="M65" s="311">
        <v>161259000.33087635</v>
      </c>
      <c r="N65" s="310">
        <v>6.7101669008682141E-2</v>
      </c>
      <c r="O65" s="309">
        <v>554654350.67454982</v>
      </c>
      <c r="P65" s="309">
        <v>24473479.197436035</v>
      </c>
      <c r="Q65" s="310">
        <v>4.6160622749839203E-2</v>
      </c>
    </row>
    <row r="66" spans="1:17">
      <c r="A66" s="418" t="s">
        <v>59</v>
      </c>
      <c r="B66" s="418" t="s">
        <v>122</v>
      </c>
      <c r="C66" s="227" t="s">
        <v>117</v>
      </c>
      <c r="D66" s="309">
        <v>254397.05688143236</v>
      </c>
      <c r="E66" s="309">
        <v>-83994.380427142314</v>
      </c>
      <c r="F66" s="314">
        <v>-0.24821662479168746</v>
      </c>
      <c r="G66" s="323">
        <v>25.784343680343738</v>
      </c>
      <c r="H66" s="323">
        <v>-19.996396493124188</v>
      </c>
      <c r="I66" s="324">
        <v>6.6629083977144514</v>
      </c>
      <c r="J66" s="324">
        <v>1.0845268101521883</v>
      </c>
      <c r="K66" s="314">
        <v>0.19441603144723621</v>
      </c>
      <c r="L66" s="315">
        <v>1695024.2866491366</v>
      </c>
      <c r="M66" s="315">
        <v>-192652.27662174636</v>
      </c>
      <c r="N66" s="314">
        <v>-0.10205788447567891</v>
      </c>
      <c r="O66" s="309">
        <v>745264.60033130646</v>
      </c>
      <c r="P66" s="309">
        <v>-223663.93170111475</v>
      </c>
      <c r="Q66" s="314">
        <v>-0.2308363561468853</v>
      </c>
    </row>
    <row r="67" spans="1:17">
      <c r="A67" s="418"/>
      <c r="B67" s="418"/>
      <c r="C67" s="227" t="s">
        <v>118</v>
      </c>
      <c r="D67" s="309">
        <v>822.10812353278845</v>
      </c>
      <c r="E67" s="309">
        <v>-447.32364968823447</v>
      </c>
      <c r="F67" s="310">
        <v>-0.35238100946000994</v>
      </c>
      <c r="G67" s="321">
        <v>8.3324542584828326E-2</v>
      </c>
      <c r="H67" s="321">
        <v>-8.8415991513797587E-2</v>
      </c>
      <c r="I67" s="322">
        <v>0.40645485530733338</v>
      </c>
      <c r="J67" s="322">
        <v>-4.0630531837237083E-2</v>
      </c>
      <c r="K67" s="310">
        <v>-9.0878684487396832E-2</v>
      </c>
      <c r="L67" s="311">
        <v>334.14983839750289</v>
      </c>
      <c r="M67" s="311">
        <v>-233.39455738663673</v>
      </c>
      <c r="N67" s="310">
        <v>-0.41123577136934014</v>
      </c>
      <c r="O67" s="309">
        <v>183.64452624320984</v>
      </c>
      <c r="P67" s="309">
        <v>-77.200375437736511</v>
      </c>
      <c r="Q67" s="310">
        <v>-0.2959627538826291</v>
      </c>
    </row>
    <row r="68" spans="1:17">
      <c r="A68" s="418"/>
      <c r="B68" s="418"/>
      <c r="C68" s="227" t="s">
        <v>119</v>
      </c>
      <c r="D68" s="309">
        <v>4874.3668233640701</v>
      </c>
      <c r="E68" s="309">
        <v>3347.1634536156334</v>
      </c>
      <c r="F68" s="314">
        <v>2.1916946491330642</v>
      </c>
      <c r="G68" s="323">
        <v>0.49404010776847046</v>
      </c>
      <c r="H68" s="323">
        <v>0.28742583520121895</v>
      </c>
      <c r="I68" s="324">
        <v>1.5267846252683452</v>
      </c>
      <c r="J68" s="324">
        <v>-0.43161608002061325</v>
      </c>
      <c r="K68" s="314">
        <v>-0.22039211835196365</v>
      </c>
      <c r="L68" s="315">
        <v>7442.1083238303663</v>
      </c>
      <c r="M68" s="315">
        <v>4451.2321673953538</v>
      </c>
      <c r="N68" s="314">
        <v>1.4882703042780006</v>
      </c>
      <c r="O68" s="309">
        <v>2359.7025743722916</v>
      </c>
      <c r="P68" s="309">
        <v>1669.1508228778839</v>
      </c>
      <c r="Q68" s="314">
        <v>2.4171263330600667</v>
      </c>
    </row>
    <row r="69" spans="1:17">
      <c r="A69" s="418"/>
      <c r="B69" s="418"/>
      <c r="C69" s="227" t="s">
        <v>120</v>
      </c>
      <c r="D69" s="309">
        <v>45060.51706302166</v>
      </c>
      <c r="E69" s="309">
        <v>-9339.9830110669136</v>
      </c>
      <c r="F69" s="310">
        <v>-0.17168928591367175</v>
      </c>
      <c r="G69" s="321">
        <v>4.5670963045317521</v>
      </c>
      <c r="H69" s="321">
        <v>-2.7927091887955564</v>
      </c>
      <c r="I69" s="322">
        <v>3.4821959857159328</v>
      </c>
      <c r="J69" s="322">
        <v>0.1692938750950006</v>
      </c>
      <c r="K69" s="310">
        <v>5.1101381641267422E-2</v>
      </c>
      <c r="L69" s="311">
        <v>156909.55163113831</v>
      </c>
      <c r="M69" s="311">
        <v>-23313.979883143911</v>
      </c>
      <c r="N69" s="310">
        <v>-0.12936146399559562</v>
      </c>
      <c r="O69" s="309">
        <v>24205.234724760056</v>
      </c>
      <c r="P69" s="309">
        <v>-4926.9878412485123</v>
      </c>
      <c r="Q69" s="310">
        <v>-0.16912502402056045</v>
      </c>
    </row>
    <row r="70" spans="1:17">
      <c r="A70" s="418"/>
      <c r="B70" s="418"/>
      <c r="C70" s="227" t="s">
        <v>154</v>
      </c>
      <c r="D70" s="309">
        <v>926303.44587383664</v>
      </c>
      <c r="E70" s="309">
        <v>256089.29405635211</v>
      </c>
      <c r="F70" s="314">
        <v>0.38210069626535043</v>
      </c>
      <c r="G70" s="323">
        <v>93.885230802137144</v>
      </c>
      <c r="H70" s="323">
        <v>3.2124283548396591</v>
      </c>
      <c r="I70" s="324">
        <v>6.6745801175595592</v>
      </c>
      <c r="J70" s="324">
        <v>0.47141814598701615</v>
      </c>
      <c r="K70" s="314">
        <v>7.5996427007291006E-2</v>
      </c>
      <c r="L70" s="315">
        <v>6182686.5626564175</v>
      </c>
      <c r="M70" s="315">
        <v>2025239.6232924508</v>
      </c>
      <c r="N70" s="314">
        <v>0.48713541094580637</v>
      </c>
      <c r="O70" s="309">
        <v>2096387.2851676941</v>
      </c>
      <c r="P70" s="309">
        <v>426979.9580261067</v>
      </c>
      <c r="Q70" s="314">
        <v>0.25576739186666653</v>
      </c>
    </row>
    <row r="71" spans="1:17">
      <c r="A71" s="418"/>
      <c r="B71" s="418"/>
      <c r="C71" s="227" t="s">
        <v>155</v>
      </c>
      <c r="D71" s="309">
        <v>54621.333138346672</v>
      </c>
      <c r="E71" s="309">
        <v>-11484.076145852276</v>
      </c>
      <c r="F71" s="310">
        <v>-0.17372369780633509</v>
      </c>
      <c r="G71" s="321">
        <v>5.5361301863412873</v>
      </c>
      <c r="H71" s="321">
        <v>-3.4072242630828367</v>
      </c>
      <c r="I71" s="322">
        <v>3.6708590612662872</v>
      </c>
      <c r="J71" s="322">
        <v>0.15978623460783492</v>
      </c>
      <c r="K71" s="310">
        <v>4.5509233928339277E-2</v>
      </c>
      <c r="L71" s="311">
        <v>200507.21568934442</v>
      </c>
      <c r="M71" s="311">
        <v>-31593.690543541888</v>
      </c>
      <c r="N71" s="310">
        <v>-0.13612049628036044</v>
      </c>
      <c r="O71" s="309">
        <v>30453.687316894531</v>
      </c>
      <c r="P71" s="309">
        <v>-6559.3321825265884</v>
      </c>
      <c r="Q71" s="310">
        <v>-0.17721688938750799</v>
      </c>
    </row>
    <row r="72" spans="1:17">
      <c r="A72" s="418"/>
      <c r="B72" s="418"/>
      <c r="C72" s="227" t="s">
        <v>156</v>
      </c>
      <c r="D72" s="309">
        <v>5709.0482252643778</v>
      </c>
      <c r="E72" s="309">
        <v>2871.8459666900403</v>
      </c>
      <c r="F72" s="314">
        <v>1.0122105176009237</v>
      </c>
      <c r="G72" s="323">
        <v>0.57863901152158792</v>
      </c>
      <c r="H72" s="323">
        <v>0.19479590824316828</v>
      </c>
      <c r="I72" s="324">
        <v>1.3704716589734174</v>
      </c>
      <c r="J72" s="324">
        <v>8.7103298460581291E-2</v>
      </c>
      <c r="K72" s="314">
        <v>6.7870847638611467E-2</v>
      </c>
      <c r="L72" s="315">
        <v>7824.0887924373155</v>
      </c>
      <c r="M72" s="315">
        <v>4182.9131814074517</v>
      </c>
      <c r="N72" s="314">
        <v>1.1487809510578273</v>
      </c>
      <c r="O72" s="309">
        <v>2554.9532157182693</v>
      </c>
      <c r="P72" s="309">
        <v>1580.726712346077</v>
      </c>
      <c r="Q72" s="314">
        <v>1.6225453802319501</v>
      </c>
    </row>
    <row r="73" spans="1:17">
      <c r="A73" s="418"/>
      <c r="B73" s="418" t="s">
        <v>123</v>
      </c>
      <c r="C73" s="227" t="s">
        <v>117</v>
      </c>
      <c r="D73" s="309">
        <v>4246762.3887319667</v>
      </c>
      <c r="E73" s="309">
        <v>-820366.99057220947</v>
      </c>
      <c r="F73" s="310">
        <v>-0.16189975214030614</v>
      </c>
      <c r="G73" s="321">
        <v>32.770118936445542</v>
      </c>
      <c r="H73" s="321">
        <v>-15.086216065660025</v>
      </c>
      <c r="I73" s="322">
        <v>6.3277293372291181</v>
      </c>
      <c r="J73" s="322">
        <v>0.67137047486907964</v>
      </c>
      <c r="K73" s="310">
        <v>0.11869304816154459</v>
      </c>
      <c r="L73" s="311">
        <v>26872362.955420475</v>
      </c>
      <c r="M73" s="311">
        <v>-1789139.2159316204</v>
      </c>
      <c r="N73" s="310">
        <v>-6.2423079056892934E-2</v>
      </c>
      <c r="O73" s="309">
        <v>12360835.308524959</v>
      </c>
      <c r="P73" s="309">
        <v>-2129903.681584226</v>
      </c>
      <c r="Q73" s="310">
        <v>-0.14698378619875876</v>
      </c>
    </row>
    <row r="74" spans="1:17">
      <c r="A74" s="418"/>
      <c r="B74" s="418"/>
      <c r="C74" s="227" t="s">
        <v>118</v>
      </c>
      <c r="D74" s="309">
        <v>16344.369712262276</v>
      </c>
      <c r="E74" s="309">
        <v>-46789.9198974541</v>
      </c>
      <c r="F74" s="314">
        <v>-0.7411173894043962</v>
      </c>
      <c r="G74" s="323">
        <v>0.12612124022601578</v>
      </c>
      <c r="H74" s="323">
        <v>-0.4701484595418316</v>
      </c>
      <c r="I74" s="324">
        <v>0.77389818965317347</v>
      </c>
      <c r="J74" s="324">
        <v>-0.74552211250757894</v>
      </c>
      <c r="K74" s="314">
        <v>-0.49066220284629564</v>
      </c>
      <c r="L74" s="315">
        <v>12648.878131341935</v>
      </c>
      <c r="M74" s="315">
        <v>-83278.64326415777</v>
      </c>
      <c r="N74" s="314">
        <v>-0.86814130139783496</v>
      </c>
      <c r="O74" s="309">
        <v>6599.8240460157394</v>
      </c>
      <c r="P74" s="309">
        <v>-12273.069433808327</v>
      </c>
      <c r="Q74" s="314">
        <v>-0.6503014202315488</v>
      </c>
    </row>
    <row r="75" spans="1:17">
      <c r="A75" s="418"/>
      <c r="B75" s="418"/>
      <c r="C75" s="227" t="s">
        <v>119</v>
      </c>
      <c r="D75" s="309">
        <v>63115.49896392494</v>
      </c>
      <c r="E75" s="309">
        <v>28301.449350787705</v>
      </c>
      <c r="F75" s="310">
        <v>0.81293183830323579</v>
      </c>
      <c r="G75" s="321">
        <v>0.48703040539042175</v>
      </c>
      <c r="H75" s="321">
        <v>0.15823027096499953</v>
      </c>
      <c r="I75" s="322">
        <v>1.5337920644668879</v>
      </c>
      <c r="J75" s="322">
        <v>0.53442355987533374</v>
      </c>
      <c r="K75" s="310">
        <v>0.53476125915510497</v>
      </c>
      <c r="L75" s="311">
        <v>96806.05145573616</v>
      </c>
      <c r="M75" s="311">
        <v>62013.98675507903</v>
      </c>
      <c r="N75" s="310">
        <v>1.7824175509166533</v>
      </c>
      <c r="O75" s="309">
        <v>28383.7717628479</v>
      </c>
      <c r="P75" s="309">
        <v>15557.856401085854</v>
      </c>
      <c r="Q75" s="310">
        <v>1.2130016425547727</v>
      </c>
    </row>
    <row r="76" spans="1:17">
      <c r="A76" s="418"/>
      <c r="B76" s="418"/>
      <c r="C76" s="227" t="s">
        <v>120</v>
      </c>
      <c r="D76" s="309">
        <v>749050.25171023316</v>
      </c>
      <c r="E76" s="309">
        <v>-79145.953589248587</v>
      </c>
      <c r="F76" s="314">
        <v>-9.5564255284928332E-2</v>
      </c>
      <c r="G76" s="323">
        <v>5.7800422041620498</v>
      </c>
      <c r="H76" s="323">
        <v>-2.0418293292873768</v>
      </c>
      <c r="I76" s="324">
        <v>3.5035199615184256</v>
      </c>
      <c r="J76" s="324">
        <v>8.7200487558858342E-2</v>
      </c>
      <c r="K76" s="314">
        <v>2.552468767149333E-2</v>
      </c>
      <c r="L76" s="315">
        <v>2624312.5090472032</v>
      </c>
      <c r="M76" s="315">
        <v>-205070.31537683215</v>
      </c>
      <c r="N76" s="314">
        <v>-7.247881538214164E-2</v>
      </c>
      <c r="O76" s="309">
        <v>403189.54624527547</v>
      </c>
      <c r="P76" s="309">
        <v>-42802.223918975855</v>
      </c>
      <c r="Q76" s="314">
        <v>-9.5970882833135041E-2</v>
      </c>
    </row>
    <row r="77" spans="1:17">
      <c r="A77" s="418"/>
      <c r="B77" s="418"/>
      <c r="C77" s="227" t="s">
        <v>154</v>
      </c>
      <c r="D77" s="309">
        <v>11985482.452915758</v>
      </c>
      <c r="E77" s="309">
        <v>2478733.3591662049</v>
      </c>
      <c r="F77" s="310">
        <v>0.26073406742120808</v>
      </c>
      <c r="G77" s="321">
        <v>92.48591033368497</v>
      </c>
      <c r="H77" s="321">
        <v>2.6997345021301271</v>
      </c>
      <c r="I77" s="322">
        <v>6.6114679299170191</v>
      </c>
      <c r="J77" s="322">
        <v>0.37353465183227819</v>
      </c>
      <c r="K77" s="310">
        <v>5.988115537314085E-2</v>
      </c>
      <c r="L77" s="311">
        <v>79241632.862035707</v>
      </c>
      <c r="M77" s="311">
        <v>19939166.323733419</v>
      </c>
      <c r="N77" s="310">
        <v>0.33622827999666938</v>
      </c>
      <c r="O77" s="309">
        <v>28281862.329980027</v>
      </c>
      <c r="P77" s="309">
        <v>4244091.8301459104</v>
      </c>
      <c r="Q77" s="310">
        <v>0.17655929572067419</v>
      </c>
    </row>
    <row r="78" spans="1:17">
      <c r="A78" s="418"/>
      <c r="B78" s="418"/>
      <c r="C78" s="227" t="s">
        <v>155</v>
      </c>
      <c r="D78" s="309">
        <v>892776.42344557482</v>
      </c>
      <c r="E78" s="309">
        <v>-89659.380437346757</v>
      </c>
      <c r="F78" s="314">
        <v>-9.1262329897772748E-2</v>
      </c>
      <c r="G78" s="323">
        <v>6.8891044287273075</v>
      </c>
      <c r="H78" s="323">
        <v>-2.3894778669432721</v>
      </c>
      <c r="I78" s="324">
        <v>3.6579987508466081</v>
      </c>
      <c r="J78" s="324">
        <v>0.11750409041575738</v>
      </c>
      <c r="K78" s="314">
        <v>3.3188608283752655E-2</v>
      </c>
      <c r="L78" s="315">
        <v>3265775.0417492152</v>
      </c>
      <c r="M78" s="315">
        <v>-212533.67611435894</v>
      </c>
      <c r="N78" s="314">
        <v>-6.1102591332059822E-2</v>
      </c>
      <c r="O78" s="309">
        <v>498460.10165756795</v>
      </c>
      <c r="P78" s="309">
        <v>-55025.421108664537</v>
      </c>
      <c r="Q78" s="314">
        <v>-9.9416188581873371E-2</v>
      </c>
    </row>
    <row r="79" spans="1:17">
      <c r="A79" s="418"/>
      <c r="B79" s="418"/>
      <c r="C79" s="227" t="s">
        <v>156</v>
      </c>
      <c r="D79" s="309">
        <v>80993.413714708469</v>
      </c>
      <c r="E79" s="309">
        <v>-18031.96234225099</v>
      </c>
      <c r="F79" s="310">
        <v>-0.18209435864074874</v>
      </c>
      <c r="G79" s="321">
        <v>0.62498523758760094</v>
      </c>
      <c r="H79" s="321">
        <v>-0.31025663518694013</v>
      </c>
      <c r="I79" s="322">
        <v>1.4022215669612459</v>
      </c>
      <c r="J79" s="322">
        <v>6.0383276040953726E-2</v>
      </c>
      <c r="K79" s="310">
        <v>4.500041208359034E-2</v>
      </c>
      <c r="L79" s="311">
        <v>113570.71149257898</v>
      </c>
      <c r="M79" s="311">
        <v>-19305.329873430732</v>
      </c>
      <c r="N79" s="310">
        <v>-0.1452882677340892</v>
      </c>
      <c r="O79" s="309">
        <v>36052.542924523354</v>
      </c>
      <c r="P79" s="309">
        <v>3734.3307752609253</v>
      </c>
      <c r="Q79" s="310">
        <v>0.11554880443304939</v>
      </c>
    </row>
    <row r="80" spans="1:17">
      <c r="A80" s="418"/>
      <c r="B80" s="418" t="s">
        <v>124</v>
      </c>
      <c r="C80" s="227" t="s">
        <v>117</v>
      </c>
      <c r="D80" s="309">
        <v>4246762.3887319667</v>
      </c>
      <c r="E80" s="309">
        <v>-820366.99057220761</v>
      </c>
      <c r="F80" s="314">
        <v>-0.16189975214030583</v>
      </c>
      <c r="G80" s="323">
        <v>32.770118936445556</v>
      </c>
      <c r="H80" s="323">
        <v>-15.086216065660004</v>
      </c>
      <c r="I80" s="324">
        <v>6.3277293372291137</v>
      </c>
      <c r="J80" s="324">
        <v>0.67137047486907431</v>
      </c>
      <c r="K80" s="314">
        <v>0.11869304816154364</v>
      </c>
      <c r="L80" s="315">
        <v>26872362.955420457</v>
      </c>
      <c r="M80" s="315">
        <v>-1789139.2159316353</v>
      </c>
      <c r="N80" s="314">
        <v>-6.2423079056893462E-2</v>
      </c>
      <c r="O80" s="309">
        <v>12360835.308524957</v>
      </c>
      <c r="P80" s="309">
        <v>-2129903.6815842241</v>
      </c>
      <c r="Q80" s="314">
        <v>-0.14698378619875868</v>
      </c>
    </row>
    <row r="81" spans="1:17">
      <c r="A81" s="418"/>
      <c r="B81" s="418"/>
      <c r="C81" s="227" t="s">
        <v>118</v>
      </c>
      <c r="D81" s="309">
        <v>16344.36971226228</v>
      </c>
      <c r="E81" s="309">
        <v>-46789.919897454092</v>
      </c>
      <c r="F81" s="310">
        <v>-0.74111738940439609</v>
      </c>
      <c r="G81" s="321">
        <v>0.12612124022601584</v>
      </c>
      <c r="H81" s="321">
        <v>-0.47014845954183154</v>
      </c>
      <c r="I81" s="322">
        <v>0.77389818965317325</v>
      </c>
      <c r="J81" s="322">
        <v>-0.74552211250757916</v>
      </c>
      <c r="K81" s="310">
        <v>-0.4906622028462958</v>
      </c>
      <c r="L81" s="311">
        <v>12648.878131341935</v>
      </c>
      <c r="M81" s="311">
        <v>-83278.64326415777</v>
      </c>
      <c r="N81" s="310">
        <v>-0.86814130139783496</v>
      </c>
      <c r="O81" s="309">
        <v>6599.8240460157394</v>
      </c>
      <c r="P81" s="309">
        <v>-12273.069433808327</v>
      </c>
      <c r="Q81" s="310">
        <v>-0.6503014202315488</v>
      </c>
    </row>
    <row r="82" spans="1:17">
      <c r="A82" s="418"/>
      <c r="B82" s="418"/>
      <c r="C82" s="227" t="s">
        <v>119</v>
      </c>
      <c r="D82" s="309">
        <v>63115.49896392494</v>
      </c>
      <c r="E82" s="309">
        <v>28301.449350787705</v>
      </c>
      <c r="F82" s="314">
        <v>0.81293183830323579</v>
      </c>
      <c r="G82" s="323">
        <v>0.48703040539042197</v>
      </c>
      <c r="H82" s="323">
        <v>0.1582302709649997</v>
      </c>
      <c r="I82" s="324">
        <v>1.5337920644668879</v>
      </c>
      <c r="J82" s="324">
        <v>0.53442355987533374</v>
      </c>
      <c r="K82" s="314">
        <v>0.53476125915510497</v>
      </c>
      <c r="L82" s="315">
        <v>96806.05145573616</v>
      </c>
      <c r="M82" s="315">
        <v>62013.98675507903</v>
      </c>
      <c r="N82" s="314">
        <v>1.7824175509166533</v>
      </c>
      <c r="O82" s="309">
        <v>28383.7717628479</v>
      </c>
      <c r="P82" s="309">
        <v>15557.856401085854</v>
      </c>
      <c r="Q82" s="314">
        <v>1.2130016425547727</v>
      </c>
    </row>
    <row r="83" spans="1:17">
      <c r="A83" s="418"/>
      <c r="B83" s="418"/>
      <c r="C83" s="227" t="s">
        <v>120</v>
      </c>
      <c r="D83" s="309">
        <v>749050.25171023305</v>
      </c>
      <c r="E83" s="309">
        <v>-79145.953589248704</v>
      </c>
      <c r="F83" s="310">
        <v>-9.556425528492847E-2</v>
      </c>
      <c r="G83" s="321">
        <v>5.7800422041620525</v>
      </c>
      <c r="H83" s="321">
        <v>-2.0418293292873759</v>
      </c>
      <c r="I83" s="322">
        <v>3.5035199615184265</v>
      </c>
      <c r="J83" s="322">
        <v>8.720048755885923E-2</v>
      </c>
      <c r="K83" s="310">
        <v>2.5524687671493591E-2</v>
      </c>
      <c r="L83" s="311">
        <v>2624312.5090472032</v>
      </c>
      <c r="M83" s="311">
        <v>-205070.31537683215</v>
      </c>
      <c r="N83" s="310">
        <v>-7.247881538214164E-2</v>
      </c>
      <c r="O83" s="309">
        <v>403189.54624527541</v>
      </c>
      <c r="P83" s="309">
        <v>-42802.223918975913</v>
      </c>
      <c r="Q83" s="310">
        <v>-9.5970882833135165E-2</v>
      </c>
    </row>
    <row r="84" spans="1:17">
      <c r="A84" s="418"/>
      <c r="B84" s="418"/>
      <c r="C84" s="227" t="s">
        <v>154</v>
      </c>
      <c r="D84" s="309">
        <v>11985482.452915769</v>
      </c>
      <c r="E84" s="309">
        <v>2478733.3591662198</v>
      </c>
      <c r="F84" s="314">
        <v>0.26073406742120975</v>
      </c>
      <c r="G84" s="323">
        <v>92.485910333685084</v>
      </c>
      <c r="H84" s="323">
        <v>2.699734502130255</v>
      </c>
      <c r="I84" s="324">
        <v>6.6114679299170129</v>
      </c>
      <c r="J84" s="324">
        <v>0.3735346518322693</v>
      </c>
      <c r="K84" s="314">
        <v>5.98811553731394E-2</v>
      </c>
      <c r="L84" s="315">
        <v>79241632.862035707</v>
      </c>
      <c r="M84" s="315">
        <v>19939166.323733419</v>
      </c>
      <c r="N84" s="314">
        <v>0.33622827999666938</v>
      </c>
      <c r="O84" s="309">
        <v>28281862.329980027</v>
      </c>
      <c r="P84" s="309">
        <v>4244091.8301459067</v>
      </c>
      <c r="Q84" s="314">
        <v>0.17655929572067403</v>
      </c>
    </row>
    <row r="85" spans="1:17">
      <c r="A85" s="418"/>
      <c r="B85" s="418"/>
      <c r="C85" s="227" t="s">
        <v>155</v>
      </c>
      <c r="D85" s="309">
        <v>892776.42344557482</v>
      </c>
      <c r="E85" s="309">
        <v>-89659.380437346525</v>
      </c>
      <c r="F85" s="310">
        <v>-9.1262329897772526E-2</v>
      </c>
      <c r="G85" s="321">
        <v>6.8891044287273111</v>
      </c>
      <c r="H85" s="321">
        <v>-2.3894778669432686</v>
      </c>
      <c r="I85" s="322">
        <v>3.6579987508466081</v>
      </c>
      <c r="J85" s="322">
        <v>0.11750409041575649</v>
      </c>
      <c r="K85" s="310">
        <v>3.3188608283752398E-2</v>
      </c>
      <c r="L85" s="311">
        <v>3265775.0417492152</v>
      </c>
      <c r="M85" s="311">
        <v>-212533.67611435894</v>
      </c>
      <c r="N85" s="310">
        <v>-6.1102591332059822E-2</v>
      </c>
      <c r="O85" s="309">
        <v>498460.10165756795</v>
      </c>
      <c r="P85" s="309">
        <v>-55025.421108664537</v>
      </c>
      <c r="Q85" s="310">
        <v>-9.9416188581873371E-2</v>
      </c>
    </row>
    <row r="86" spans="1:17">
      <c r="A86" s="418"/>
      <c r="B86" s="418"/>
      <c r="C86" s="227" t="s">
        <v>156</v>
      </c>
      <c r="D86" s="309">
        <v>80993.413714708484</v>
      </c>
      <c r="E86" s="309">
        <v>-18031.96234225099</v>
      </c>
      <c r="F86" s="314">
        <v>-0.18209435864074872</v>
      </c>
      <c r="G86" s="323">
        <v>0.62498523758760127</v>
      </c>
      <c r="H86" s="323">
        <v>-0.31025663518694013</v>
      </c>
      <c r="I86" s="324">
        <v>1.4022215669612457</v>
      </c>
      <c r="J86" s="324">
        <v>6.0383276040953504E-2</v>
      </c>
      <c r="K86" s="314">
        <v>4.5000412083590173E-2</v>
      </c>
      <c r="L86" s="315">
        <v>113570.71149257898</v>
      </c>
      <c r="M86" s="315">
        <v>-19305.329873430732</v>
      </c>
      <c r="N86" s="314">
        <v>-0.1452882677340892</v>
      </c>
      <c r="O86" s="309">
        <v>36052.542924523354</v>
      </c>
      <c r="P86" s="309">
        <v>3734.3307752609253</v>
      </c>
      <c r="Q86" s="314">
        <v>0.11554880443304939</v>
      </c>
    </row>
    <row r="87" spans="1:17">
      <c r="A87" s="418" t="s">
        <v>101</v>
      </c>
      <c r="B87" s="418" t="s">
        <v>122</v>
      </c>
      <c r="C87" s="227" t="s">
        <v>117</v>
      </c>
      <c r="D87" s="309">
        <v>12035838.874209309</v>
      </c>
      <c r="E87" s="309">
        <v>208254.36304497346</v>
      </c>
      <c r="F87" s="310">
        <v>1.7607514268733169E-2</v>
      </c>
      <c r="G87" s="321">
        <v>8.8560305438706326</v>
      </c>
      <c r="H87" s="321">
        <v>-0.70421988756858589</v>
      </c>
      <c r="I87" s="322">
        <v>3.7204822725478595</v>
      </c>
      <c r="J87" s="322">
        <v>0.20525510152808568</v>
      </c>
      <c r="K87" s="310">
        <v>5.8390280781921926E-2</v>
      </c>
      <c r="L87" s="311">
        <v>44779125.166738123</v>
      </c>
      <c r="M87" s="311">
        <v>3202478.7255606204</v>
      </c>
      <c r="N87" s="310">
        <v>7.7025902752678149E-2</v>
      </c>
      <c r="O87" s="309">
        <v>36671025.864231765</v>
      </c>
      <c r="P87" s="309">
        <v>767098.18995901197</v>
      </c>
      <c r="Q87" s="310">
        <v>2.1365300111961909E-2</v>
      </c>
    </row>
    <row r="88" spans="1:17">
      <c r="A88" s="418"/>
      <c r="B88" s="418"/>
      <c r="C88" s="227" t="s">
        <v>118</v>
      </c>
      <c r="D88" s="309">
        <v>22327076.151119694</v>
      </c>
      <c r="E88" s="309">
        <v>-516591.64203552529</v>
      </c>
      <c r="F88" s="314">
        <v>-2.2614216189499773E-2</v>
      </c>
      <c r="G88" s="323">
        <v>16.428374491896921</v>
      </c>
      <c r="H88" s="323">
        <v>-2.0361889757343405</v>
      </c>
      <c r="I88" s="324">
        <v>2.8537191493917007</v>
      </c>
      <c r="J88" s="324">
        <v>0.149030641577796</v>
      </c>
      <c r="K88" s="314">
        <v>5.5100852148867861E-2</v>
      </c>
      <c r="L88" s="315">
        <v>63715204.762377016</v>
      </c>
      <c r="M88" s="315">
        <v>1930199.0059114769</v>
      </c>
      <c r="N88" s="314">
        <v>3.1240573376647939E-2</v>
      </c>
      <c r="O88" s="309">
        <v>11609695.186898053</v>
      </c>
      <c r="P88" s="309">
        <v>-110299.30572395027</v>
      </c>
      <c r="Q88" s="314">
        <v>-9.4112079825110946E-3</v>
      </c>
    </row>
    <row r="89" spans="1:17">
      <c r="A89" s="418"/>
      <c r="B89" s="418"/>
      <c r="C89" s="227" t="s">
        <v>119</v>
      </c>
      <c r="D89" s="309">
        <v>38010928.598477237</v>
      </c>
      <c r="E89" s="309">
        <v>-160028.91788101941</v>
      </c>
      <c r="F89" s="310">
        <v>-4.1924260823805277E-3</v>
      </c>
      <c r="G89" s="321">
        <v>27.968631699642515</v>
      </c>
      <c r="H89" s="321">
        <v>-2.884998026676648</v>
      </c>
      <c r="I89" s="322">
        <v>2.4047214892145088</v>
      </c>
      <c r="J89" s="322">
        <v>8.6457476499832264E-2</v>
      </c>
      <c r="K89" s="310">
        <v>3.7294059704007121E-2</v>
      </c>
      <c r="L89" s="311">
        <v>91405696.82575655</v>
      </c>
      <c r="M89" s="311">
        <v>2915339.6847224087</v>
      </c>
      <c r="N89" s="310">
        <v>3.2945281033005654E-2</v>
      </c>
      <c r="O89" s="309">
        <v>16420395.976756874</v>
      </c>
      <c r="P89" s="309">
        <v>340779.27128072456</v>
      </c>
      <c r="Q89" s="310">
        <v>2.1193245928845254E-2</v>
      </c>
    </row>
    <row r="90" spans="1:17">
      <c r="A90" s="418"/>
      <c r="B90" s="418"/>
      <c r="C90" s="227" t="s">
        <v>120</v>
      </c>
      <c r="D90" s="309">
        <v>26450146.691982254</v>
      </c>
      <c r="E90" s="309">
        <v>3444527.781932056</v>
      </c>
      <c r="F90" s="314">
        <v>0.14972549947036135</v>
      </c>
      <c r="G90" s="323">
        <v>19.46215045267812</v>
      </c>
      <c r="H90" s="323">
        <v>0.8666817073288442</v>
      </c>
      <c r="I90" s="324">
        <v>2.2681841475777151</v>
      </c>
      <c r="J90" s="324">
        <v>9.9438541436449146E-2</v>
      </c>
      <c r="K90" s="314">
        <v>4.5850717186408443E-2</v>
      </c>
      <c r="L90" s="315">
        <v>59993803.427859291</v>
      </c>
      <c r="M90" s="315">
        <v>10100468.500127502</v>
      </c>
      <c r="N90" s="314">
        <v>0.20244123818857906</v>
      </c>
      <c r="O90" s="309">
        <v>12968571.443951309</v>
      </c>
      <c r="P90" s="309">
        <v>1736081.1019080579</v>
      </c>
      <c r="Q90" s="314">
        <v>0.15455887777707675</v>
      </c>
    </row>
    <row r="91" spans="1:17">
      <c r="A91" s="418"/>
      <c r="B91" s="418"/>
      <c r="C91" s="227" t="s">
        <v>154</v>
      </c>
      <c r="D91" s="309">
        <v>17617944.973596852</v>
      </c>
      <c r="E91" s="309">
        <v>1784186.3361461703</v>
      </c>
      <c r="F91" s="310">
        <v>0.11268242601135378</v>
      </c>
      <c r="G91" s="321">
        <v>12.963372178464446</v>
      </c>
      <c r="H91" s="321">
        <v>0.16492650241738893</v>
      </c>
      <c r="I91" s="322">
        <v>3.8279554503842133</v>
      </c>
      <c r="J91" s="322">
        <v>0.24809407357934843</v>
      </c>
      <c r="K91" s="310">
        <v>6.9302704061904183E-2</v>
      </c>
      <c r="L91" s="311">
        <v>67440708.486249223</v>
      </c>
      <c r="M91" s="311">
        <v>10758047.490389101</v>
      </c>
      <c r="N91" s="310">
        <v>0.18979432689610015</v>
      </c>
      <c r="O91" s="309">
        <v>48753446.157782272</v>
      </c>
      <c r="P91" s="309">
        <v>3892327.8374110088</v>
      </c>
      <c r="Q91" s="310">
        <v>8.6763950234462109E-2</v>
      </c>
    </row>
    <row r="92" spans="1:17">
      <c r="A92" s="418"/>
      <c r="B92" s="418"/>
      <c r="C92" s="227" t="s">
        <v>155</v>
      </c>
      <c r="D92" s="309">
        <v>41274906.495166637</v>
      </c>
      <c r="E92" s="309">
        <v>5852267.6125340164</v>
      </c>
      <c r="F92" s="314">
        <v>0.16521263793825725</v>
      </c>
      <c r="G92" s="323">
        <v>30.370282988738797</v>
      </c>
      <c r="H92" s="323">
        <v>1.7381224372123967</v>
      </c>
      <c r="I92" s="324">
        <v>2.2309517653633675</v>
      </c>
      <c r="J92" s="324">
        <v>8.6363279842373242E-2</v>
      </c>
      <c r="K92" s="314">
        <v>4.0270327116576229E-2</v>
      </c>
      <c r="L92" s="315">
        <v>92082325.510599926</v>
      </c>
      <c r="M92" s="315">
        <v>16115342.036137745</v>
      </c>
      <c r="N92" s="314">
        <v>0.2121361320283994</v>
      </c>
      <c r="O92" s="309">
        <v>18093423.295230802</v>
      </c>
      <c r="P92" s="309">
        <v>2632718.4660325348</v>
      </c>
      <c r="Q92" s="314">
        <v>0.17028450482157337</v>
      </c>
    </row>
    <row r="93" spans="1:17">
      <c r="A93" s="418"/>
      <c r="B93" s="418"/>
      <c r="C93" s="227" t="s">
        <v>156</v>
      </c>
      <c r="D93" s="309">
        <v>76970675.83085452</v>
      </c>
      <c r="E93" s="309">
        <v>4558639.6113844514</v>
      </c>
      <c r="F93" s="310">
        <v>6.2954169629588858E-2</v>
      </c>
      <c r="G93" s="321">
        <v>56.635408903743226</v>
      </c>
      <c r="H93" s="321">
        <v>-1.8953248952944577</v>
      </c>
      <c r="I93" s="322">
        <v>2.5696461273814974</v>
      </c>
      <c r="J93" s="322">
        <v>0.10968702621162274</v>
      </c>
      <c r="K93" s="310">
        <v>4.4588963352870069E-2</v>
      </c>
      <c r="L93" s="311">
        <v>197787399.07069194</v>
      </c>
      <c r="M93" s="311">
        <v>19656751.538363934</v>
      </c>
      <c r="N93" s="310">
        <v>0.11035019414498301</v>
      </c>
      <c r="O93" s="309">
        <v>33392346.312331855</v>
      </c>
      <c r="P93" s="309">
        <v>1100786.989317812</v>
      </c>
      <c r="Q93" s="310">
        <v>3.4089000729465746E-2</v>
      </c>
    </row>
    <row r="94" spans="1:17">
      <c r="A94" s="418"/>
      <c r="B94" s="418" t="s">
        <v>123</v>
      </c>
      <c r="C94" s="227" t="s">
        <v>117</v>
      </c>
      <c r="D94" s="309">
        <v>191168664.14578915</v>
      </c>
      <c r="E94" s="309">
        <v>10265354.588955641</v>
      </c>
      <c r="F94" s="314">
        <v>5.6744979481597735E-2</v>
      </c>
      <c r="G94" s="323">
        <v>9.5668629208607978</v>
      </c>
      <c r="H94" s="323">
        <v>-0.52552881830868792</v>
      </c>
      <c r="I94" s="324">
        <v>3.5435569888838994</v>
      </c>
      <c r="J94" s="324">
        <v>0.15675757171865623</v>
      </c>
      <c r="K94" s="314">
        <v>4.6284870289089217E-2</v>
      </c>
      <c r="L94" s="315">
        <v>677417055.88941002</v>
      </c>
      <c r="M94" s="315">
        <v>64733832.519062757</v>
      </c>
      <c r="N94" s="314">
        <v>0.10565628378554971</v>
      </c>
      <c r="O94" s="309">
        <v>581986792.50052273</v>
      </c>
      <c r="P94" s="309">
        <v>34096364.867307544</v>
      </c>
      <c r="Q94" s="314">
        <v>6.2232087197795188E-2</v>
      </c>
    </row>
    <row r="95" spans="1:17">
      <c r="A95" s="418"/>
      <c r="B95" s="418"/>
      <c r="C95" s="227" t="s">
        <v>118</v>
      </c>
      <c r="D95" s="309">
        <v>332686741.01164925</v>
      </c>
      <c r="E95" s="309">
        <v>-6189647.7232365608</v>
      </c>
      <c r="F95" s="310">
        <v>-1.8265207990276734E-2</v>
      </c>
      <c r="G95" s="321">
        <v>16.649007100970909</v>
      </c>
      <c r="H95" s="321">
        <v>-2.2565246698178463</v>
      </c>
      <c r="I95" s="322">
        <v>2.7028473267383353</v>
      </c>
      <c r="J95" s="322">
        <v>0.11584846095333701</v>
      </c>
      <c r="K95" s="310">
        <v>4.4781025026922064E-2</v>
      </c>
      <c r="L95" s="311">
        <v>899201468.58462501</v>
      </c>
      <c r="M95" s="311">
        <v>22528635.286159277</v>
      </c>
      <c r="N95" s="310">
        <v>2.5697882300510778E-2</v>
      </c>
      <c r="O95" s="309">
        <v>165224413.72365153</v>
      </c>
      <c r="P95" s="309">
        <v>-4372775.4041030705</v>
      </c>
      <c r="Q95" s="310">
        <v>-2.5783301165499477E-2</v>
      </c>
    </row>
    <row r="96" spans="1:17">
      <c r="A96" s="418"/>
      <c r="B96" s="418"/>
      <c r="C96" s="227" t="s">
        <v>119</v>
      </c>
      <c r="D96" s="309">
        <v>573313601.79120588</v>
      </c>
      <c r="E96" s="309">
        <v>9869834.6152707338</v>
      </c>
      <c r="F96" s="314">
        <v>1.7516982510499369E-2</v>
      </c>
      <c r="G96" s="323">
        <v>28.690960746676609</v>
      </c>
      <c r="H96" s="323">
        <v>-2.7429319513806618</v>
      </c>
      <c r="I96" s="324">
        <v>2.3894560488381535</v>
      </c>
      <c r="J96" s="324">
        <v>0.15871005749248868</v>
      </c>
      <c r="K96" s="314">
        <v>7.1146629023750546E-2</v>
      </c>
      <c r="L96" s="315">
        <v>1369907653.6811855</v>
      </c>
      <c r="M96" s="315">
        <v>113007728.70476794</v>
      </c>
      <c r="N96" s="314">
        <v>8.9909885790539962E-2</v>
      </c>
      <c r="O96" s="309">
        <v>246704429.56650293</v>
      </c>
      <c r="P96" s="309">
        <v>6925076.2188102603</v>
      </c>
      <c r="Q96" s="314">
        <v>2.8881036344978944E-2</v>
      </c>
    </row>
    <row r="97" spans="1:17">
      <c r="A97" s="418"/>
      <c r="B97" s="418"/>
      <c r="C97" s="227" t="s">
        <v>120</v>
      </c>
      <c r="D97" s="309">
        <v>388749565.70905691</v>
      </c>
      <c r="E97" s="309">
        <v>66116607.983476102</v>
      </c>
      <c r="F97" s="310">
        <v>0.20492825174950771</v>
      </c>
      <c r="G97" s="321">
        <v>19.454620464609423</v>
      </c>
      <c r="H97" s="321">
        <v>1.4552914014199807</v>
      </c>
      <c r="I97" s="322">
        <v>2.2362134554254665</v>
      </c>
      <c r="J97" s="322">
        <v>0.11040038897450266</v>
      </c>
      <c r="K97" s="310">
        <v>5.1933253547460624E-2</v>
      </c>
      <c r="L97" s="311">
        <v>869327009.62939966</v>
      </c>
      <c r="M97" s="311">
        <v>183469652.42863858</v>
      </c>
      <c r="N97" s="310">
        <v>0.26750409615411352</v>
      </c>
      <c r="O97" s="309">
        <v>190288705.12392026</v>
      </c>
      <c r="P97" s="309">
        <v>31508769.601013899</v>
      </c>
      <c r="Q97" s="310">
        <v>0.19844301798742253</v>
      </c>
    </row>
    <row r="98" spans="1:17">
      <c r="A98" s="418"/>
      <c r="B98" s="418"/>
      <c r="C98" s="227" t="s">
        <v>154</v>
      </c>
      <c r="D98" s="309">
        <v>265473858.85830548</v>
      </c>
      <c r="E98" s="309">
        <v>33801556.337428987</v>
      </c>
      <c r="F98" s="314">
        <v>0.14590244914746792</v>
      </c>
      <c r="G98" s="323">
        <v>13.285399195092396</v>
      </c>
      <c r="H98" s="323">
        <v>0.36066256156215104</v>
      </c>
      <c r="I98" s="324">
        <v>3.6581008831137729</v>
      </c>
      <c r="J98" s="324">
        <v>0.19333169386110693</v>
      </c>
      <c r="K98" s="314">
        <v>5.5799299549534394E-2</v>
      </c>
      <c r="L98" s="315">
        <v>971130157.53318834</v>
      </c>
      <c r="M98" s="315">
        <v>168439101.75563276</v>
      </c>
      <c r="N98" s="314">
        <v>0.20984300316199259</v>
      </c>
      <c r="O98" s="309">
        <v>744572928.16354883</v>
      </c>
      <c r="P98" s="309">
        <v>83031546.441488385</v>
      </c>
      <c r="Q98" s="314">
        <v>0.12551224872032754</v>
      </c>
    </row>
    <row r="99" spans="1:17">
      <c r="A99" s="418"/>
      <c r="B99" s="418"/>
      <c r="C99" s="227" t="s">
        <v>155</v>
      </c>
      <c r="D99" s="309">
        <v>605823737.17388439</v>
      </c>
      <c r="E99" s="309">
        <v>110054637.1538406</v>
      </c>
      <c r="F99" s="310">
        <v>0.22198768973175442</v>
      </c>
      <c r="G99" s="321">
        <v>30.317901072563501</v>
      </c>
      <c r="H99" s="321">
        <v>2.6595017771882183</v>
      </c>
      <c r="I99" s="322">
        <v>2.2025279008604719</v>
      </c>
      <c r="J99" s="322">
        <v>0.10329216484478865</v>
      </c>
      <c r="K99" s="310">
        <v>4.9204652470729929E-2</v>
      </c>
      <c r="L99" s="311">
        <v>1334343684.1290419</v>
      </c>
      <c r="M99" s="311">
        <v>293607472.55463243</v>
      </c>
      <c r="N99" s="310">
        <v>0.28211516932851566</v>
      </c>
      <c r="O99" s="309">
        <v>264956381.06540889</v>
      </c>
      <c r="P99" s="309">
        <v>46323411.430918694</v>
      </c>
      <c r="Q99" s="310">
        <v>0.21187752015792496</v>
      </c>
    </row>
    <row r="100" spans="1:17">
      <c r="A100" s="418"/>
      <c r="B100" s="418"/>
      <c r="C100" s="227" t="s">
        <v>156</v>
      </c>
      <c r="D100" s="309">
        <v>1126277846.2000391</v>
      </c>
      <c r="E100" s="309">
        <v>62219988.407630205</v>
      </c>
      <c r="F100" s="314">
        <v>5.8474253022967611E-2</v>
      </c>
      <c r="G100" s="323">
        <v>56.363556305341554</v>
      </c>
      <c r="H100" s="323">
        <v>-2.9990322525460655</v>
      </c>
      <c r="I100" s="324">
        <v>2.5056434387046829</v>
      </c>
      <c r="J100" s="324">
        <v>0.14255315650669287</v>
      </c>
      <c r="K100" s="314">
        <v>6.0324887957348527E-2</v>
      </c>
      <c r="L100" s="315">
        <v>2822050695.4895701</v>
      </c>
      <c r="M100" s="315">
        <v>307585912.04391766</v>
      </c>
      <c r="N100" s="314">
        <v>0.1223265937423163</v>
      </c>
      <c r="O100" s="309">
        <v>486220942.03804505</v>
      </c>
      <c r="P100" s="309">
        <v>12337322.309838116</v>
      </c>
      <c r="Q100" s="314">
        <v>2.6034498337195348E-2</v>
      </c>
    </row>
    <row r="101" spans="1:17">
      <c r="A101" s="418"/>
      <c r="B101" s="418" t="s">
        <v>124</v>
      </c>
      <c r="C101" s="227" t="s">
        <v>117</v>
      </c>
      <c r="D101" s="309">
        <v>191168664.14578915</v>
      </c>
      <c r="E101" s="309">
        <v>10265354.588955522</v>
      </c>
      <c r="F101" s="310">
        <v>5.6744979481597041E-2</v>
      </c>
      <c r="G101" s="321">
        <v>9.5668629208607907</v>
      </c>
      <c r="H101" s="321">
        <v>-0.52552881830870923</v>
      </c>
      <c r="I101" s="322">
        <v>3.5435569888839042</v>
      </c>
      <c r="J101" s="322">
        <v>0.15675757171866289</v>
      </c>
      <c r="K101" s="310">
        <v>4.6284870289091208E-2</v>
      </c>
      <c r="L101" s="311">
        <v>677417055.88941097</v>
      </c>
      <c r="M101" s="311">
        <v>64733832.519063592</v>
      </c>
      <c r="N101" s="310">
        <v>0.10565628378555106</v>
      </c>
      <c r="O101" s="309">
        <v>581986792.50052416</v>
      </c>
      <c r="P101" s="309">
        <v>34096364.867309451</v>
      </c>
      <c r="Q101" s="310">
        <v>6.2232087197798727E-2</v>
      </c>
    </row>
    <row r="102" spans="1:17">
      <c r="A102" s="418"/>
      <c r="B102" s="418"/>
      <c r="C102" s="227" t="s">
        <v>118</v>
      </c>
      <c r="D102" s="309">
        <v>332686741.01164925</v>
      </c>
      <c r="E102" s="309">
        <v>-6189647.7232363224</v>
      </c>
      <c r="F102" s="314">
        <v>-1.8265207990276044E-2</v>
      </c>
      <c r="G102" s="323">
        <v>16.649007100970898</v>
      </c>
      <c r="H102" s="323">
        <v>-2.2565246698178569</v>
      </c>
      <c r="I102" s="324">
        <v>2.7028473267383331</v>
      </c>
      <c r="J102" s="324">
        <v>0.1158484609533379</v>
      </c>
      <c r="K102" s="314">
        <v>4.4781025026922466E-2</v>
      </c>
      <c r="L102" s="315">
        <v>899201468.58462429</v>
      </c>
      <c r="M102" s="315">
        <v>22528635.286160231</v>
      </c>
      <c r="N102" s="314">
        <v>2.5697882300511912E-2</v>
      </c>
      <c r="O102" s="309">
        <v>165224413.72365156</v>
      </c>
      <c r="P102" s="309">
        <v>-4372775.4041030705</v>
      </c>
      <c r="Q102" s="314">
        <v>-2.5783301165499473E-2</v>
      </c>
    </row>
    <row r="103" spans="1:17">
      <c r="A103" s="418"/>
      <c r="B103" s="418"/>
      <c r="C103" s="227" t="s">
        <v>119</v>
      </c>
      <c r="D103" s="309">
        <v>573313601.79120624</v>
      </c>
      <c r="E103" s="309">
        <v>9869834.6152713299</v>
      </c>
      <c r="F103" s="310">
        <v>1.7516982510500434E-2</v>
      </c>
      <c r="G103" s="321">
        <v>28.690960746676602</v>
      </c>
      <c r="H103" s="321">
        <v>-2.7429319513806796</v>
      </c>
      <c r="I103" s="322">
        <v>2.3894560488381527</v>
      </c>
      <c r="J103" s="322">
        <v>0.15871005749248823</v>
      </c>
      <c r="K103" s="310">
        <v>7.1146629023750366E-2</v>
      </c>
      <c r="L103" s="311">
        <v>1369907653.6811857</v>
      </c>
      <c r="M103" s="311">
        <v>113007728.70476913</v>
      </c>
      <c r="N103" s="310">
        <v>8.9909885790540975E-2</v>
      </c>
      <c r="O103" s="309">
        <v>246704429.56650311</v>
      </c>
      <c r="P103" s="309">
        <v>6925076.2188105583</v>
      </c>
      <c r="Q103" s="310">
        <v>2.8881036344980199E-2</v>
      </c>
    </row>
    <row r="104" spans="1:17">
      <c r="A104" s="418"/>
      <c r="B104" s="418"/>
      <c r="C104" s="227" t="s">
        <v>120</v>
      </c>
      <c r="D104" s="309">
        <v>388749565.70905656</v>
      </c>
      <c r="E104" s="309">
        <v>66116607.983475626</v>
      </c>
      <c r="F104" s="314">
        <v>0.20492825174950616</v>
      </c>
      <c r="G104" s="323">
        <v>19.454620464609388</v>
      </c>
      <c r="H104" s="323">
        <v>1.4552914014199239</v>
      </c>
      <c r="I104" s="324">
        <v>2.2362134554254718</v>
      </c>
      <c r="J104" s="324">
        <v>0.11040038897450977</v>
      </c>
      <c r="K104" s="314">
        <v>5.193325354746401E-2</v>
      </c>
      <c r="L104" s="315">
        <v>869327009.62940085</v>
      </c>
      <c r="M104" s="315">
        <v>183469652.42864001</v>
      </c>
      <c r="N104" s="314">
        <v>0.26750409615411569</v>
      </c>
      <c r="O104" s="309">
        <v>190288705.12392008</v>
      </c>
      <c r="P104" s="309">
        <v>31508769.60101378</v>
      </c>
      <c r="Q104" s="314">
        <v>0.19844301798742187</v>
      </c>
    </row>
    <row r="105" spans="1:17">
      <c r="A105" s="418"/>
      <c r="B105" s="418"/>
      <c r="C105" s="227" t="s">
        <v>154</v>
      </c>
      <c r="D105" s="309">
        <v>265473858.85830536</v>
      </c>
      <c r="E105" s="309">
        <v>33801556.337428987</v>
      </c>
      <c r="F105" s="310">
        <v>0.145902449147468</v>
      </c>
      <c r="G105" s="321">
        <v>13.28539919509238</v>
      </c>
      <c r="H105" s="321">
        <v>0.3606625615621315</v>
      </c>
      <c r="I105" s="322">
        <v>3.6581008831137725</v>
      </c>
      <c r="J105" s="322">
        <v>0.19333169386110693</v>
      </c>
      <c r="K105" s="310">
        <v>5.5799299549534401E-2</v>
      </c>
      <c r="L105" s="311">
        <v>971130157.53318787</v>
      </c>
      <c r="M105" s="311">
        <v>168439101.75563276</v>
      </c>
      <c r="N105" s="310">
        <v>0.2098430031619927</v>
      </c>
      <c r="O105" s="309">
        <v>744572928.16354859</v>
      </c>
      <c r="P105" s="309">
        <v>83031546.441487432</v>
      </c>
      <c r="Q105" s="310">
        <v>0.12551224872032596</v>
      </c>
    </row>
    <row r="106" spans="1:17">
      <c r="A106" s="418"/>
      <c r="B106" s="418"/>
      <c r="C106" s="227" t="s">
        <v>155</v>
      </c>
      <c r="D106" s="309">
        <v>605823737.1738838</v>
      </c>
      <c r="E106" s="309">
        <v>110054637.15383941</v>
      </c>
      <c r="F106" s="314">
        <v>0.22198768973175173</v>
      </c>
      <c r="G106" s="323">
        <v>30.317901072563448</v>
      </c>
      <c r="H106" s="323">
        <v>2.6595017771881082</v>
      </c>
      <c r="I106" s="324">
        <v>2.2025279008604719</v>
      </c>
      <c r="J106" s="324">
        <v>0.10329216484479131</v>
      </c>
      <c r="K106" s="314">
        <v>4.9204652470731261E-2</v>
      </c>
      <c r="L106" s="315">
        <v>1334343684.1290405</v>
      </c>
      <c r="M106" s="315">
        <v>293607472.55463099</v>
      </c>
      <c r="N106" s="314">
        <v>0.28211516932851427</v>
      </c>
      <c r="O106" s="309">
        <v>264956381.06540895</v>
      </c>
      <c r="P106" s="309">
        <v>46323411.430918753</v>
      </c>
      <c r="Q106" s="314">
        <v>0.21187752015792524</v>
      </c>
    </row>
    <row r="107" spans="1:17">
      <c r="A107" s="418"/>
      <c r="B107" s="418"/>
      <c r="C107" s="227" t="s">
        <v>156</v>
      </c>
      <c r="D107" s="309">
        <v>1126277846.2000396</v>
      </c>
      <c r="E107" s="309">
        <v>62219988.40763104</v>
      </c>
      <c r="F107" s="310">
        <v>5.8474253022968409E-2</v>
      </c>
      <c r="G107" s="321">
        <v>56.363556305341532</v>
      </c>
      <c r="H107" s="321">
        <v>-2.9990322525461153</v>
      </c>
      <c r="I107" s="322">
        <v>2.505643438704682</v>
      </c>
      <c r="J107" s="322">
        <v>0.14255315650669065</v>
      </c>
      <c r="K107" s="310">
        <v>6.0324887957347556E-2</v>
      </c>
      <c r="L107" s="311">
        <v>2822050695.4895701</v>
      </c>
      <c r="M107" s="311">
        <v>307585912.04391718</v>
      </c>
      <c r="N107" s="310">
        <v>0.12232659374231608</v>
      </c>
      <c r="O107" s="309">
        <v>486220942.03804481</v>
      </c>
      <c r="P107" s="309">
        <v>12337322.309837997</v>
      </c>
      <c r="Q107" s="310">
        <v>2.6034498337195105E-2</v>
      </c>
    </row>
    <row r="108" spans="1:17"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</row>
  </sheetData>
  <mergeCells count="28">
    <mergeCell ref="A87:A107"/>
    <mergeCell ref="B87:B93"/>
    <mergeCell ref="B94:B100"/>
    <mergeCell ref="B101:B107"/>
    <mergeCell ref="A66:A86"/>
    <mergeCell ref="B66:B72"/>
    <mergeCell ref="B73:B79"/>
    <mergeCell ref="B80:B86"/>
    <mergeCell ref="A24:A44"/>
    <mergeCell ref="B24:B30"/>
    <mergeCell ref="B31:B37"/>
    <mergeCell ref="B38:B44"/>
    <mergeCell ref="A45:A65"/>
    <mergeCell ref="B45:B51"/>
    <mergeCell ref="B52:B58"/>
    <mergeCell ref="B59:B65"/>
    <mergeCell ref="L1:N1"/>
    <mergeCell ref="O1:Q1"/>
    <mergeCell ref="A3:A23"/>
    <mergeCell ref="B3:B9"/>
    <mergeCell ref="B10:B16"/>
    <mergeCell ref="B17:B23"/>
    <mergeCell ref="A1:A2"/>
    <mergeCell ref="B1:B2"/>
    <mergeCell ref="C1:C2"/>
    <mergeCell ref="D1:F1"/>
    <mergeCell ref="G1:H1"/>
    <mergeCell ref="I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5960F-CC53-4690-AABA-5610C403190C}">
  <dimension ref="A1"/>
  <sheetViews>
    <sheetView zoomScale="130" zoomScaleNormal="130" workbookViewId="0"/>
  </sheetViews>
  <sheetFormatPr defaultRowHeight="14.4"/>
  <sheetData/>
  <sheetProtection algorithmName="SHA-512" hashValue="WZUj9P4bv3iopNZF9B3rOgRMnEOv5abYgP9JzT96TzYIuydIJJxgscGIMxkT5vNlIzTzaLCj+jtlXHlSqPtaWQ==" saltValue="pyxrXyB7AyUXZFBsiStTzw==" spinCount="100000" sheet="1" objects="1" scenarios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B2:M21"/>
  <sheetViews>
    <sheetView showGridLines="0" tabSelected="1" zoomScaleNormal="100" workbookViewId="0">
      <selection activeCell="O23" sqref="O23"/>
    </sheetView>
  </sheetViews>
  <sheetFormatPr defaultRowHeight="14.4"/>
  <cols>
    <col min="2" max="2" width="45" bestFit="1" customWidth="1"/>
    <col min="8" max="8" width="34.77734375" customWidth="1"/>
  </cols>
  <sheetData>
    <row r="2" spans="2:13" ht="15" thickBot="1"/>
    <row r="3" spans="2:13" ht="24" thickBot="1">
      <c r="B3" s="247"/>
      <c r="G3" s="423" t="s">
        <v>125</v>
      </c>
      <c r="H3" s="424"/>
      <c r="I3" s="424"/>
      <c r="J3" s="425"/>
      <c r="K3" s="55"/>
      <c r="L3" s="55"/>
      <c r="M3" s="55"/>
    </row>
    <row r="5" spans="2:13">
      <c r="H5" t="s">
        <v>466</v>
      </c>
    </row>
    <row r="6" spans="2:13">
      <c r="H6" s="79" t="s">
        <v>467</v>
      </c>
    </row>
    <row r="7" spans="2:13">
      <c r="H7" t="s">
        <v>468</v>
      </c>
    </row>
    <row r="8" spans="2:13">
      <c r="I8" s="56"/>
      <c r="J8" s="56"/>
      <c r="K8" s="56"/>
    </row>
    <row r="9" spans="2:13" ht="15" thickBot="1">
      <c r="H9" s="57" t="s">
        <v>41</v>
      </c>
      <c r="I9" s="22"/>
      <c r="J9" s="22"/>
      <c r="K9" s="22"/>
    </row>
    <row r="10" spans="2:13">
      <c r="H10" s="212" t="s">
        <v>462</v>
      </c>
      <c r="I10" s="22"/>
      <c r="J10" s="22"/>
      <c r="K10" s="22"/>
    </row>
    <row r="11" spans="2:13">
      <c r="H11" s="212" t="s">
        <v>461</v>
      </c>
      <c r="I11" s="22"/>
      <c r="J11" s="22"/>
      <c r="K11" s="22"/>
    </row>
    <row r="12" spans="2:13">
      <c r="H12" s="212" t="s">
        <v>16</v>
      </c>
      <c r="I12" s="22"/>
      <c r="J12" s="22"/>
      <c r="K12" s="22"/>
    </row>
    <row r="13" spans="2:13">
      <c r="H13" s="212" t="s">
        <v>17</v>
      </c>
      <c r="I13" s="22"/>
      <c r="J13" s="22"/>
      <c r="K13" s="22"/>
    </row>
    <row r="14" spans="2:13">
      <c r="H14" s="212" t="s">
        <v>18</v>
      </c>
      <c r="I14" s="22"/>
      <c r="J14" s="22"/>
      <c r="K14" s="22"/>
    </row>
    <row r="15" spans="2:13">
      <c r="H15" s="212" t="s">
        <v>463</v>
      </c>
      <c r="I15" s="22"/>
      <c r="J15" s="22"/>
      <c r="K15" s="22"/>
    </row>
    <row r="16" spans="2:13" hidden="1">
      <c r="H16" s="212" t="s">
        <v>40</v>
      </c>
      <c r="I16" s="22"/>
      <c r="J16" s="22"/>
      <c r="K16" s="22"/>
    </row>
    <row r="17" spans="9:11" hidden="1">
      <c r="I17" s="22"/>
      <c r="J17" s="22"/>
      <c r="K17" s="22"/>
    </row>
    <row r="18" spans="9:11" hidden="1">
      <c r="I18" s="22"/>
      <c r="J18" s="22"/>
      <c r="K18" s="22"/>
    </row>
    <row r="19" spans="9:11">
      <c r="I19" s="22"/>
      <c r="J19" s="22"/>
      <c r="K19" s="22"/>
    </row>
    <row r="20" spans="9:11" hidden="1">
      <c r="I20" s="22"/>
      <c r="J20" s="22"/>
      <c r="K20" s="22"/>
    </row>
    <row r="21" spans="9:11">
      <c r="I21" s="22"/>
      <c r="J21" s="22"/>
      <c r="K21" s="22"/>
    </row>
  </sheetData>
  <mergeCells count="1">
    <mergeCell ref="G3:J3"/>
  </mergeCells>
  <hyperlinks>
    <hyperlink ref="H10" location="'TOTAL U.S. MULO+ with C'!A1" display="TOTAL U.S. MULO+C" xr:uid="{00000000-0004-0000-0D00-000000000000}"/>
    <hyperlink ref="H11" location="'TOTAL U.S. MULO+'!A1" display="TOTAL U.S. MULO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'TOTAL U.S. ALL OTHER OUTLETS'!A1" xr:uid="{00000000-0004-0000-0D00-000005000000}"/>
    <hyperlink ref="H15" location="'CIRCANA REGIONS &amp; MARKETS'!A1" display="IRI STANDARD REGIONS &amp; MARKETS" xr:uid="{00000000-0004-0000-0D00-00000B000000}"/>
    <hyperlink ref="H16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8">
    <tabColor rgb="FFC00000"/>
    <pageSetUpPr fitToPage="1"/>
  </sheetPr>
  <dimension ref="A2:Q295"/>
  <sheetViews>
    <sheetView showGridLines="0" topLeftCell="A96" zoomScale="80" zoomScaleNormal="80" workbookViewId="0">
      <selection activeCell="C124" sqref="C124:C136"/>
    </sheetView>
  </sheetViews>
  <sheetFormatPr defaultColWidth="9.21875" defaultRowHeight="14.4"/>
  <cols>
    <col min="1" max="1" width="9.21875" style="1"/>
    <col min="2" max="2" width="21.77734375" style="1" customWidth="1"/>
    <col min="3" max="3" width="41.21875" style="157" customWidth="1"/>
    <col min="4" max="4" width="14.6640625" style="1" bestFit="1" customWidth="1"/>
    <col min="5" max="5" width="13" style="1" bestFit="1" customWidth="1"/>
    <col min="6" max="6" width="12.6640625" style="156" bestFit="1" customWidth="1"/>
    <col min="7" max="7" width="9.5546875" style="156" bestFit="1" customWidth="1"/>
    <col min="8" max="8" width="10.5546875" style="156" bestFit="1" customWidth="1"/>
    <col min="9" max="9" width="9.5546875" style="156" bestFit="1" customWidth="1"/>
    <col min="10" max="10" width="10.5546875" style="156" bestFit="1" customWidth="1"/>
    <col min="11" max="11" width="12.6640625" style="156" bestFit="1" customWidth="1"/>
    <col min="12" max="12" width="15.44140625" style="1" bestFit="1" customWidth="1"/>
    <col min="13" max="13" width="14.44140625" style="1" bestFit="1" customWidth="1"/>
    <col min="14" max="14" width="12.6640625" style="156" bestFit="1" customWidth="1"/>
    <col min="15" max="15" width="14.6640625" style="1" bestFit="1" customWidth="1"/>
    <col min="16" max="16" width="13" style="1" bestFit="1" customWidth="1"/>
    <col min="17" max="17" width="12.6640625" style="156" bestFit="1" customWidth="1"/>
    <col min="18" max="16384" width="9.21875" style="1"/>
  </cols>
  <sheetData>
    <row r="2" spans="2:17" ht="23.4">
      <c r="B2" s="434" t="s">
        <v>125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2:17">
      <c r="B3" s="435" t="s">
        <v>345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2:17" ht="15" thickBot="1">
      <c r="B4" s="436" t="str">
        <f>'HOME PAGE'!H5</f>
        <v>4 WEEKS  ENDING 12-28-2025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2:17">
      <c r="D5" s="437" t="s">
        <v>55</v>
      </c>
      <c r="E5" s="438"/>
      <c r="F5" s="439"/>
      <c r="G5" s="440" t="s">
        <v>20</v>
      </c>
      <c r="H5" s="441"/>
      <c r="I5" s="437" t="s">
        <v>21</v>
      </c>
      <c r="J5" s="438"/>
      <c r="K5" s="439"/>
      <c r="L5" s="440" t="s">
        <v>22</v>
      </c>
      <c r="M5" s="438"/>
      <c r="N5" s="441"/>
      <c r="O5" s="437" t="s">
        <v>23</v>
      </c>
      <c r="P5" s="438"/>
      <c r="Q5" s="439"/>
    </row>
    <row r="6" spans="2:17" s="14" customFormat="1" ht="23.1" customHeight="1" thickBot="1">
      <c r="C6" s="158"/>
      <c r="D6" s="85" t="s">
        <v>19</v>
      </c>
      <c r="E6" s="86" t="s">
        <v>25</v>
      </c>
      <c r="F6" s="17" t="s">
        <v>26</v>
      </c>
      <c r="G6" s="18" t="s">
        <v>19</v>
      </c>
      <c r="H6" s="58" t="s">
        <v>25</v>
      </c>
      <c r="I6" s="15" t="s">
        <v>19</v>
      </c>
      <c r="J6" s="16" t="s">
        <v>25</v>
      </c>
      <c r="K6" s="17" t="s">
        <v>26</v>
      </c>
      <c r="L6" s="18" t="s">
        <v>19</v>
      </c>
      <c r="M6" s="1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51" t="s">
        <v>11</v>
      </c>
      <c r="D7" s="252">
        <f>'Segment Data'!D3</f>
        <v>295998640.05819267</v>
      </c>
      <c r="E7" s="253">
        <f>'Segment Data'!E3</f>
        <v>21416312.932153702</v>
      </c>
      <c r="F7" s="254">
        <f>'Segment Data'!F3</f>
        <v>7.7995962654665574E-2</v>
      </c>
      <c r="G7" s="255">
        <f>'Segment Data'!G3</f>
        <v>99.972631779111751</v>
      </c>
      <c r="H7" s="256">
        <f>'Segment Data'!H3</f>
        <v>5.8650108983044902E-3</v>
      </c>
      <c r="I7" s="257">
        <f>'Segment Data'!I3</f>
        <v>2.9905276023588194</v>
      </c>
      <c r="J7" s="258">
        <f>'Segment Data'!J3</f>
        <v>0.11395374666157165</v>
      </c>
      <c r="K7" s="254">
        <f>'Segment Data'!K3</f>
        <v>3.9614399760979059E-2</v>
      </c>
      <c r="L7" s="259">
        <f>'Segment Data'!L3</f>
        <v>885192103.35469818</v>
      </c>
      <c r="M7" s="260">
        <f>'Segment Data'!M3</f>
        <v>95335759.907425284</v>
      </c>
      <c r="N7" s="254">
        <f>'Segment Data'!N3</f>
        <v>0.12070012565998903</v>
      </c>
      <c r="O7" s="252">
        <f>'Segment Data'!O3</f>
        <v>299485915.96899354</v>
      </c>
      <c r="P7" s="253">
        <f>'Segment Data'!P3</f>
        <v>11721161.716772854</v>
      </c>
      <c r="Q7" s="254">
        <f>'Segment Data'!Q3</f>
        <v>4.0731748914946908E-2</v>
      </c>
    </row>
    <row r="8" spans="2:17">
      <c r="B8" s="426" t="s">
        <v>51</v>
      </c>
      <c r="C8" s="163" t="s">
        <v>133</v>
      </c>
      <c r="D8" s="88">
        <f>'Segment Data'!D4</f>
        <v>5560117.0512831789</v>
      </c>
      <c r="E8" s="87">
        <f>'Segment Data'!E4</f>
        <v>1421453.895862068</v>
      </c>
      <c r="F8" s="89">
        <f>'Segment Data'!F4</f>
        <v>0.34345725720638759</v>
      </c>
      <c r="G8" s="106">
        <f>'Segment Data'!G4</f>
        <v>1.877912461041757</v>
      </c>
      <c r="H8" s="92">
        <f>'Segment Data'!H4</f>
        <v>0.3711557126357663</v>
      </c>
      <c r="I8" s="191">
        <f>'Segment Data'!I4</f>
        <v>5.103371411675206</v>
      </c>
      <c r="J8" s="192">
        <f>'Segment Data'!J4</f>
        <v>-1.3769350917739231E-2</v>
      </c>
      <c r="K8" s="89">
        <f>'Segment Data'!K4</f>
        <v>-2.6908290306171018E-3</v>
      </c>
      <c r="L8" s="90">
        <f>'Segment Data'!L4</f>
        <v>28375342.40508642</v>
      </c>
      <c r="M8" s="91">
        <f>'Segment Data'!M4</f>
        <v>7197220.4698395133</v>
      </c>
      <c r="N8" s="89">
        <f>'Segment Data'!N4</f>
        <v>0.33984224341730346</v>
      </c>
      <c r="O8" s="88">
        <f>'Segment Data'!O4</f>
        <v>10986849.841327772</v>
      </c>
      <c r="P8" s="87">
        <f>'Segment Data'!P4</f>
        <v>2256060.638204325</v>
      </c>
      <c r="Q8" s="89">
        <f>'Segment Data'!Q4</f>
        <v>0.2584028299981424</v>
      </c>
    </row>
    <row r="9" spans="2:17">
      <c r="B9" s="427"/>
      <c r="C9" s="163" t="s">
        <v>137</v>
      </c>
      <c r="D9" s="88">
        <f>'Segment Data'!D5</f>
        <v>4008150.9468861269</v>
      </c>
      <c r="E9" s="87">
        <f>'Segment Data'!E5</f>
        <v>625640.21624648524</v>
      </c>
      <c r="F9" s="89">
        <f>'Segment Data'!F5</f>
        <v>0.18496326133699362</v>
      </c>
      <c r="G9" s="106">
        <f>'Segment Data'!G5</f>
        <v>1.3537406747860972</v>
      </c>
      <c r="H9" s="92">
        <f>'Segment Data'!H5</f>
        <v>0.12227518012001215</v>
      </c>
      <c r="I9" s="191">
        <f>'Segment Data'!I5</f>
        <v>4.0396057737017941</v>
      </c>
      <c r="J9" s="192">
        <f>'Segment Data'!J5</f>
        <v>-0.29779635378652092</v>
      </c>
      <c r="K9" s="89">
        <f>'Segment Data'!K5</f>
        <v>-6.8657769105436306E-2</v>
      </c>
      <c r="L9" s="90">
        <f>'Segment Data'!L5</f>
        <v>16191349.706909509</v>
      </c>
      <c r="M9" s="91">
        <f>'Segment Data'!M5</f>
        <v>1520040.4675810728</v>
      </c>
      <c r="N9" s="89">
        <f>'Segment Data'!N5</f>
        <v>0.10360632734169341</v>
      </c>
      <c r="O9" s="88">
        <f>'Segment Data'!O5</f>
        <v>7257939.3548148843</v>
      </c>
      <c r="P9" s="87">
        <f>'Segment Data'!P5</f>
        <v>996895.9794649519</v>
      </c>
      <c r="Q9" s="89">
        <f>'Segment Data'!Q5</f>
        <v>0.15922202094778412</v>
      </c>
    </row>
    <row r="10" spans="2:17">
      <c r="B10" s="427"/>
      <c r="C10" s="163" t="s">
        <v>134</v>
      </c>
      <c r="D10" s="88">
        <f>'Segment Data'!D6</f>
        <v>157017569.27679399</v>
      </c>
      <c r="E10" s="87">
        <f>'Segment Data'!E6</f>
        <v>21364016.982512712</v>
      </c>
      <c r="F10" s="89">
        <f>'Segment Data'!F6</f>
        <v>0.15748955055866495</v>
      </c>
      <c r="G10" s="106">
        <f>'Segment Data'!G6</f>
        <v>53.03220188131273</v>
      </c>
      <c r="H10" s="92">
        <f>'Segment Data'!H6</f>
        <v>3.6450211205591359</v>
      </c>
      <c r="I10" s="191">
        <f>'Segment Data'!I6</f>
        <v>3.2161872612446269</v>
      </c>
      <c r="J10" s="192">
        <f>'Segment Data'!J6</f>
        <v>8.6594318301349116E-2</v>
      </c>
      <c r="K10" s="89">
        <f>'Segment Data'!K6</f>
        <v>2.7669514815530625E-2</v>
      </c>
      <c r="L10" s="90">
        <f>'Segment Data'!L6</f>
        <v>504997906.09962052</v>
      </c>
      <c r="M10" s="91">
        <f>'Segment Data'!M6</f>
        <v>80457506.154250979</v>
      </c>
      <c r="N10" s="89">
        <f>'Segment Data'!N6</f>
        <v>0.1895167248266699</v>
      </c>
      <c r="O10" s="88">
        <f>'Segment Data'!O6</f>
        <v>157438124.98981115</v>
      </c>
      <c r="P10" s="87">
        <f>'Segment Data'!P6</f>
        <v>7126622.5761471093</v>
      </c>
      <c r="Q10" s="89">
        <f>'Segment Data'!Q6</f>
        <v>4.7412356750545427E-2</v>
      </c>
    </row>
    <row r="11" spans="2:17">
      <c r="B11" s="427"/>
      <c r="C11" s="163" t="s">
        <v>136</v>
      </c>
      <c r="D11" s="88">
        <f>'Segment Data'!D7</f>
        <v>5170831.4001630647</v>
      </c>
      <c r="E11" s="87">
        <f>'Segment Data'!E7</f>
        <v>1607477.3146922765</v>
      </c>
      <c r="F11" s="89">
        <f>'Segment Data'!F7</f>
        <v>0.45111355092287936</v>
      </c>
      <c r="G11" s="106">
        <f>'Segment Data'!G7</f>
        <v>1.746432427725821</v>
      </c>
      <c r="H11" s="92">
        <f>'Segment Data'!H7</f>
        <v>0.4491275701873827</v>
      </c>
      <c r="I11" s="191">
        <f>'Segment Data'!I7</f>
        <v>4.8362156834497938</v>
      </c>
      <c r="J11" s="192">
        <f>'Segment Data'!J7</f>
        <v>-0.37314321384070759</v>
      </c>
      <c r="K11" s="89">
        <f>'Segment Data'!K7</f>
        <v>-7.16293926369303E-2</v>
      </c>
      <c r="L11" s="90">
        <f>'Segment Data'!L7</f>
        <v>25007255.913943272</v>
      </c>
      <c r="M11" s="91">
        <f>'Segment Data'!M7</f>
        <v>6444465.6045995653</v>
      </c>
      <c r="N11" s="89">
        <f>'Segment Data'!N7</f>
        <v>0.34717116862305447</v>
      </c>
      <c r="O11" s="88">
        <f>'Segment Data'!O7</f>
        <v>10134271.453949653</v>
      </c>
      <c r="P11" s="87">
        <f>'Segment Data'!P7</f>
        <v>2423834.3892522017</v>
      </c>
      <c r="Q11" s="89">
        <f>'Segment Data'!Q7</f>
        <v>0.31435758685455406</v>
      </c>
    </row>
    <row r="12" spans="2:17" ht="15" thickBot="1">
      <c r="B12" s="428"/>
      <c r="C12" s="163" t="s">
        <v>135</v>
      </c>
      <c r="D12" s="155">
        <f>'Segment Data'!D8</f>
        <v>124241971.38306567</v>
      </c>
      <c r="E12" s="149">
        <f>'Segment Data'!E8</f>
        <v>-3602275.4771611392</v>
      </c>
      <c r="F12" s="151">
        <f>'Segment Data'!F8</f>
        <v>-2.8177063619448887E-2</v>
      </c>
      <c r="G12" s="152">
        <f>'Segment Data'!G8</f>
        <v>41.962344334245124</v>
      </c>
      <c r="H12" s="153">
        <f>'Segment Data'!H8</f>
        <v>-4.5817145726044473</v>
      </c>
      <c r="I12" s="193">
        <f>'Segment Data'!I8</f>
        <v>2.5001233139759758</v>
      </c>
      <c r="J12" s="194">
        <f>'Segment Data'!J8</f>
        <v>6.8228804417810096E-2</v>
      </c>
      <c r="K12" s="151">
        <f>'Segment Data'!K8</f>
        <v>2.8055824029228193E-2</v>
      </c>
      <c r="L12" s="154">
        <f>'Segment Data'!L8</f>
        <v>310620249.22913849</v>
      </c>
      <c r="M12" s="150">
        <f>'Segment Data'!M8</f>
        <v>-283472.78884583712</v>
      </c>
      <c r="N12" s="151">
        <f>'Segment Data'!N8</f>
        <v>-9.1177032878827851E-4</v>
      </c>
      <c r="O12" s="155">
        <f>'Segment Data'!O8</f>
        <v>113668730.32909012</v>
      </c>
      <c r="P12" s="149">
        <f>'Segment Data'!P8</f>
        <v>-1082251.8662957102</v>
      </c>
      <c r="Q12" s="151">
        <f>'Segment Data'!Q8</f>
        <v>-9.4313080863479351E-3</v>
      </c>
    </row>
    <row r="13" spans="2:17">
      <c r="B13" s="432" t="s">
        <v>52</v>
      </c>
      <c r="C13" s="162" t="s">
        <v>64</v>
      </c>
      <c r="D13" s="127">
        <f>'Type Data'!D3</f>
        <v>237256777.6221396</v>
      </c>
      <c r="E13" s="121">
        <f>'Type Data'!E3</f>
        <v>16624395.760543764</v>
      </c>
      <c r="F13" s="123">
        <f>'Type Data'!F3</f>
        <v>7.5348847799559887E-2</v>
      </c>
      <c r="G13" s="124">
        <f>'Type Data'!G3</f>
        <v>80.132748115510338</v>
      </c>
      <c r="H13" s="125">
        <f>'Type Data'!H3</f>
        <v>-0.19254481184343319</v>
      </c>
      <c r="I13" s="195">
        <f>'Type Data'!I3</f>
        <v>2.9417281610628025</v>
      </c>
      <c r="J13" s="196">
        <f>'Type Data'!J3</f>
        <v>9.3390244806656142E-2</v>
      </c>
      <c r="K13" s="123">
        <f>'Type Data'!K3</f>
        <v>3.2787628277408963E-2</v>
      </c>
      <c r="L13" s="126">
        <f>'Type Data'!L3</f>
        <v>697944944.13406301</v>
      </c>
      <c r="M13" s="122">
        <f>'Type Data'!M3</f>
        <v>69509365.323774695</v>
      </c>
      <c r="N13" s="123">
        <f>'Type Data'!N3</f>
        <v>0.11060698608975182</v>
      </c>
      <c r="O13" s="127">
        <f>'Type Data'!O3</f>
        <v>235923105.4882198</v>
      </c>
      <c r="P13" s="121">
        <f>'Type Data'!P3</f>
        <v>8876870.1670319438</v>
      </c>
      <c r="Q13" s="123">
        <f>'Type Data'!Q3</f>
        <v>3.909719161154291E-2</v>
      </c>
    </row>
    <row r="14" spans="2:17">
      <c r="B14" s="430"/>
      <c r="C14" s="163" t="s">
        <v>65</v>
      </c>
      <c r="D14" s="88">
        <f>'Type Data'!D4</f>
        <v>43051484.26449202</v>
      </c>
      <c r="E14" s="87">
        <f>'Type Data'!E4</f>
        <v>5691275.0871273205</v>
      </c>
      <c r="F14" s="89">
        <f>'Type Data'!F4</f>
        <v>0.15233520401634887</v>
      </c>
      <c r="G14" s="106">
        <f>'Type Data'!G4</f>
        <v>14.540506615409223</v>
      </c>
      <c r="H14" s="92">
        <f>'Type Data'!H4</f>
        <v>0.93883255161944668</v>
      </c>
      <c r="I14" s="191">
        <f>'Type Data'!I4</f>
        <v>3.1311544640958711</v>
      </c>
      <c r="J14" s="192">
        <f>'Type Data'!J4</f>
        <v>0.17706712787362022</v>
      </c>
      <c r="K14" s="89">
        <f>'Type Data'!K4</f>
        <v>5.9939706488183045E-2</v>
      </c>
      <c r="L14" s="90">
        <f>'Type Data'!L4</f>
        <v>134800847.14071733</v>
      </c>
      <c r="M14" s="91">
        <f>'Type Data'!M4</f>
        <v>24435526.331249952</v>
      </c>
      <c r="N14" s="89">
        <f>'Type Data'!N4</f>
        <v>0.22140583792108925</v>
      </c>
      <c r="O14" s="88">
        <f>'Type Data'!O4</f>
        <v>35586479.724874496</v>
      </c>
      <c r="P14" s="87">
        <f>'Type Data'!P4</f>
        <v>5480156.5385363288</v>
      </c>
      <c r="Q14" s="89">
        <f>'Type Data'!Q4</f>
        <v>0.18202676243850155</v>
      </c>
    </row>
    <row r="15" spans="2:17">
      <c r="B15" s="430"/>
      <c r="C15" s="163" t="s">
        <v>66</v>
      </c>
      <c r="D15" s="88">
        <f>'Type Data'!D5</f>
        <v>14799185.266414154</v>
      </c>
      <c r="E15" s="87">
        <f>'Type Data'!E5</f>
        <v>-870961.51018794999</v>
      </c>
      <c r="F15" s="89">
        <f>'Type Data'!F5</f>
        <v>-5.5580941429880355E-2</v>
      </c>
      <c r="G15" s="106">
        <f>'Type Data'!G5</f>
        <v>4.9983793809971857</v>
      </c>
      <c r="H15" s="92">
        <f>'Type Data'!H5</f>
        <v>-0.70662692598629739</v>
      </c>
      <c r="I15" s="191">
        <f>'Type Data'!I5</f>
        <v>3.3636471259807732</v>
      </c>
      <c r="J15" s="192">
        <f>'Type Data'!J5</f>
        <v>0.28096189901872348</v>
      </c>
      <c r="K15" s="89">
        <f>'Type Data'!K5</f>
        <v>9.1141935790702885E-2</v>
      </c>
      <c r="L15" s="90">
        <f>'Type Data'!L5</f>
        <v>49779236.988230973</v>
      </c>
      <c r="M15" s="91">
        <f>'Type Data'!M5</f>
        <v>1473107.0156726837</v>
      </c>
      <c r="N15" s="89">
        <f>'Type Data'!N5</f>
        <v>3.0495239765833553E-2</v>
      </c>
      <c r="O15" s="88">
        <f>'Type Data'!O5</f>
        <v>24631696.299692113</v>
      </c>
      <c r="P15" s="87">
        <f>'Type Data'!P5</f>
        <v>-2542573.5813385434</v>
      </c>
      <c r="Q15" s="89">
        <f>'Type Data'!Q5</f>
        <v>-9.3565479126760984E-2</v>
      </c>
    </row>
    <row r="16" spans="2:17" ht="15" thickBot="1">
      <c r="B16" s="433"/>
      <c r="C16" s="164" t="s">
        <v>67</v>
      </c>
      <c r="D16" s="155">
        <f>'Type Data'!D6</f>
        <v>830917.2529951334</v>
      </c>
      <c r="E16" s="149">
        <f>'Type Data'!E6</f>
        <v>-22839.656296070898</v>
      </c>
      <c r="F16" s="151">
        <f>'Type Data'!F6</f>
        <v>-2.675194314390095E-2</v>
      </c>
      <c r="G16" s="152">
        <f>'Type Data'!G6</f>
        <v>0.28063975076460601</v>
      </c>
      <c r="H16" s="153">
        <f>'Type Data'!H6</f>
        <v>-3.0186217975503082E-2</v>
      </c>
      <c r="I16" s="193">
        <f>'Type Data'!I6</f>
        <v>3.1226121364752384</v>
      </c>
      <c r="J16" s="194">
        <f>'Type Data'!J6</f>
        <v>-5.6547993263036389E-3</v>
      </c>
      <c r="K16" s="151">
        <f>'Type Data'!K6</f>
        <v>-1.8076460360805925E-3</v>
      </c>
      <c r="L16" s="154">
        <f>'Type Data'!L6</f>
        <v>2594632.2986092698</v>
      </c>
      <c r="M16" s="150">
        <f>'Type Data'!M6</f>
        <v>-76147.211938520893</v>
      </c>
      <c r="N16" s="151">
        <f>'Type Data'!N6</f>
        <v>-2.8511231135999956E-2</v>
      </c>
      <c r="O16" s="155">
        <f>'Type Data'!O6</f>
        <v>3323669.0119805336</v>
      </c>
      <c r="P16" s="149">
        <f>'Type Data'!P6</f>
        <v>-91358.625184283592</v>
      </c>
      <c r="Q16" s="151">
        <f>'Type Data'!Q6</f>
        <v>-2.675194314390095E-2</v>
      </c>
    </row>
    <row r="17" spans="2:17" ht="15" customHeight="1" thickBot="1">
      <c r="B17" s="105" t="s">
        <v>68</v>
      </c>
      <c r="C17" s="165" t="s">
        <v>69</v>
      </c>
      <c r="D17" s="148">
        <f>Granola!D3</f>
        <v>24656.564940168617</v>
      </c>
      <c r="E17" s="142">
        <f>Granola!E3</f>
        <v>8185.915075149398</v>
      </c>
      <c r="F17" s="144">
        <f>Granola!F3</f>
        <v>0.49700012702806895</v>
      </c>
      <c r="G17" s="145">
        <f>Granola!G3</f>
        <v>8.3276790975006631E-3</v>
      </c>
      <c r="H17" s="146">
        <f>Granola!H3</f>
        <v>2.3312348586786323E-3</v>
      </c>
      <c r="I17" s="197">
        <f>Granola!I3</f>
        <v>8.5521449674910723</v>
      </c>
      <c r="J17" s="198">
        <f>Granola!J3</f>
        <v>-3.7694414123734532E-4</v>
      </c>
      <c r="K17" s="144">
        <f>Granola!K3</f>
        <v>-4.4074033967064443E-5</v>
      </c>
      <c r="L17" s="147">
        <f>Granola!L3</f>
        <v>210866.51776867986</v>
      </c>
      <c r="M17" s="143">
        <f>Granola!M3</f>
        <v>70000.923899279238</v>
      </c>
      <c r="N17" s="144">
        <f>Granola!N3</f>
        <v>0.49693414819362158</v>
      </c>
      <c r="O17" s="148">
        <f>Granola!O3</f>
        <v>60685.612691760063</v>
      </c>
      <c r="P17" s="142">
        <f>Granola!P3</f>
        <v>20147.464700926772</v>
      </c>
      <c r="Q17" s="144">
        <f>Granola!Q3</f>
        <v>0.49700012702806817</v>
      </c>
    </row>
    <row r="18" spans="2:17">
      <c r="B18" s="429" t="s">
        <v>70</v>
      </c>
      <c r="C18" s="166" t="s">
        <v>14</v>
      </c>
      <c r="D18" s="136">
        <f>'NB vs PL'!D3</f>
        <v>239684398.20013255</v>
      </c>
      <c r="E18" s="128">
        <f>'NB vs PL'!E3</f>
        <v>16587979.329975277</v>
      </c>
      <c r="F18" s="132">
        <f>'NB vs PL'!F3</f>
        <v>7.4353409229887854E-2</v>
      </c>
      <c r="G18" s="133">
        <f>'NB vs PL'!G3</f>
        <v>80.952669511417312</v>
      </c>
      <c r="H18" s="134">
        <f>'NB vs PL'!H3</f>
        <v>-0.26970159107351321</v>
      </c>
      <c r="I18" s="199">
        <f>'NB vs PL'!I3</f>
        <v>3.2493583293385919</v>
      </c>
      <c r="J18" s="200">
        <f>'NB vs PL'!J3</f>
        <v>0.13365134627511832</v>
      </c>
      <c r="K18" s="132">
        <f>'NB vs PL'!K3</f>
        <v>4.2895993429943012E-2</v>
      </c>
      <c r="L18" s="135">
        <f>'NB vs PL'!L3</f>
        <v>778820495.70410848</v>
      </c>
      <c r="M18" s="129">
        <f>'NB vs PL'!M3</f>
        <v>83717425.533905745</v>
      </c>
      <c r="N18" s="132">
        <f>'NB vs PL'!N3</f>
        <v>0.12043886601364992</v>
      </c>
      <c r="O18" s="136">
        <f>'NB vs PL'!O3</f>
        <v>258657986.08036217</v>
      </c>
      <c r="P18" s="128">
        <f>'NB vs PL'!P3</f>
        <v>11815838.791991591</v>
      </c>
      <c r="Q18" s="132">
        <f>'NB vs PL'!Q3</f>
        <v>4.7867995485340958E-2</v>
      </c>
    </row>
    <row r="19" spans="2:17" ht="15" thickBot="1">
      <c r="B19" s="431"/>
      <c r="C19" s="167" t="s">
        <v>13</v>
      </c>
      <c r="D19" s="141">
        <f>'NB vs PL'!D4</f>
        <v>56395273.59664268</v>
      </c>
      <c r="E19" s="130">
        <f>'NB vs PL'!E4</f>
        <v>4818082.4232789874</v>
      </c>
      <c r="F19" s="137">
        <f>'NB vs PL'!F4</f>
        <v>9.3414982740805355E-2</v>
      </c>
      <c r="G19" s="138">
        <f>'NB vs PL'!G4</f>
        <v>19.04733048858267</v>
      </c>
      <c r="H19" s="139">
        <f>'NB vs PL'!H4</f>
        <v>0.2697015910735665</v>
      </c>
      <c r="I19" s="201">
        <f>'NB vs PL'!I4</f>
        <v>1.8851865878962677</v>
      </c>
      <c r="J19" s="202">
        <f>'NB vs PL'!J4</f>
        <v>3.9180174486608266E-2</v>
      </c>
      <c r="K19" s="137">
        <f>'NB vs PL'!K4</f>
        <v>2.1224289472668009E-2</v>
      </c>
      <c r="L19" s="140">
        <f>'NB vs PL'!L4</f>
        <v>106315613.4051313</v>
      </c>
      <c r="M19" s="131">
        <f>'NB vs PL'!M4</f>
        <v>11103787.713445842</v>
      </c>
      <c r="N19" s="137">
        <f>'NB vs PL'!N4</f>
        <v>0.11662193884824856</v>
      </c>
      <c r="O19" s="141">
        <f>'NB vs PL'!O4</f>
        <v>40750194.520154752</v>
      </c>
      <c r="P19" s="130">
        <f>'NB vs PL'!P4</f>
        <v>-268803.84592481703</v>
      </c>
      <c r="Q19" s="137">
        <f>'NB vs PL'!Q4</f>
        <v>-6.5531547973414891E-3</v>
      </c>
    </row>
    <row r="20" spans="2:17">
      <c r="B20" s="432" t="s">
        <v>53</v>
      </c>
      <c r="C20" s="162" t="s">
        <v>60</v>
      </c>
      <c r="D20" s="127">
        <f>Package!D3</f>
        <v>140196596.06189847</v>
      </c>
      <c r="E20" s="121">
        <f>Package!E3</f>
        <v>4348314.0933416486</v>
      </c>
      <c r="F20" s="123">
        <f>Package!F3</f>
        <v>3.2008605705798332E-2</v>
      </c>
      <c r="G20" s="124">
        <f>Package!G3</f>
        <v>47.350969828866646</v>
      </c>
      <c r="H20" s="125">
        <f>Package!H3</f>
        <v>-2.107105865784952</v>
      </c>
      <c r="I20" s="195">
        <f>Package!I3</f>
        <v>3.1492848811784118</v>
      </c>
      <c r="J20" s="196">
        <f>Package!J3</f>
        <v>9.6459660599343078E-2</v>
      </c>
      <c r="K20" s="123">
        <f>Package!K3</f>
        <v>3.1596850009332121E-2</v>
      </c>
      <c r="L20" s="126">
        <f>Package!L3</f>
        <v>441519020.37041372</v>
      </c>
      <c r="M20" s="122">
        <f>Package!M3</f>
        <v>26797959.004466712</v>
      </c>
      <c r="N20" s="123">
        <f>Package!N3</f>
        <v>6.4616826828624407E-2</v>
      </c>
      <c r="O20" s="127">
        <f>Package!O3</f>
        <v>200610386.00345758</v>
      </c>
      <c r="P20" s="121">
        <f>Package!P3</f>
        <v>-294060.61757472157</v>
      </c>
      <c r="Q20" s="123">
        <f>Package!Q3</f>
        <v>-1.4636839677790235E-3</v>
      </c>
    </row>
    <row r="21" spans="2:17">
      <c r="B21" s="430"/>
      <c r="C21" s="163" t="s">
        <v>61</v>
      </c>
      <c r="D21" s="88">
        <f>Package!D4</f>
        <v>96785843.929453775</v>
      </c>
      <c r="E21" s="87">
        <f>Package!E4</f>
        <v>11019006.78716737</v>
      </c>
      <c r="F21" s="89">
        <f>Package!F4</f>
        <v>0.12847631035859394</v>
      </c>
      <c r="G21" s="106">
        <f>Package!G4</f>
        <v>32.689121594232972</v>
      </c>
      <c r="H21" s="92">
        <f>Package!H4</f>
        <v>1.4641207182125413</v>
      </c>
      <c r="I21" s="191">
        <f>Package!I4</f>
        <v>2.541402558385943</v>
      </c>
      <c r="J21" s="192">
        <f>Package!J4</f>
        <v>0.11075896292787135</v>
      </c>
      <c r="K21" s="89">
        <f>Package!K4</f>
        <v>4.5567751329251567E-2</v>
      </c>
      <c r="L21" s="90">
        <f>Package!L4</f>
        <v>245971791.3778564</v>
      </c>
      <c r="M21" s="91">
        <f>Package!M4</f>
        <v>37503177.975262493</v>
      </c>
      <c r="N21" s="89">
        <f>Package!N4</f>
        <v>0.1798984382499656</v>
      </c>
      <c r="O21" s="88">
        <f>Package!O4</f>
        <v>47305578.260337591</v>
      </c>
      <c r="P21" s="87">
        <f>Package!P4</f>
        <v>5172778.8942387775</v>
      </c>
      <c r="Q21" s="89">
        <f>Package!Q4</f>
        <v>0.12277320690922176</v>
      </c>
    </row>
    <row r="22" spans="2:17">
      <c r="B22" s="430"/>
      <c r="C22" s="163" t="s">
        <v>62</v>
      </c>
      <c r="D22" s="88">
        <f>Package!D5</f>
        <v>9024452.1471265871</v>
      </c>
      <c r="E22" s="87">
        <f>Package!E5</f>
        <v>-1067756.5478495117</v>
      </c>
      <c r="F22" s="89">
        <f>Package!F5</f>
        <v>-0.1058000859991174</v>
      </c>
      <c r="G22" s="106">
        <f>Package!G5</f>
        <v>3.0479810019922065</v>
      </c>
      <c r="H22" s="92">
        <f>Package!H5</f>
        <v>-0.62627394131196557</v>
      </c>
      <c r="I22" s="191">
        <f>Package!I5</f>
        <v>2.5635427375518227</v>
      </c>
      <c r="J22" s="192">
        <f>Package!J5</f>
        <v>9.541925341711277E-2</v>
      </c>
      <c r="K22" s="89">
        <f>Package!K5</f>
        <v>3.866064807149041E-2</v>
      </c>
      <c r="L22" s="90">
        <f>Package!L5</f>
        <v>23134568.762150317</v>
      </c>
      <c r="M22" s="91">
        <f>Package!M5</f>
        <v>-1774248.5247087069</v>
      </c>
      <c r="N22" s="89">
        <f>Package!N5</f>
        <v>-7.122973781837226E-2</v>
      </c>
      <c r="O22" s="88">
        <f>Package!O5</f>
        <v>5634459.4779286357</v>
      </c>
      <c r="P22" s="87">
        <f>Package!P5</f>
        <v>-299703.88338200469</v>
      </c>
      <c r="Q22" s="89">
        <f>Package!Q5</f>
        <v>-5.0504825218665873E-2</v>
      </c>
    </row>
    <row r="23" spans="2:17" ht="15" thickBot="1">
      <c r="B23" s="433"/>
      <c r="C23" s="164" t="s">
        <v>63</v>
      </c>
      <c r="D23" s="155">
        <f>Package!D6</f>
        <v>43054461.808506936</v>
      </c>
      <c r="E23" s="149">
        <f>Package!E6</f>
        <v>5694747.4582014456</v>
      </c>
      <c r="F23" s="151">
        <f>Package!F6</f>
        <v>0.15243016594838818</v>
      </c>
      <c r="G23" s="152">
        <f>Package!G6</f>
        <v>14.541512271757341</v>
      </c>
      <c r="H23" s="153">
        <f>Package!H6</f>
        <v>0.94001835889619301</v>
      </c>
      <c r="I23" s="193">
        <f>Package!I6</f>
        <v>3.1310368145793079</v>
      </c>
      <c r="J23" s="194">
        <f>Package!J6</f>
        <v>0.17726885387090663</v>
      </c>
      <c r="K23" s="151">
        <f>Package!K6</f>
        <v>6.001448191901719E-2</v>
      </c>
      <c r="L23" s="154">
        <f>Package!L6</f>
        <v>134805104.95433402</v>
      </c>
      <c r="M23" s="150">
        <f>Package!M6</f>
        <v>24453177.685183778</v>
      </c>
      <c r="N23" s="151">
        <f>Package!N6</f>
        <v>0.22159266530562768</v>
      </c>
      <c r="O23" s="155">
        <f>Package!O6</f>
        <v>35587224.110878229</v>
      </c>
      <c r="P23" s="149">
        <f>Package!P6</f>
        <v>5484473.3101537488</v>
      </c>
      <c r="Q23" s="151">
        <f>Package!Q6</f>
        <v>0.18219176534596812</v>
      </c>
    </row>
    <row r="24" spans="2:17">
      <c r="B24" s="429" t="s">
        <v>71</v>
      </c>
      <c r="C24" s="168" t="s">
        <v>72</v>
      </c>
      <c r="D24" s="127">
        <f>Flavor!D3</f>
        <v>24111765.031829674</v>
      </c>
      <c r="E24" s="121">
        <f>Flavor!E3</f>
        <v>-83492.032201852649</v>
      </c>
      <c r="F24" s="123">
        <f>Flavor!F3</f>
        <v>-3.4507602866501977E-3</v>
      </c>
      <c r="G24" s="124">
        <f>Flavor!G3</f>
        <v>8.1436746013348831</v>
      </c>
      <c r="H24" s="125">
        <f>Flavor!H3</f>
        <v>-0.66505553484305757</v>
      </c>
      <c r="I24" s="195">
        <f>Flavor!I3</f>
        <v>3.0604057190511438</v>
      </c>
      <c r="J24" s="196">
        <f>Flavor!J3</f>
        <v>9.250112649161002E-2</v>
      </c>
      <c r="K24" s="123">
        <f>Flavor!K3</f>
        <v>3.1167149619131338E-2</v>
      </c>
      <c r="L24" s="126">
        <f>Flavor!L3</f>
        <v>73791783.599828914</v>
      </c>
      <c r="M24" s="122">
        <f>Flavor!M3</f>
        <v>1982569.0413312465</v>
      </c>
      <c r="N24" s="123">
        <f>Flavor!N3</f>
        <v>2.7608838970327322E-2</v>
      </c>
      <c r="O24" s="127">
        <f>Flavor!O3</f>
        <v>28316899.392958444</v>
      </c>
      <c r="P24" s="121">
        <f>Flavor!P3</f>
        <v>-849485.43712850288</v>
      </c>
      <c r="Q24" s="123">
        <f>Flavor!Q3</f>
        <v>-2.9125496426015939E-2</v>
      </c>
    </row>
    <row r="25" spans="2:17">
      <c r="B25" s="430"/>
      <c r="C25" s="163" t="s">
        <v>73</v>
      </c>
      <c r="D25" s="88">
        <f>Flavor!D4</f>
        <v>46007458.724661656</v>
      </c>
      <c r="E25" s="87">
        <f>Flavor!E4</f>
        <v>-1013605.952466175</v>
      </c>
      <c r="F25" s="89">
        <f>Flavor!F4</f>
        <v>-2.1556422837852439E-2</v>
      </c>
      <c r="G25" s="106">
        <f>Flavor!G4</f>
        <v>15.538877912645248</v>
      </c>
      <c r="H25" s="92">
        <f>Flavor!H4</f>
        <v>-1.5800089981422509</v>
      </c>
      <c r="I25" s="191">
        <f>Flavor!I4</f>
        <v>2.724852002203983</v>
      </c>
      <c r="J25" s="192">
        <f>Flavor!J4</f>
        <v>0.14153848059086771</v>
      </c>
      <c r="K25" s="89">
        <f>Flavor!K4</f>
        <v>5.4789509444632144E-2</v>
      </c>
      <c r="L25" s="90">
        <f>Flavor!L4</f>
        <v>125363516.02221142</v>
      </c>
      <c r="M25" s="91">
        <f>Flavor!M4</f>
        <v>3893363.841142267</v>
      </c>
      <c r="N25" s="89">
        <f>Flavor!N4</f>
        <v>3.2052020774112761E-2</v>
      </c>
      <c r="O25" s="88">
        <f>Flavor!O4</f>
        <v>37050246.998586684</v>
      </c>
      <c r="P25" s="87">
        <f>Flavor!P4</f>
        <v>1509858.539028585</v>
      </c>
      <c r="Q25" s="89">
        <f>Flavor!Q4</f>
        <v>4.2482893532429282E-2</v>
      </c>
    </row>
    <row r="26" spans="2:17">
      <c r="B26" s="430"/>
      <c r="C26" s="163" t="s">
        <v>74</v>
      </c>
      <c r="D26" s="88">
        <f>Flavor!D5</f>
        <v>47073472.983682811</v>
      </c>
      <c r="E26" s="87">
        <f>Flavor!E5</f>
        <v>3641414.2018526271</v>
      </c>
      <c r="F26" s="89">
        <f>Flavor!F5</f>
        <v>8.3841620774744718E-2</v>
      </c>
      <c r="G26" s="106">
        <f>Flavor!G5</f>
        <v>15.898920955300623</v>
      </c>
      <c r="H26" s="92">
        <f>Flavor!H5</f>
        <v>8.6677917118496595E-2</v>
      </c>
      <c r="I26" s="191">
        <f>Flavor!I5</f>
        <v>3.0558362431899146</v>
      </c>
      <c r="J26" s="192">
        <f>Flavor!J5</f>
        <v>0.13454765671056368</v>
      </c>
      <c r="K26" s="89">
        <f>Flavor!K5</f>
        <v>4.6057639540746799E-2</v>
      </c>
      <c r="L26" s="90">
        <f>Flavor!L5</f>
        <v>143848824.83635923</v>
      </c>
      <c r="M26" s="91">
        <f>Flavor!M5</f>
        <v>16971247.229698449</v>
      </c>
      <c r="N26" s="89">
        <f>Flavor!N5</f>
        <v>0.13376080746364674</v>
      </c>
      <c r="O26" s="88">
        <f>Flavor!O5</f>
        <v>40240326.031131975</v>
      </c>
      <c r="P26" s="87">
        <f>Flavor!P5</f>
        <v>2007064.114298366</v>
      </c>
      <c r="Q26" s="89">
        <f>Flavor!Q5</f>
        <v>5.2495236181108622E-2</v>
      </c>
    </row>
    <row r="27" spans="2:17">
      <c r="B27" s="430"/>
      <c r="C27" s="163" t="s">
        <v>75</v>
      </c>
      <c r="D27" s="88">
        <f>Flavor!D6</f>
        <v>6766577.2129927007</v>
      </c>
      <c r="E27" s="87">
        <f>Flavor!E6</f>
        <v>26734.167721167207</v>
      </c>
      <c r="F27" s="89">
        <f>Flavor!F6</f>
        <v>3.9665860972716684E-3</v>
      </c>
      <c r="G27" s="106">
        <f>Flavor!G6</f>
        <v>2.2853906760735603</v>
      </c>
      <c r="H27" s="92">
        <f>Flavor!H6</f>
        <v>-0.16837364595345505</v>
      </c>
      <c r="I27" s="191">
        <f>Flavor!I6</f>
        <v>3.4992414207771612</v>
      </c>
      <c r="J27" s="192">
        <f>Flavor!J6</f>
        <v>0.42579096602568534</v>
      </c>
      <c r="K27" s="89">
        <f>Flavor!K6</f>
        <v>0.1385384187233028</v>
      </c>
      <c r="L27" s="90">
        <f>Flavor!L6</f>
        <v>23677887.260590941</v>
      </c>
      <c r="M27" s="91">
        <f>Flavor!M6</f>
        <v>2963313.5881475732</v>
      </c>
      <c r="N27" s="89">
        <f>Flavor!N6</f>
        <v>0.14305452938622021</v>
      </c>
      <c r="O27" s="88">
        <f>Flavor!O6</f>
        <v>8831568.964821063</v>
      </c>
      <c r="P27" s="87">
        <f>Flavor!P6</f>
        <v>1167056.1142638605</v>
      </c>
      <c r="Q27" s="89">
        <f>Flavor!Q6</f>
        <v>0.1522674874475573</v>
      </c>
    </row>
    <row r="28" spans="2:17">
      <c r="B28" s="430"/>
      <c r="C28" s="163" t="s">
        <v>76</v>
      </c>
      <c r="D28" s="88">
        <f>Flavor!D7</f>
        <v>58762320.563612275</v>
      </c>
      <c r="E28" s="87">
        <f>Flavor!E7</f>
        <v>7856941.2946392447</v>
      </c>
      <c r="F28" s="89">
        <f>Flavor!F7</f>
        <v>0.15434402822391055</v>
      </c>
      <c r="G28" s="106">
        <f>Flavor!G7</f>
        <v>19.846793333365305</v>
      </c>
      <c r="H28" s="92">
        <f>Flavor!H7</f>
        <v>1.3137499656725602</v>
      </c>
      <c r="I28" s="191">
        <f>Flavor!I7</f>
        <v>2.7165034253653859</v>
      </c>
      <c r="J28" s="192">
        <f>Flavor!J7</f>
        <v>0.10050917703038831</v>
      </c>
      <c r="K28" s="89">
        <f>Flavor!K7</f>
        <v>3.8421023706133685E-2</v>
      </c>
      <c r="L28" s="90">
        <f>Flavor!L7</f>
        <v>159628045.09347159</v>
      </c>
      <c r="M28" s="91">
        <f>Flavor!M7</f>
        <v>26459865.716526508</v>
      </c>
      <c r="N28" s="89">
        <f>Flavor!N7</f>
        <v>0.19869510749733513</v>
      </c>
      <c r="O28" s="88">
        <f>Flavor!O7</f>
        <v>36069541.142844088</v>
      </c>
      <c r="P28" s="87">
        <f>Flavor!P7</f>
        <v>4503171.6029428579</v>
      </c>
      <c r="Q28" s="89">
        <f>Flavor!Q7</f>
        <v>0.1426572541783957</v>
      </c>
    </row>
    <row r="29" spans="2:17">
      <c r="B29" s="430"/>
      <c r="C29" s="163" t="s">
        <v>77</v>
      </c>
      <c r="D29" s="88">
        <f>Flavor!D8</f>
        <v>9516305.8055865541</v>
      </c>
      <c r="E29" s="87">
        <f>Flavor!E8</f>
        <v>-419781.46817983501</v>
      </c>
      <c r="F29" s="89">
        <f>Flavor!F8</f>
        <v>-4.2248166367072577E-2</v>
      </c>
      <c r="G29" s="106">
        <f>Flavor!G8</f>
        <v>3.2141030648393873</v>
      </c>
      <c r="H29" s="92">
        <f>Flavor!H8</f>
        <v>-0.40331299205521187</v>
      </c>
      <c r="I29" s="191">
        <f>Flavor!I8</f>
        <v>3.0829693279263077</v>
      </c>
      <c r="J29" s="192">
        <f>Flavor!J8</f>
        <v>0.10385574442925094</v>
      </c>
      <c r="K29" s="89">
        <f>Flavor!K8</f>
        <v>3.4861290621668421E-2</v>
      </c>
      <c r="L29" s="90">
        <f>Flavor!L8</f>
        <v>29338478.913790397</v>
      </c>
      <c r="M29" s="91">
        <f>Flavor!M8</f>
        <v>-262253.65029929206</v>
      </c>
      <c r="N29" s="89">
        <f>Flavor!N8</f>
        <v>-8.8597013513593472E-3</v>
      </c>
      <c r="O29" s="88">
        <f>Flavor!O8</f>
        <v>17317498.017048929</v>
      </c>
      <c r="P29" s="87">
        <f>Flavor!P8</f>
        <v>-604064.20768010989</v>
      </c>
      <c r="Q29" s="89">
        <f>Flavor!Q8</f>
        <v>-3.3706001748362809E-2</v>
      </c>
    </row>
    <row r="30" spans="2:17">
      <c r="B30" s="430"/>
      <c r="C30" s="163" t="s">
        <v>78</v>
      </c>
      <c r="D30" s="88">
        <f>Flavor!D9</f>
        <v>1231442.28039695</v>
      </c>
      <c r="E30" s="87">
        <f>Flavor!E9</f>
        <v>305263.45068563032</v>
      </c>
      <c r="F30" s="89">
        <f>Flavor!F9</f>
        <v>0.32959450258734352</v>
      </c>
      <c r="G30" s="106">
        <f>Flavor!G9</f>
        <v>0.41591584890778782</v>
      </c>
      <c r="H30" s="92">
        <f>Flavor!H9</f>
        <v>7.8723342658436168E-2</v>
      </c>
      <c r="I30" s="191">
        <f>Flavor!I9</f>
        <v>3.9837521594456446</v>
      </c>
      <c r="J30" s="192">
        <f>Flavor!J9</f>
        <v>0.1933104830365</v>
      </c>
      <c r="K30" s="89">
        <f>Flavor!K9</f>
        <v>5.0999461155047159E-2</v>
      </c>
      <c r="L30" s="90">
        <f>Flavor!L9</f>
        <v>4905760.8437640183</v>
      </c>
      <c r="M30" s="91">
        <f>Flavor!M9</f>
        <v>1395134.0078183841</v>
      </c>
      <c r="N30" s="89">
        <f>Flavor!N9</f>
        <v>0.39740310577401089</v>
      </c>
      <c r="O30" s="88">
        <f>Flavor!O9</f>
        <v>2145496.4460087055</v>
      </c>
      <c r="P30" s="87">
        <f>Flavor!P9</f>
        <v>399217.46492187865</v>
      </c>
      <c r="Q30" s="89">
        <f>Flavor!Q9</f>
        <v>0.22861035908100935</v>
      </c>
    </row>
    <row r="31" spans="2:17">
      <c r="B31" s="430"/>
      <c r="C31" s="163" t="s">
        <v>79</v>
      </c>
      <c r="D31" s="88">
        <f>Flavor!D10</f>
        <v>6465872.8489389317</v>
      </c>
      <c r="E31" s="87">
        <f>Flavor!E10</f>
        <v>231822.43885412347</v>
      </c>
      <c r="F31" s="89">
        <f>Flavor!F10</f>
        <v>3.7186487693314903E-2</v>
      </c>
      <c r="G31" s="106">
        <f>Flavor!G10</f>
        <v>2.1838287004644519</v>
      </c>
      <c r="H31" s="92">
        <f>Flavor!H10</f>
        <v>-8.5792472496810657E-2</v>
      </c>
      <c r="I31" s="191">
        <f>Flavor!I10</f>
        <v>3.3394314372202585</v>
      </c>
      <c r="J31" s="192">
        <f>Flavor!J10</f>
        <v>5.9524870595943469E-2</v>
      </c>
      <c r="K31" s="89">
        <f>Flavor!K10</f>
        <v>1.8148343371014546E-2</v>
      </c>
      <c r="L31" s="90">
        <f>Flavor!L10</f>
        <v>21592339.060815584</v>
      </c>
      <c r="M31" s="91">
        <f>Flavor!M10</f>
        <v>1145236.1841114163</v>
      </c>
      <c r="N31" s="89">
        <f>Flavor!N10</f>
        <v>5.6009704211749674E-2</v>
      </c>
      <c r="O31" s="88">
        <f>Flavor!O10</f>
        <v>11913983.764970442</v>
      </c>
      <c r="P31" s="87">
        <f>Flavor!P10</f>
        <v>-35203.011295666918</v>
      </c>
      <c r="Q31" s="89">
        <f>Flavor!Q10</f>
        <v>-2.9460591716239941E-3</v>
      </c>
    </row>
    <row r="32" spans="2:17">
      <c r="B32" s="430"/>
      <c r="C32" s="163" t="s">
        <v>80</v>
      </c>
      <c r="D32" s="88">
        <f>Flavor!D11</f>
        <v>2557241.8971885988</v>
      </c>
      <c r="E32" s="87">
        <f>Flavor!E11</f>
        <v>-76438.183688535821</v>
      </c>
      <c r="F32" s="89">
        <f>Flavor!F11</f>
        <v>-2.9023336677656934E-2</v>
      </c>
      <c r="G32" s="106">
        <f>Flavor!G11</f>
        <v>0.86370059844697877</v>
      </c>
      <c r="H32" s="92">
        <f>Flavor!H11</f>
        <v>-9.5139269882503874E-2</v>
      </c>
      <c r="I32" s="191">
        <f>Flavor!I11</f>
        <v>2.6776770967499215</v>
      </c>
      <c r="J32" s="192">
        <f>Flavor!J11</f>
        <v>8.0792359090910093E-2</v>
      </c>
      <c r="K32" s="89">
        <f>Flavor!K11</f>
        <v>3.1111261088831076E-2</v>
      </c>
      <c r="L32" s="90">
        <f>Flavor!L11</f>
        <v>6847468.0589512279</v>
      </c>
      <c r="M32" s="91">
        <f>Flavor!M11</f>
        <v>8104.4530448466539</v>
      </c>
      <c r="N32" s="89">
        <f>Flavor!N11</f>
        <v>1.184971806126488E-3</v>
      </c>
      <c r="O32" s="88">
        <f>Flavor!O11</f>
        <v>2034950.0664237491</v>
      </c>
      <c r="P32" s="87">
        <f>Flavor!P11</f>
        <v>20104.804503702791</v>
      </c>
      <c r="Q32" s="89">
        <f>Flavor!Q11</f>
        <v>9.9783367406308526E-3</v>
      </c>
    </row>
    <row r="33" spans="2:17">
      <c r="B33" s="430"/>
      <c r="C33" s="163" t="s">
        <v>81</v>
      </c>
      <c r="D33" s="88">
        <f>Flavor!D12</f>
        <v>2557226.0020878077</v>
      </c>
      <c r="E33" s="87">
        <f>Flavor!E12</f>
        <v>-328955.1126106903</v>
      </c>
      <c r="F33" s="89">
        <f>Flavor!F12</f>
        <v>-0.11397590779574283</v>
      </c>
      <c r="G33" s="106">
        <f>Flavor!G12</f>
        <v>0.86369522992549441</v>
      </c>
      <c r="H33" s="92">
        <f>Flavor!H12</f>
        <v>-0.18707230258015561</v>
      </c>
      <c r="I33" s="191">
        <f>Flavor!I12</f>
        <v>3.4158268702990311</v>
      </c>
      <c r="J33" s="192">
        <f>Flavor!J12</f>
        <v>0.11193367329908277</v>
      </c>
      <c r="K33" s="89">
        <f>Flavor!K12</f>
        <v>3.3879325578902643E-2</v>
      </c>
      <c r="L33" s="90">
        <f>Flavor!L12</f>
        <v>8735041.2913588993</v>
      </c>
      <c r="M33" s="91">
        <f>Flavor!M12</f>
        <v>-800592.85880319588</v>
      </c>
      <c r="N33" s="89">
        <f>Flavor!N12</f>
        <v>-8.3958009105203207E-2</v>
      </c>
      <c r="O33" s="88">
        <f>Flavor!O12</f>
        <v>5601002.2356976969</v>
      </c>
      <c r="P33" s="87">
        <f>Flavor!P12</f>
        <v>-613348.36947493721</v>
      </c>
      <c r="Q33" s="89">
        <f>Flavor!Q12</f>
        <v>-9.8698706983864876E-2</v>
      </c>
    </row>
    <row r="34" spans="2:17">
      <c r="B34" s="430"/>
      <c r="C34" s="163" t="s">
        <v>82</v>
      </c>
      <c r="D34" s="88">
        <f>Flavor!D13</f>
        <v>831653.01987339475</v>
      </c>
      <c r="E34" s="87">
        <f>Flavor!E13</f>
        <v>148986.56763691397</v>
      </c>
      <c r="F34" s="89">
        <f>Flavor!F13</f>
        <v>0.21824211098819882</v>
      </c>
      <c r="G34" s="106">
        <f>Flavor!G13</f>
        <v>0.28088825376847526</v>
      </c>
      <c r="H34" s="92">
        <f>Flavor!H13</f>
        <v>3.2350925363203803E-2</v>
      </c>
      <c r="I34" s="191">
        <f>Flavor!I13</f>
        <v>3.6161409975431207</v>
      </c>
      <c r="J34" s="192">
        <f>Flavor!J13</f>
        <v>0.20289027729307341</v>
      </c>
      <c r="K34" s="89">
        <f>Flavor!K13</f>
        <v>5.9441949602287089E-2</v>
      </c>
      <c r="L34" s="90">
        <f>Flavor!L13</f>
        <v>3007374.5808947263</v>
      </c>
      <c r="M34" s="91">
        <f>Flavor!M13</f>
        <v>677262.82110801386</v>
      </c>
      <c r="N34" s="89">
        <f>Flavor!N13</f>
        <v>0.29065679715294312</v>
      </c>
      <c r="O34" s="88">
        <f>Flavor!O13</f>
        <v>1456643.0756665468</v>
      </c>
      <c r="P34" s="87">
        <f>Flavor!P13</f>
        <v>276229.79666492762</v>
      </c>
      <c r="Q34" s="89">
        <f>Flavor!Q13</f>
        <v>0.23401108880998001</v>
      </c>
    </row>
    <row r="35" spans="2:17">
      <c r="B35" s="430"/>
      <c r="C35" s="163" t="s">
        <v>83</v>
      </c>
      <c r="D35" s="88">
        <f>Flavor!D14</f>
        <v>2883671.9955863934</v>
      </c>
      <c r="E35" s="87">
        <f>Flavor!E14</f>
        <v>214857.7362933266</v>
      </c>
      <c r="F35" s="89">
        <f>Flavor!F14</f>
        <v>8.0506815169010496E-2</v>
      </c>
      <c r="G35" s="106">
        <f>Flavor!G14</f>
        <v>0.97395136183672326</v>
      </c>
      <c r="H35" s="92">
        <f>Flavor!H14</f>
        <v>2.3202470491751059E-3</v>
      </c>
      <c r="I35" s="191">
        <f>Flavor!I14</f>
        <v>2.8847347761483051</v>
      </c>
      <c r="J35" s="192">
        <f>Flavor!J14</f>
        <v>3.6605533528373702E-2</v>
      </c>
      <c r="K35" s="89">
        <f>Flavor!K14</f>
        <v>1.285248330047729E-2</v>
      </c>
      <c r="L35" s="90">
        <f>Flavor!L14</f>
        <v>8318628.8886730513</v>
      </c>
      <c r="M35" s="91">
        <f>Flavor!M14</f>
        <v>717500.95365941618</v>
      </c>
      <c r="N35" s="89">
        <f>Flavor!N14</f>
        <v>9.439401096702224E-2</v>
      </c>
      <c r="O35" s="88">
        <f>Flavor!O14</f>
        <v>4003839.4653683654</v>
      </c>
      <c r="P35" s="87">
        <f>Flavor!P14</f>
        <v>-5875.9002503855154</v>
      </c>
      <c r="Q35" s="89">
        <f>Flavor!Q14</f>
        <v>-1.4654158000261916E-3</v>
      </c>
    </row>
    <row r="36" spans="2:17" ht="15" thickBot="1">
      <c r="B36" s="431"/>
      <c r="C36" s="169" t="s">
        <v>84</v>
      </c>
      <c r="D36" s="155">
        <f>Flavor!D15</f>
        <v>2153341.7898762957</v>
      </c>
      <c r="E36" s="149">
        <f>Flavor!E15</f>
        <v>645898.08901364938</v>
      </c>
      <c r="F36" s="151">
        <f>Flavor!F15</f>
        <v>0.42847244553413782</v>
      </c>
      <c r="G36" s="152">
        <f>Flavor!G15</f>
        <v>0.72728457742763164</v>
      </c>
      <c r="H36" s="153">
        <f>Flavor!H15</f>
        <v>0.1784718609006245</v>
      </c>
      <c r="I36" s="193">
        <f>Flavor!I15</f>
        <v>3.4431275182634544</v>
      </c>
      <c r="J36" s="194">
        <f>Flavor!J15</f>
        <v>0.54171856543554364</v>
      </c>
      <c r="K36" s="151">
        <f>Flavor!K15</f>
        <v>0.18670879363887943</v>
      </c>
      <c r="L36" s="154">
        <f>Flavor!L15</f>
        <v>7414230.3729497548</v>
      </c>
      <c r="M36" s="150">
        <f>Flavor!M15</f>
        <v>3040519.7233828334</v>
      </c>
      <c r="N36" s="151">
        <f>Flavor!N15</f>
        <v>0.69518081258619646</v>
      </c>
      <c r="O36" s="155">
        <f>Flavor!O15</f>
        <v>4669630.1612192029</v>
      </c>
      <c r="P36" s="149">
        <f>Flavor!P15</f>
        <v>945806.03810819052</v>
      </c>
      <c r="Q36" s="151">
        <f>Flavor!Q15</f>
        <v>0.25398783799650321</v>
      </c>
    </row>
    <row r="37" spans="2:17">
      <c r="B37" s="432" t="s">
        <v>85</v>
      </c>
      <c r="C37" s="217" t="s">
        <v>132</v>
      </c>
      <c r="D37" s="127">
        <f>Fat!D3</f>
        <v>72491292.225353181</v>
      </c>
      <c r="E37" s="121">
        <f>Fat!E3</f>
        <v>8969515.1167369783</v>
      </c>
      <c r="F37" s="123">
        <f>Fat!F3</f>
        <v>0.14120378120719071</v>
      </c>
      <c r="G37" s="124">
        <f>Fat!G3</f>
        <v>24.483711355607735</v>
      </c>
      <c r="H37" s="125">
        <f>Fat!H3</f>
        <v>1.3574353735243534</v>
      </c>
      <c r="I37" s="195">
        <f>Fat!I3</f>
        <v>3.3162917337382307</v>
      </c>
      <c r="J37" s="196">
        <f>Fat!J3</f>
        <v>0.17189884511445719</v>
      </c>
      <c r="K37" s="123">
        <f>Fat!K3</f>
        <v>5.4668373579006932E-2</v>
      </c>
      <c r="L37" s="126">
        <f>Fat!L3</f>
        <v>240402273.17494121</v>
      </c>
      <c r="M37" s="122">
        <f>Fat!M3</f>
        <v>40664848.961864024</v>
      </c>
      <c r="N37" s="123">
        <f>Fat!N3</f>
        <v>0.20359153584800069</v>
      </c>
      <c r="O37" s="127">
        <f>Fat!O3</f>
        <v>72929114.783528</v>
      </c>
      <c r="P37" s="121">
        <f>Fat!P3</f>
        <v>9626352.5813589618</v>
      </c>
      <c r="Q37" s="123">
        <f>Fat!Q3</f>
        <v>0.15206844451140111</v>
      </c>
    </row>
    <row r="38" spans="2:17">
      <c r="B38" s="430"/>
      <c r="C38" s="218" t="s">
        <v>87</v>
      </c>
      <c r="D38" s="88">
        <f>Fat!D4</f>
        <v>6110082.05739515</v>
      </c>
      <c r="E38" s="87">
        <f>Fat!E4</f>
        <v>-26014.955252655782</v>
      </c>
      <c r="F38" s="89">
        <f>Fat!F4</f>
        <v>-4.23965840159199E-3</v>
      </c>
      <c r="G38" s="106">
        <f>Fat!G4</f>
        <v>2.0636614531203006</v>
      </c>
      <c r="H38" s="92">
        <f>Fat!H4</f>
        <v>-0.17029797664638124</v>
      </c>
      <c r="I38" s="191">
        <f>Fat!I4</f>
        <v>3.7664859230907299</v>
      </c>
      <c r="J38" s="192">
        <f>Fat!J4</f>
        <v>0.18672067374243273</v>
      </c>
      <c r="K38" s="89">
        <f>Fat!K4</f>
        <v>5.2160033057035114E-2</v>
      </c>
      <c r="L38" s="90">
        <f>Fat!L4</f>
        <v>23013538.058108076</v>
      </c>
      <c r="M38" s="91">
        <f>Fat!M4</f>
        <v>1047751.2056015618</v>
      </c>
      <c r="N38" s="89">
        <f>Fat!N4</f>
        <v>4.7699233933065459E-2</v>
      </c>
      <c r="O38" s="88">
        <f>Fat!O4</f>
        <v>8629612.2012476437</v>
      </c>
      <c r="P38" s="87">
        <f>Fat!P4</f>
        <v>-844965.14956626482</v>
      </c>
      <c r="Q38" s="89">
        <f>Fat!Q4</f>
        <v>-8.918235803876555E-2</v>
      </c>
    </row>
    <row r="39" spans="2:17">
      <c r="B39" s="430"/>
      <c r="C39" s="218" t="s">
        <v>50</v>
      </c>
      <c r="D39" s="88">
        <f>Fat!D5</f>
        <v>113139925.36317945</v>
      </c>
      <c r="E39" s="87">
        <f>Fat!E5</f>
        <v>4851362.8996444345</v>
      </c>
      <c r="F39" s="89">
        <f>Fat!F5</f>
        <v>4.4800325992674229E-2</v>
      </c>
      <c r="G39" s="106">
        <f>Fat!G5</f>
        <v>38.212662381238054</v>
      </c>
      <c r="H39" s="92">
        <f>Fat!H5</f>
        <v>-1.2117884957053207</v>
      </c>
      <c r="I39" s="191">
        <f>Fat!I5</f>
        <v>2.8502925382451569</v>
      </c>
      <c r="J39" s="192">
        <f>Fat!J5</f>
        <v>0.10357897861636589</v>
      </c>
      <c r="K39" s="89">
        <f>Fat!K5</f>
        <v>3.7710149372242596E-2</v>
      </c>
      <c r="L39" s="90">
        <f>Fat!L5</f>
        <v>322481885.04028434</v>
      </c>
      <c r="M39" s="91">
        <f>Fat!M5</f>
        <v>25044222.1689834</v>
      </c>
      <c r="N39" s="89">
        <f>Fat!N5</f>
        <v>8.4199902350025682E-2</v>
      </c>
      <c r="O39" s="88">
        <f>Fat!O5</f>
        <v>122499857.24407184</v>
      </c>
      <c r="P39" s="87">
        <f>Fat!P5</f>
        <v>2045566.2890114635</v>
      </c>
      <c r="Q39" s="89">
        <f>Fat!Q5</f>
        <v>1.6982095638042753E-2</v>
      </c>
    </row>
    <row r="40" spans="2:17" ht="15" thickBot="1">
      <c r="B40" s="433"/>
      <c r="C40" s="219" t="s">
        <v>15</v>
      </c>
      <c r="D40" s="120">
        <f>Fat!D6</f>
        <v>104257340.4122643</v>
      </c>
      <c r="E40" s="114">
        <f>Fat!E6</f>
        <v>7621449.871023193</v>
      </c>
      <c r="F40" s="116">
        <f>Fat!F6</f>
        <v>7.8867694273181063E-2</v>
      </c>
      <c r="G40" s="117">
        <f>Fat!G6</f>
        <v>35.212596589145441</v>
      </c>
      <c r="H40" s="118">
        <f>Fat!H6</f>
        <v>3.0516109724992191E-2</v>
      </c>
      <c r="I40" s="203">
        <f>Fat!I6</f>
        <v>2.8707274317363729</v>
      </c>
      <c r="J40" s="204">
        <f>Fat!J6</f>
        <v>6.9330683652847114E-2</v>
      </c>
      <c r="K40" s="116">
        <f>Fat!K6</f>
        <v>2.4748612884011232E-2</v>
      </c>
      <c r="L40" s="119">
        <f>Fat!L6</f>
        <v>299294407.08136427</v>
      </c>
      <c r="M40" s="115">
        <f>Fat!M6</f>
        <v>28578937.5709759</v>
      </c>
      <c r="N40" s="116">
        <f>Fat!N6</f>
        <v>0.10556817319181391</v>
      </c>
      <c r="O40" s="120">
        <f>Fat!O6</f>
        <v>95427331.740146071</v>
      </c>
      <c r="P40" s="114">
        <f>Fat!P6</f>
        <v>894207.99596872926</v>
      </c>
      <c r="Q40" s="116">
        <f>Fat!Q6</f>
        <v>9.4592028756883949E-3</v>
      </c>
    </row>
    <row r="41" spans="2:17" ht="15" hidden="1" thickBot="1">
      <c r="B41" s="429" t="s">
        <v>88</v>
      </c>
      <c r="C41" s="166" t="s">
        <v>89</v>
      </c>
      <c r="D41" s="136">
        <f>Organic!D3</f>
        <v>22081271.175685238</v>
      </c>
      <c r="E41" s="128">
        <f>Organic!E3</f>
        <v>1383550.4451899007</v>
      </c>
      <c r="F41" s="132">
        <f>Organic!F3</f>
        <v>6.6845546096842595E-2</v>
      </c>
      <c r="G41" s="133">
        <f>Organic!G3</f>
        <v>7.4578815363053694</v>
      </c>
      <c r="H41" s="134">
        <f>Organic!H3</f>
        <v>-7.7505910350263107E-2</v>
      </c>
      <c r="I41" s="199">
        <f>Organic!I3</f>
        <v>3.4005777596774798</v>
      </c>
      <c r="J41" s="200">
        <f>Organic!J3</f>
        <v>0.24646060676566028</v>
      </c>
      <c r="K41" s="132">
        <f>Organic!K3</f>
        <v>7.8139331805774134E-2</v>
      </c>
      <c r="L41" s="135">
        <f>Organic!L3</f>
        <v>75089079.665442616</v>
      </c>
      <c r="M41" s="129">
        <f>Organic!M3</f>
        <v>9806043.6832087189</v>
      </c>
      <c r="N41" s="132">
        <f>Organic!N3</f>
        <v>0.15020814420881609</v>
      </c>
      <c r="O41" s="136">
        <f>Organic!O3</f>
        <v>12566827.178057967</v>
      </c>
      <c r="P41" s="128">
        <f>Organic!P3</f>
        <v>928806.97672279179</v>
      </c>
      <c r="Q41" s="132">
        <f>Organic!Q3</f>
        <v>7.9807988012964112E-2</v>
      </c>
    </row>
    <row r="42" spans="2:17" hidden="1">
      <c r="B42" s="430"/>
      <c r="C42" s="170" t="s">
        <v>90</v>
      </c>
      <c r="D42" s="113" t="e">
        <f>#REF!</f>
        <v>#REF!</v>
      </c>
      <c r="E42" s="107" t="e">
        <f>#REF!</f>
        <v>#REF!</v>
      </c>
      <c r="F42" s="109" t="e">
        <f>#REF!</f>
        <v>#REF!</v>
      </c>
      <c r="G42" s="110" t="e">
        <f>#REF!</f>
        <v>#REF!</v>
      </c>
      <c r="H42" s="111" t="e">
        <f>#REF!</f>
        <v>#REF!</v>
      </c>
      <c r="I42" s="205" t="e">
        <f>#REF!</f>
        <v>#REF!</v>
      </c>
      <c r="J42" s="206" t="e">
        <f>#REF!</f>
        <v>#REF!</v>
      </c>
      <c r="K42" s="109" t="e">
        <f>#REF!</f>
        <v>#REF!</v>
      </c>
      <c r="L42" s="112" t="e">
        <f>#REF!</f>
        <v>#REF!</v>
      </c>
      <c r="M42" s="108" t="e">
        <f>#REF!</f>
        <v>#REF!</v>
      </c>
      <c r="N42" s="109" t="e">
        <f>#REF!</f>
        <v>#REF!</v>
      </c>
      <c r="O42" s="113" t="e">
        <f>#REF!</f>
        <v>#REF!</v>
      </c>
      <c r="P42" s="107" t="e">
        <f>#REF!</f>
        <v>#REF!</v>
      </c>
      <c r="Q42" s="109" t="e">
        <f>#REF!</f>
        <v>#REF!</v>
      </c>
    </row>
    <row r="43" spans="2:17" ht="15" hidden="1" thickBot="1">
      <c r="B43" s="431"/>
      <c r="C43" s="167" t="s">
        <v>91</v>
      </c>
      <c r="D43" s="141" t="e">
        <f>#REF!</f>
        <v>#REF!</v>
      </c>
      <c r="E43" s="130" t="e">
        <f>#REF!</f>
        <v>#REF!</v>
      </c>
      <c r="F43" s="137" t="e">
        <f>#REF!</f>
        <v>#REF!</v>
      </c>
      <c r="G43" s="138" t="e">
        <f>#REF!</f>
        <v>#REF!</v>
      </c>
      <c r="H43" s="139" t="e">
        <f>#REF!</f>
        <v>#REF!</v>
      </c>
      <c r="I43" s="201" t="e">
        <f>#REF!</f>
        <v>#REF!</v>
      </c>
      <c r="J43" s="202" t="e">
        <f>#REF!</f>
        <v>#REF!</v>
      </c>
      <c r="K43" s="137" t="e">
        <f>#REF!</f>
        <v>#REF!</v>
      </c>
      <c r="L43" s="140" t="e">
        <f>#REF!</f>
        <v>#REF!</v>
      </c>
      <c r="M43" s="131" t="e">
        <f>#REF!</f>
        <v>#REF!</v>
      </c>
      <c r="N43" s="137" t="e">
        <f>#REF!</f>
        <v>#REF!</v>
      </c>
      <c r="O43" s="141" t="e">
        <f>#REF!</f>
        <v>#REF!</v>
      </c>
      <c r="P43" s="130" t="e">
        <f>#REF!</f>
        <v>#REF!</v>
      </c>
      <c r="Q43" s="137" t="e">
        <f>#REF!</f>
        <v>#REF!</v>
      </c>
    </row>
    <row r="44" spans="2:17">
      <c r="B44" s="432" t="s">
        <v>54</v>
      </c>
      <c r="C44" s="162" t="s">
        <v>92</v>
      </c>
      <c r="D44" s="127">
        <f>Size!D3</f>
        <v>49014264.673508726</v>
      </c>
      <c r="E44" s="121">
        <f>Size!E3</f>
        <v>-1735646.4190929011</v>
      </c>
      <c r="F44" s="123">
        <f>Size!F3</f>
        <v>-3.4199989354186777E-2</v>
      </c>
      <c r="G44" s="124">
        <f>Size!G3</f>
        <v>16.554417389097686</v>
      </c>
      <c r="H44" s="125">
        <f>Size!H3</f>
        <v>-1.9220249180320259</v>
      </c>
      <c r="I44" s="195">
        <f>Size!I3</f>
        <v>3.8286196065863862</v>
      </c>
      <c r="J44" s="196">
        <f>Size!J3</f>
        <v>0.20456545730860221</v>
      </c>
      <c r="K44" s="123">
        <f>Size!K3</f>
        <v>5.6446578578128813E-2</v>
      </c>
      <c r="L44" s="126">
        <f>Size!L3</f>
        <v>187656974.73141</v>
      </c>
      <c r="M44" s="122">
        <f>Size!M3</f>
        <v>3736548.8607884347</v>
      </c>
      <c r="N44" s="123">
        <f>Size!N3</f>
        <v>2.031611683748983E-2</v>
      </c>
      <c r="O44" s="127">
        <f>Size!O3</f>
        <v>146655876.46733171</v>
      </c>
      <c r="P44" s="121">
        <f>Size!P3</f>
        <v>-4951789.8283497691</v>
      </c>
      <c r="Q44" s="123">
        <f>Size!Q3</f>
        <v>-3.2661869609497581E-2</v>
      </c>
    </row>
    <row r="45" spans="2:17">
      <c r="B45" s="430"/>
      <c r="C45" s="163" t="s">
        <v>93</v>
      </c>
      <c r="D45" s="88">
        <f>Size!D4</f>
        <v>40490662.78203322</v>
      </c>
      <c r="E45" s="87">
        <f>Size!E4</f>
        <v>-612310.44069613516</v>
      </c>
      <c r="F45" s="89">
        <f>Size!F4</f>
        <v>-1.4896986584842389E-2</v>
      </c>
      <c r="G45" s="106">
        <f>Size!G4</f>
        <v>13.675597023028793</v>
      </c>
      <c r="H45" s="92">
        <f>Size!H4</f>
        <v>-1.2886994072750593</v>
      </c>
      <c r="I45" s="191">
        <f>Size!I4</f>
        <v>3.1348199121032518</v>
      </c>
      <c r="J45" s="192">
        <f>Size!J4</f>
        <v>0.11256554795367402</v>
      </c>
      <c r="K45" s="89">
        <f>Size!K4</f>
        <v>3.7245557253202437E-2</v>
      </c>
      <c r="L45" s="90">
        <f>Size!L4</f>
        <v>126930935.94337578</v>
      </c>
      <c r="M45" s="91">
        <f>Size!M4</f>
        <v>2707295.7414587587</v>
      </c>
      <c r="N45" s="89">
        <f>Size!N4</f>
        <v>2.1793724101614113E-2</v>
      </c>
      <c r="O45" s="88">
        <f>Size!O4</f>
        <v>25022264.084423523</v>
      </c>
      <c r="P45" s="87">
        <f>Size!P4</f>
        <v>80079.667064297944</v>
      </c>
      <c r="Q45" s="89">
        <f>Size!Q4</f>
        <v>3.2106116178246286E-3</v>
      </c>
    </row>
    <row r="46" spans="2:17">
      <c r="B46" s="430"/>
      <c r="C46" s="163" t="s">
        <v>94</v>
      </c>
      <c r="D46" s="88">
        <f>Size!D5</f>
        <v>67501082.064591467</v>
      </c>
      <c r="E46" s="87">
        <f>Size!E5</f>
        <v>2723347.5561394244</v>
      </c>
      <c r="F46" s="89">
        <f>Size!F5</f>
        <v>4.2041414026050702E-2</v>
      </c>
      <c r="G46" s="106">
        <f>Size!G5</f>
        <v>22.798283196869797</v>
      </c>
      <c r="H46" s="92">
        <f>Size!H5</f>
        <v>-0.78524726977686399</v>
      </c>
      <c r="I46" s="191">
        <f>Size!I5</f>
        <v>2.7731880719710031</v>
      </c>
      <c r="J46" s="192">
        <f>Size!J5</f>
        <v>9.0157370984917939E-2</v>
      </c>
      <c r="K46" s="89">
        <f>Size!K5</f>
        <v>3.3602810043054189E-2</v>
      </c>
      <c r="L46" s="90">
        <f>Size!L5</f>
        <v>187193195.62666088</v>
      </c>
      <c r="M46" s="91">
        <f>Size!M5</f>
        <v>13392545.200158268</v>
      </c>
      <c r="N46" s="89">
        <f>Size!N5</f>
        <v>7.7056933718563675E-2</v>
      </c>
      <c r="O46" s="88">
        <f>Size!O5</f>
        <v>36244976.710280046</v>
      </c>
      <c r="P46" s="87">
        <f>Size!P5</f>
        <v>2477670.2135341689</v>
      </c>
      <c r="Q46" s="89">
        <f>Size!Q5</f>
        <v>7.3374825255101098E-2</v>
      </c>
    </row>
    <row r="47" spans="2:17">
      <c r="B47" s="430"/>
      <c r="C47" s="163" t="s">
        <v>95</v>
      </c>
      <c r="D47" s="88">
        <f>Size!D6</f>
        <v>76886500.727549881</v>
      </c>
      <c r="E47" s="87">
        <f>Size!E6</f>
        <v>7656912.2195052654</v>
      </c>
      <c r="F47" s="89">
        <f>Size!F6</f>
        <v>0.1106017294702758</v>
      </c>
      <c r="G47" s="106">
        <f>Size!G6</f>
        <v>25.968179531191737</v>
      </c>
      <c r="H47" s="92">
        <f>Size!H6</f>
        <v>0.76386940577582152</v>
      </c>
      <c r="I47" s="191">
        <f>Size!I6</f>
        <v>2.5019151353088391</v>
      </c>
      <c r="J47" s="192">
        <f>Size!J6</f>
        <v>0.12935757670078774</v>
      </c>
      <c r="K47" s="89">
        <f>Size!K6</f>
        <v>5.4522418742363465E-2</v>
      </c>
      <c r="L47" s="90">
        <f>Size!L6</f>
        <v>192363499.87119111</v>
      </c>
      <c r="M47" s="91">
        <f>Size!M6</f>
        <v>28112316.377104759</v>
      </c>
      <c r="N47" s="89">
        <f>Size!N6</f>
        <v>0.17115442202044714</v>
      </c>
      <c r="O47" s="88">
        <f>Size!O6</f>
        <v>38236199.91690436</v>
      </c>
      <c r="P47" s="87">
        <f>Size!P6</f>
        <v>3860780.0607697368</v>
      </c>
      <c r="Q47" s="89">
        <f>Size!Q6</f>
        <v>0.11231222998664679</v>
      </c>
    </row>
    <row r="48" spans="2:17">
      <c r="B48" s="430"/>
      <c r="C48" s="163" t="s">
        <v>96</v>
      </c>
      <c r="D48" s="88">
        <f>Size!D7</f>
        <v>65650722.932661042</v>
      </c>
      <c r="E48" s="87">
        <f>Size!E7</f>
        <v>2131252.8253157735</v>
      </c>
      <c r="F48" s="89">
        <f>Size!F7</f>
        <v>3.3552748814088727E-2</v>
      </c>
      <c r="G48" s="106">
        <f>Size!G7</f>
        <v>22.173330081817546</v>
      </c>
      <c r="H48" s="92">
        <f>Size!H7</f>
        <v>-0.95210599385088912</v>
      </c>
      <c r="I48" s="191">
        <f>Size!I7</f>
        <v>3.9683136540101156</v>
      </c>
      <c r="J48" s="192">
        <f>Size!J7</f>
        <v>0.23379474077762774</v>
      </c>
      <c r="K48" s="89">
        <f>Size!K7</f>
        <v>6.2603710467022913E-2</v>
      </c>
      <c r="L48" s="90">
        <f>Size!L7</f>
        <v>260522660.20931384</v>
      </c>
      <c r="M48" s="91">
        <f>Size!M7</f>
        <v>23307997.734927297</v>
      </c>
      <c r="N48" s="89">
        <f>Size!N7</f>
        <v>9.8256985853241677E-2</v>
      </c>
      <c r="O48" s="88">
        <f>Size!O7</f>
        <v>180980037.57916754</v>
      </c>
      <c r="P48" s="87">
        <f>Size!P7</f>
        <v>2508301.06126827</v>
      </c>
      <c r="Q48" s="89">
        <f>Size!Q7</f>
        <v>1.4054332132397377E-2</v>
      </c>
    </row>
    <row r="49" spans="2:17" ht="15" customHeight="1">
      <c r="B49" s="430"/>
      <c r="C49" s="163" t="s">
        <v>97</v>
      </c>
      <c r="D49" s="88">
        <f>Size!D8</f>
        <v>99226940.873174191</v>
      </c>
      <c r="E49" s="87">
        <f>Size!E8</f>
        <v>11200555.435653627</v>
      </c>
      <c r="F49" s="89">
        <f>Size!F8</f>
        <v>0.12724088783133741</v>
      </c>
      <c r="G49" s="106">
        <f>Size!G8</f>
        <v>33.513594591283557</v>
      </c>
      <c r="H49" s="92">
        <f>Size!H8</f>
        <v>1.4659634324062694</v>
      </c>
      <c r="I49" s="191">
        <f>Size!I8</f>
        <v>2.4906499178997179</v>
      </c>
      <c r="J49" s="192">
        <f>Size!J8</f>
        <v>0.11206259684250286</v>
      </c>
      <c r="K49" s="89">
        <f>Size!K8</f>
        <v>4.7113089290619019E-2</v>
      </c>
      <c r="L49" s="90">
        <f>Size!L8</f>
        <v>247139572.13921145</v>
      </c>
      <c r="M49" s="91">
        <f>Size!M8</f>
        <v>37761127.81902957</v>
      </c>
      <c r="N49" s="89">
        <f>Size!N8</f>
        <v>0.18034868843177185</v>
      </c>
      <c r="O49" s="88">
        <f>Size!O8</f>
        <v>47549633.364379406</v>
      </c>
      <c r="P49" s="87">
        <f>Size!P8</f>
        <v>5466631.1667115688</v>
      </c>
      <c r="Q49" s="89">
        <f>Size!Q8</f>
        <v>0.1299011686721942</v>
      </c>
    </row>
    <row r="50" spans="2:17" ht="15" thickBot="1">
      <c r="B50" s="433"/>
      <c r="C50" s="164" t="s">
        <v>98</v>
      </c>
      <c r="D50" s="155">
        <f>Size!D9</f>
        <v>131120976.25235616</v>
      </c>
      <c r="E50" s="149">
        <f>Size!E9</f>
        <v>8084504.6711814106</v>
      </c>
      <c r="F50" s="151">
        <f>Size!F9</f>
        <v>6.5708196661406731E-2</v>
      </c>
      <c r="G50" s="152">
        <f>Size!G9</f>
        <v>44.285707106010186</v>
      </c>
      <c r="H50" s="153">
        <f>Size!H9</f>
        <v>-0.50799242765817354</v>
      </c>
      <c r="I50" s="193">
        <f>Size!I9</f>
        <v>2.8792484756945127</v>
      </c>
      <c r="J50" s="194">
        <f>Size!J9</f>
        <v>8.9317715804079434E-2</v>
      </c>
      <c r="K50" s="151">
        <f>Size!K9</f>
        <v>3.2014312716343946E-2</v>
      </c>
      <c r="L50" s="154">
        <f>Size!L9</f>
        <v>377529871.00617284</v>
      </c>
      <c r="M50" s="150">
        <f>Size!M9</f>
        <v>34266634.353468299</v>
      </c>
      <c r="N50" s="151">
        <f>Size!N9</f>
        <v>9.9826112133695966E-2</v>
      </c>
      <c r="O50" s="155">
        <f>Size!O9</f>
        <v>70956245.025446624</v>
      </c>
      <c r="P50" s="149">
        <f>Size!P9</f>
        <v>3746229.4887930453</v>
      </c>
      <c r="Q50" s="151">
        <f>Size!Q9</f>
        <v>5.5739155226798093E-2</v>
      </c>
    </row>
    <row r="51" spans="2:17">
      <c r="B51" s="187"/>
      <c r="C51" s="159"/>
      <c r="D51" s="81"/>
      <c r="E51" s="81"/>
      <c r="F51" s="82"/>
      <c r="G51" s="83"/>
      <c r="H51" s="83"/>
      <c r="I51" s="207"/>
      <c r="J51" s="207"/>
      <c r="K51" s="82"/>
      <c r="L51" s="84"/>
      <c r="M51" s="84"/>
      <c r="N51" s="82"/>
      <c r="O51" s="81"/>
      <c r="P51" s="81"/>
      <c r="Q51" s="82"/>
    </row>
    <row r="52" spans="2:17" ht="23.4">
      <c r="B52" s="434" t="s">
        <v>125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</row>
    <row r="53" spans="2:17">
      <c r="B53" s="435" t="s">
        <v>345</v>
      </c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</row>
    <row r="54" spans="2:17" ht="15" thickBot="1">
      <c r="B54" s="436" t="str">
        <f>'HOME PAGE'!H6</f>
        <v>LATEST 52 WEEKS ENDING 12-28-2025</v>
      </c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</row>
    <row r="55" spans="2:17">
      <c r="D55" s="437" t="s">
        <v>55</v>
      </c>
      <c r="E55" s="438"/>
      <c r="F55" s="441"/>
      <c r="G55" s="437" t="s">
        <v>20</v>
      </c>
      <c r="H55" s="439"/>
      <c r="I55" s="440" t="s">
        <v>21</v>
      </c>
      <c r="J55" s="438"/>
      <c r="K55" s="441"/>
      <c r="L55" s="437" t="s">
        <v>22</v>
      </c>
      <c r="M55" s="438"/>
      <c r="N55" s="439"/>
      <c r="O55" s="440" t="s">
        <v>23</v>
      </c>
      <c r="P55" s="438"/>
      <c r="Q55" s="439"/>
    </row>
    <row r="56" spans="2:17" ht="20.100000000000001" customHeight="1" thickBot="1">
      <c r="B56" s="14"/>
      <c r="C56" s="158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18" t="s">
        <v>19</v>
      </c>
      <c r="J56" s="16" t="s">
        <v>25</v>
      </c>
      <c r="K56" s="58" t="s">
        <v>26</v>
      </c>
      <c r="L56" s="15" t="s">
        <v>19</v>
      </c>
      <c r="M56" s="1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7.55" customHeight="1" thickBot="1">
      <c r="C57" s="261" t="s">
        <v>11</v>
      </c>
      <c r="D57" s="252">
        <f>'Segment Data'!D9</f>
        <v>4395791935.7360477</v>
      </c>
      <c r="E57" s="253">
        <f>'Segment Data'!E9</f>
        <v>365110893.80439568</v>
      </c>
      <c r="F57" s="254">
        <f>'Segment Data'!F9</f>
        <v>9.0582928791959436E-2</v>
      </c>
      <c r="G57" s="255">
        <f>'Segment Data'!G9</f>
        <v>99.971232586420413</v>
      </c>
      <c r="H57" s="256">
        <f>'Segment Data'!H9</f>
        <v>1.7352705317975392E-2</v>
      </c>
      <c r="I57" s="257">
        <f>'Segment Data'!I9</f>
        <v>2.920354670434683</v>
      </c>
      <c r="J57" s="258">
        <f>'Segment Data'!J9</f>
        <v>0.12322868109549345</v>
      </c>
      <c r="K57" s="254">
        <f>'Segment Data'!K9</f>
        <v>4.4055463202287058E-2</v>
      </c>
      <c r="L57" s="259">
        <f>'Segment Data'!L9</f>
        <v>12837271509.785883</v>
      </c>
      <c r="M57" s="260">
        <f>'Segment Data'!M9</f>
        <v>1562948812.662096</v>
      </c>
      <c r="N57" s="254">
        <f>'Segment Data'!N9</f>
        <v>0.13862906488039611</v>
      </c>
      <c r="O57" s="252">
        <f>'Segment Data'!O9</f>
        <v>4547096974.1479502</v>
      </c>
      <c r="P57" s="253">
        <f>'Segment Data'!P9</f>
        <v>280717878.39320946</v>
      </c>
      <c r="Q57" s="254">
        <f>'Segment Data'!Q9</f>
        <v>6.5797687475202968E-2</v>
      </c>
    </row>
    <row r="58" spans="2:17">
      <c r="B58" s="426" t="s">
        <v>51</v>
      </c>
      <c r="C58" s="163" t="s">
        <v>133</v>
      </c>
      <c r="D58" s="88">
        <f>'Segment Data'!D10</f>
        <v>79776987.55444321</v>
      </c>
      <c r="E58" s="87">
        <f>'Segment Data'!E10</f>
        <v>16073015.673556276</v>
      </c>
      <c r="F58" s="89">
        <f>'Segment Data'!F10</f>
        <v>0.25230790481336773</v>
      </c>
      <c r="G58" s="106">
        <f>'Segment Data'!G10</f>
        <v>1.8143269505119961</v>
      </c>
      <c r="H58" s="92">
        <f>'Segment Data'!H10</f>
        <v>0.23457923862661767</v>
      </c>
      <c r="I58" s="191">
        <f>'Segment Data'!I10</f>
        <v>5.0021742288351261</v>
      </c>
      <c r="J58" s="192">
        <f>'Segment Data'!J10</f>
        <v>6.2994457055061126E-2</v>
      </c>
      <c r="K58" s="89">
        <f>'Segment Data'!K10</f>
        <v>1.275403203887801E-2</v>
      </c>
      <c r="L58" s="90">
        <f>'Segment Data'!L10</f>
        <v>399058391.1989364</v>
      </c>
      <c r="M58" s="91">
        <f>'Segment Data'!M10</f>
        <v>84413021.902813613</v>
      </c>
      <c r="N58" s="89">
        <f>'Segment Data'!N10</f>
        <v>0.26827987995389763</v>
      </c>
      <c r="O58" s="88">
        <f>'Segment Data'!O10</f>
        <v>159926831.62588799</v>
      </c>
      <c r="P58" s="87">
        <f>'Segment Data'!P10</f>
        <v>25838628.514335126</v>
      </c>
      <c r="Q58" s="89">
        <f>'Segment Data'!Q10</f>
        <v>0.19269874541341292</v>
      </c>
    </row>
    <row r="59" spans="2:17">
      <c r="B59" s="427"/>
      <c r="C59" s="163" t="s">
        <v>137</v>
      </c>
      <c r="D59" s="88">
        <f>'Segment Data'!D11</f>
        <v>64386913.777235024</v>
      </c>
      <c r="E59" s="87">
        <f>'Segment Data'!E11</f>
        <v>4500417.7055142596</v>
      </c>
      <c r="F59" s="89">
        <f>'Segment Data'!F11</f>
        <v>7.5149123771150461E-2</v>
      </c>
      <c r="G59" s="106">
        <f>'Segment Data'!G11</f>
        <v>1.4643184269976031</v>
      </c>
      <c r="H59" s="92">
        <f>'Segment Data'!H11</f>
        <v>-2.0762523983383074E-2</v>
      </c>
      <c r="I59" s="191">
        <f>'Segment Data'!I11</f>
        <v>3.8733525304720078</v>
      </c>
      <c r="J59" s="192">
        <f>'Segment Data'!J11</f>
        <v>-3.3061577510331563E-2</v>
      </c>
      <c r="K59" s="89">
        <f>'Segment Data'!K11</f>
        <v>-8.4634082809535646E-3</v>
      </c>
      <c r="L59" s="90">
        <f>'Segment Data'!L11</f>
        <v>249393215.40833625</v>
      </c>
      <c r="M59" s="91">
        <f>'Segment Data'!M11</f>
        <v>15451762.276137322</v>
      </c>
      <c r="N59" s="89">
        <f>'Segment Data'!N11</f>
        <v>6.6049697773765736E-2</v>
      </c>
      <c r="O59" s="88">
        <f>'Segment Data'!O11</f>
        <v>104111572.88807128</v>
      </c>
      <c r="P59" s="87">
        <f>'Segment Data'!P11</f>
        <v>7610623.9616703987</v>
      </c>
      <c r="Q59" s="89">
        <f>'Segment Data'!Q11</f>
        <v>7.8865794029391895E-2</v>
      </c>
    </row>
    <row r="60" spans="2:17">
      <c r="B60" s="427"/>
      <c r="C60" s="163" t="s">
        <v>134</v>
      </c>
      <c r="D60" s="88">
        <f>'Segment Data'!D12</f>
        <v>2322759680.1434913</v>
      </c>
      <c r="E60" s="87">
        <f>'Segment Data'!E12</f>
        <v>373664940.39459133</v>
      </c>
      <c r="F60" s="89">
        <f>'Segment Data'!F12</f>
        <v>0.19171204599460889</v>
      </c>
      <c r="G60" s="106">
        <f>'Segment Data'!G12</f>
        <v>52.825327408746531</v>
      </c>
      <c r="H60" s="92">
        <f>'Segment Data'!H12</f>
        <v>4.4911676310268405</v>
      </c>
      <c r="I60" s="191">
        <f>'Segment Data'!I12</f>
        <v>3.1706546187238214</v>
      </c>
      <c r="J60" s="192">
        <f>'Segment Data'!J12</f>
        <v>8.6263010044542288E-2</v>
      </c>
      <c r="K60" s="89">
        <f>'Segment Data'!K12</f>
        <v>2.7967593285432284E-2</v>
      </c>
      <c r="L60" s="90">
        <f>'Segment Data'!L12</f>
        <v>7364668708.0324268</v>
      </c>
      <c r="M60" s="91">
        <f>'Segment Data'!M12</f>
        <v>1352897248.2299967</v>
      </c>
      <c r="N60" s="89">
        <f>'Segment Data'!N12</f>
        <v>0.22504136381033654</v>
      </c>
      <c r="O60" s="88">
        <f>'Segment Data'!O12</f>
        <v>2446035137.5596724</v>
      </c>
      <c r="P60" s="87">
        <f>'Segment Data'!P12</f>
        <v>254833047.15336084</v>
      </c>
      <c r="Q60" s="89">
        <f>'Segment Data'!Q12</f>
        <v>0.11629828589023823</v>
      </c>
    </row>
    <row r="61" spans="2:17">
      <c r="B61" s="427"/>
      <c r="C61" s="163" t="s">
        <v>136</v>
      </c>
      <c r="D61" s="88">
        <f>'Segment Data'!D13</f>
        <v>66567972.554617062</v>
      </c>
      <c r="E61" s="87">
        <f>'Segment Data'!E13</f>
        <v>14349341.783166707</v>
      </c>
      <c r="F61" s="89">
        <f>'Segment Data'!F13</f>
        <v>0.27479352811778368</v>
      </c>
      <c r="G61" s="106">
        <f>'Segment Data'!G13</f>
        <v>1.5139211237371166</v>
      </c>
      <c r="H61" s="92">
        <f>'Segment Data'!H13</f>
        <v>0.21898989663514978</v>
      </c>
      <c r="I61" s="191">
        <f>'Segment Data'!I13</f>
        <v>4.8893299668823476</v>
      </c>
      <c r="J61" s="192">
        <f>'Segment Data'!J13</f>
        <v>8.823627492824393E-2</v>
      </c>
      <c r="K61" s="89">
        <f>'Segment Data'!K13</f>
        <v>1.8378369719406724E-2</v>
      </c>
      <c r="L61" s="90">
        <f>'Segment Data'!L13</f>
        <v>325472783.04589087</v>
      </c>
      <c r="M61" s="91">
        <f>'Segment Data'!M13</f>
        <v>74766244.246600121</v>
      </c>
      <c r="N61" s="89">
        <f>'Segment Data'!N13</f>
        <v>0.29822215489343923</v>
      </c>
      <c r="O61" s="88">
        <f>'Segment Data'!O13</f>
        <v>135970698.80878347</v>
      </c>
      <c r="P61" s="87">
        <f>'Segment Data'!P13</f>
        <v>24573578.640369356</v>
      </c>
      <c r="Q61" s="89">
        <f>'Segment Data'!Q13</f>
        <v>0.22059437984768501</v>
      </c>
    </row>
    <row r="62" spans="2:17" ht="15" thickBot="1">
      <c r="B62" s="428"/>
      <c r="C62" s="163" t="s">
        <v>135</v>
      </c>
      <c r="D62" s="155">
        <f>'Segment Data'!D14</f>
        <v>1862300381.7062759</v>
      </c>
      <c r="E62" s="149">
        <f>'Segment Data'!E14</f>
        <v>-43476821.75236249</v>
      </c>
      <c r="F62" s="151">
        <f>'Segment Data'!F14</f>
        <v>-2.2813171273882372E-2</v>
      </c>
      <c r="G62" s="152">
        <f>'Segment Data'!G14</f>
        <v>42.353338676427491</v>
      </c>
      <c r="H62" s="153">
        <f>'Segment Data'!H14</f>
        <v>-4.9066215369855399</v>
      </c>
      <c r="I62" s="193">
        <f>'Segment Data'!I14</f>
        <v>2.4156567094608632</v>
      </c>
      <c r="J62" s="194">
        <f>'Segment Data'!J14</f>
        <v>7.3694664792816944E-2</v>
      </c>
      <c r="K62" s="151">
        <f>'Segment Data'!K14</f>
        <v>3.1467061970794047E-2</v>
      </c>
      <c r="L62" s="154">
        <f>'Segment Data'!L14</f>
        <v>4498678412.1002922</v>
      </c>
      <c r="M62" s="150">
        <f>'Segment Data'!M14</f>
        <v>35420536.006547928</v>
      </c>
      <c r="N62" s="151">
        <f>'Segment Data'!N14</f>
        <v>7.9360272226860623E-3</v>
      </c>
      <c r="O62" s="155">
        <f>'Segment Data'!O14</f>
        <v>1701052733.2655351</v>
      </c>
      <c r="P62" s="149">
        <f>'Segment Data'!P14</f>
        <v>-32137999.876526356</v>
      </c>
      <c r="Q62" s="151">
        <f>'Segment Data'!Q14</f>
        <v>-1.8542679268925076E-2</v>
      </c>
    </row>
    <row r="63" spans="2:17">
      <c r="B63" s="432" t="s">
        <v>52</v>
      </c>
      <c r="C63" s="162" t="s">
        <v>64</v>
      </c>
      <c r="D63" s="127">
        <f>'Type Data'!D7</f>
        <v>3543081047.7487459</v>
      </c>
      <c r="E63" s="121">
        <f>'Type Data'!E7</f>
        <v>282218016.76638746</v>
      </c>
      <c r="F63" s="123">
        <f>'Type Data'!F7</f>
        <v>8.6547031900744156E-2</v>
      </c>
      <c r="G63" s="124">
        <f>'Type Data'!G7</f>
        <v>80.578467924623993</v>
      </c>
      <c r="H63" s="125">
        <f>'Type Data'!H7</f>
        <v>-0.2852641139045744</v>
      </c>
      <c r="I63" s="195">
        <f>'Type Data'!I7</f>
        <v>2.8776175796500398</v>
      </c>
      <c r="J63" s="196">
        <f>'Type Data'!J7</f>
        <v>0.10440786107281141</v>
      </c>
      <c r="K63" s="123">
        <f>'Type Data'!K7</f>
        <v>3.7648743394126348E-2</v>
      </c>
      <c r="L63" s="126">
        <f>'Type Data'!L7</f>
        <v>10195632309.126673</v>
      </c>
      <c r="M63" s="122">
        <f>'Type Data'!M7</f>
        <v>1152575260.657198</v>
      </c>
      <c r="N63" s="123">
        <f>'Type Data'!N7</f>
        <v>0.12745416229042475</v>
      </c>
      <c r="O63" s="127">
        <f>'Type Data'!O7</f>
        <v>3584263786.8857231</v>
      </c>
      <c r="P63" s="121">
        <f>'Type Data'!P7</f>
        <v>204154360.38600636</v>
      </c>
      <c r="Q63" s="123">
        <f>'Type Data'!Q7</f>
        <v>6.0398742947626718E-2</v>
      </c>
    </row>
    <row r="64" spans="2:17">
      <c r="B64" s="430"/>
      <c r="C64" s="163" t="s">
        <v>65</v>
      </c>
      <c r="D64" s="88">
        <f>'Type Data'!D8</f>
        <v>594951447.3885231</v>
      </c>
      <c r="E64" s="87">
        <f>'Type Data'!E8</f>
        <v>81120574.351629794</v>
      </c>
      <c r="F64" s="89">
        <f>'Type Data'!F8</f>
        <v>0.15787407609858681</v>
      </c>
      <c r="G64" s="106">
        <f>'Type Data'!G8</f>
        <v>13.530674425459649</v>
      </c>
      <c r="H64" s="92">
        <f>'Type Data'!H8</f>
        <v>0.78856240309076853</v>
      </c>
      <c r="I64" s="191">
        <f>'Type Data'!I8</f>
        <v>3.071616898531695</v>
      </c>
      <c r="J64" s="192">
        <f>'Type Data'!J8</f>
        <v>0.21934430015386441</v>
      </c>
      <c r="K64" s="89">
        <f>'Type Data'!K8</f>
        <v>7.6901590780142068E-2</v>
      </c>
      <c r="L64" s="90">
        <f>'Type Data'!L8</f>
        <v>1827462919.6044781</v>
      </c>
      <c r="M64" s="91">
        <f>'Type Data'!M8</f>
        <v>361877200.24078941</v>
      </c>
      <c r="N64" s="89">
        <f>'Type Data'!N8</f>
        <v>0.24691643447365544</v>
      </c>
      <c r="O64" s="88">
        <f>'Type Data'!O8</f>
        <v>499212842.23715365</v>
      </c>
      <c r="P64" s="87">
        <f>'Type Data'!P8</f>
        <v>88439985.818632424</v>
      </c>
      <c r="Q64" s="89">
        <f>'Type Data'!Q8</f>
        <v>0.21530143590725528</v>
      </c>
    </row>
    <row r="65" spans="2:17">
      <c r="B65" s="430"/>
      <c r="C65" s="163" t="s">
        <v>66</v>
      </c>
      <c r="D65" s="88">
        <f>'Type Data'!D9</f>
        <v>243856244.14540294</v>
      </c>
      <c r="E65" s="87">
        <f>'Type Data'!E9</f>
        <v>1292825.474093914</v>
      </c>
      <c r="F65" s="89">
        <f>'Type Data'!F9</f>
        <v>5.329845205743023E-3</v>
      </c>
      <c r="G65" s="106">
        <f>'Type Data'!G9</f>
        <v>5.5458969982001554</v>
      </c>
      <c r="H65" s="92">
        <f>'Type Data'!H9</f>
        <v>-0.46925393068664167</v>
      </c>
      <c r="I65" s="191">
        <f>'Type Data'!I9</f>
        <v>3.1692948644109022</v>
      </c>
      <c r="J65" s="192">
        <f>'Type Data'!J9</f>
        <v>0.1745988781635841</v>
      </c>
      <c r="K65" s="89">
        <f>'Type Data'!K9</f>
        <v>5.8302705505133966E-2</v>
      </c>
      <c r="L65" s="90">
        <f>'Type Data'!L9</f>
        <v>772852342.22455668</v>
      </c>
      <c r="M65" s="91">
        <f>'Type Data'!M9</f>
        <v>46448645.91915977</v>
      </c>
      <c r="N65" s="89">
        <f>'Type Data'!N9</f>
        <v>6.3943295106295386E-2</v>
      </c>
      <c r="O65" s="88">
        <f>'Type Data'!O9</f>
        <v>410819997.09698981</v>
      </c>
      <c r="P65" s="87">
        <f>'Type Data'!P9</f>
        <v>-13534530.246631801</v>
      </c>
      <c r="Q65" s="89">
        <f>'Type Data'!Q9</f>
        <v>-3.1894393424656921E-2</v>
      </c>
    </row>
    <row r="66" spans="2:17" ht="15" thickBot="1">
      <c r="B66" s="433"/>
      <c r="C66" s="164" t="s">
        <v>67</v>
      </c>
      <c r="D66" s="155">
        <f>'Type Data'!D10</f>
        <v>13133124.175222928</v>
      </c>
      <c r="E66" s="149">
        <f>'Type Data'!E10</f>
        <v>408328.78941857815</v>
      </c>
      <c r="F66" s="151">
        <f>'Type Data'!F10</f>
        <v>3.2089222422712234E-2</v>
      </c>
      <c r="G66" s="152">
        <f>'Type Data'!G10</f>
        <v>0.2986798808273689</v>
      </c>
      <c r="H66" s="153">
        <f>'Type Data'!H10</f>
        <v>-1.6872914413099016E-2</v>
      </c>
      <c r="I66" s="193">
        <f>'Type Data'!I10</f>
        <v>3.0752380880717185</v>
      </c>
      <c r="J66" s="194">
        <f>'Type Data'!J10</f>
        <v>5.5066864150411288E-2</v>
      </c>
      <c r="K66" s="151">
        <f>'Type Data'!K10</f>
        <v>1.8233027225163078E-2</v>
      </c>
      <c r="L66" s="154">
        <f>'Type Data'!L10</f>
        <v>40387483.679021023</v>
      </c>
      <c r="M66" s="150">
        <f>'Type Data'!M10</f>
        <v>1956422.8245280981</v>
      </c>
      <c r="N66" s="151">
        <f>'Type Data'!N10</f>
        <v>5.0907333313942989E-2</v>
      </c>
      <c r="O66" s="155">
        <f>'Type Data'!O10</f>
        <v>52532496.700891711</v>
      </c>
      <c r="P66" s="149">
        <f>'Type Data'!P10</f>
        <v>1633315.1576743126</v>
      </c>
      <c r="Q66" s="151">
        <f>'Type Data'!Q10</f>
        <v>3.2089222422712234E-2</v>
      </c>
    </row>
    <row r="67" spans="2:17" ht="15" thickBot="1">
      <c r="B67" s="105" t="s">
        <v>68</v>
      </c>
      <c r="C67" s="165" t="s">
        <v>69</v>
      </c>
      <c r="D67" s="148">
        <f>Granola!D4</f>
        <v>321841.38787536474</v>
      </c>
      <c r="E67" s="142">
        <f>Granola!E4</f>
        <v>-36654.608489854669</v>
      </c>
      <c r="F67" s="144">
        <f>Granola!F4</f>
        <v>-0.10224551699738543</v>
      </c>
      <c r="G67" s="145">
        <f>Granola!G4</f>
        <v>7.3194729672383715E-3</v>
      </c>
      <c r="H67" s="146">
        <f>Granola!H4</f>
        <v>-1.5706042643186917E-3</v>
      </c>
      <c r="I67" s="197">
        <f>Granola!I4</f>
        <v>8.5604622609964949</v>
      </c>
      <c r="J67" s="198">
        <f>Granola!J4</f>
        <v>0.97921312416790229</v>
      </c>
      <c r="K67" s="144">
        <f>Granola!K4</f>
        <v>0.12916250429115025</v>
      </c>
      <c r="L67" s="147">
        <f>Granola!L4</f>
        <v>2755111.0549337948</v>
      </c>
      <c r="M67" s="143">
        <f>Granola!M4</f>
        <v>37263.591933468822</v>
      </c>
      <c r="N67" s="144">
        <f>Granola!N4</f>
        <v>1.3710700265839149E-2</v>
      </c>
      <c r="O67" s="148">
        <f>Granola!O4</f>
        <v>792127.44598353398</v>
      </c>
      <c r="P67" s="142">
        <f>Granola!P4</f>
        <v>115784.25158210134</v>
      </c>
      <c r="Q67" s="144">
        <f>Granola!Q4</f>
        <v>0.1711915674476048</v>
      </c>
    </row>
    <row r="68" spans="2:17">
      <c r="B68" s="429" t="s">
        <v>70</v>
      </c>
      <c r="C68" s="166" t="s">
        <v>14</v>
      </c>
      <c r="D68" s="136">
        <f>'NB vs PL'!D5</f>
        <v>3553673515.0269823</v>
      </c>
      <c r="E68" s="128">
        <f>'NB vs PL'!E5</f>
        <v>281190018.75556707</v>
      </c>
      <c r="F68" s="132">
        <f>'NB vs PL'!F5</f>
        <v>8.5925572757188193E-2</v>
      </c>
      <c r="G68" s="133">
        <f>'NB vs PL'!G5</f>
        <v>80.819366953835996</v>
      </c>
      <c r="H68" s="134">
        <f>'NB vs PL'!H5</f>
        <v>-0.33253241412934642</v>
      </c>
      <c r="I68" s="199">
        <f>'NB vs PL'!I5</f>
        <v>3.1676074244216683</v>
      </c>
      <c r="J68" s="200">
        <f>'NB vs PL'!J5</f>
        <v>0.13294567348359809</v>
      </c>
      <c r="K68" s="132">
        <f>'NB vs PL'!K5</f>
        <v>4.3809058272310616E-2</v>
      </c>
      <c r="L68" s="135">
        <f>'NB vs PL'!L5</f>
        <v>11256642610.170116</v>
      </c>
      <c r="M68" s="129">
        <f>'NB vs PL'!M5</f>
        <v>1325762113.4591656</v>
      </c>
      <c r="N68" s="132">
        <f>'NB vs PL'!N5</f>
        <v>0.13349894945350013</v>
      </c>
      <c r="O68" s="136">
        <f>'NB vs PL'!O5</f>
        <v>3928026512.6687322</v>
      </c>
      <c r="P68" s="128">
        <f>'NB vs PL'!P5</f>
        <v>272733639.49358845</v>
      </c>
      <c r="Q68" s="132">
        <f>'NB vs PL'!Q5</f>
        <v>7.4613348083564193E-2</v>
      </c>
    </row>
    <row r="69" spans="2:17" ht="15" thickBot="1">
      <c r="B69" s="431"/>
      <c r="C69" s="167" t="s">
        <v>13</v>
      </c>
      <c r="D69" s="141">
        <f>'NB vs PL'!D6</f>
        <v>843383340.24000132</v>
      </c>
      <c r="E69" s="130">
        <f>'NB vs PL'!E6</f>
        <v>83325981.943036914</v>
      </c>
      <c r="F69" s="137">
        <f>'NB vs PL'!F6</f>
        <v>0.10963117590196443</v>
      </c>
      <c r="G69" s="138">
        <f>'NB vs PL'!G6</f>
        <v>19.180633046165198</v>
      </c>
      <c r="H69" s="139">
        <f>'NB vs PL'!H6</f>
        <v>0.3325324141303625</v>
      </c>
      <c r="I69" s="201">
        <f>'NB vs PL'!I6</f>
        <v>1.8796937280764738</v>
      </c>
      <c r="J69" s="202">
        <f>'NB vs PL'!J6</f>
        <v>0.10025501939869885</v>
      </c>
      <c r="K69" s="137">
        <f>'NB vs PL'!K6</f>
        <v>5.6340810677988497E-2</v>
      </c>
      <c r="L69" s="140">
        <f>'NB vs PL'!L6</f>
        <v>1585302375.0133173</v>
      </c>
      <c r="M69" s="131">
        <f>'NB vs PL'!M6</f>
        <v>232826890.84432602</v>
      </c>
      <c r="N69" s="137">
        <f>'NB vs PL'!N6</f>
        <v>0.1721486959058508</v>
      </c>
      <c r="O69" s="141">
        <f>'NB vs PL'!O6</f>
        <v>619781885.89401305</v>
      </c>
      <c r="P69" s="130">
        <f>'NB vs PL'!P6</f>
        <v>5873615.0641041994</v>
      </c>
      <c r="Q69" s="137">
        <f>'NB vs PL'!Q6</f>
        <v>9.5675776711136046E-3</v>
      </c>
    </row>
    <row r="70" spans="2:17">
      <c r="B70" s="432" t="s">
        <v>53</v>
      </c>
      <c r="C70" s="162" t="s">
        <v>60</v>
      </c>
      <c r="D70" s="127">
        <f>Package!D7</f>
        <v>2136988348.2016749</v>
      </c>
      <c r="E70" s="121">
        <f>Package!E7</f>
        <v>86896101.548273802</v>
      </c>
      <c r="F70" s="123">
        <f>Package!F7</f>
        <v>4.2386434898295036E-2</v>
      </c>
      <c r="G70" s="124">
        <f>Package!G7</f>
        <v>48.600425660676272</v>
      </c>
      <c r="H70" s="125">
        <f>Package!H7</f>
        <v>-2.238296638464206</v>
      </c>
      <c r="I70" s="195">
        <f>Package!I7</f>
        <v>3.0836984353331407</v>
      </c>
      <c r="J70" s="196">
        <f>Package!J7</f>
        <v>0.12842182348439124</v>
      </c>
      <c r="K70" s="123">
        <f>Package!K7</f>
        <v>4.3455094176126433E-2</v>
      </c>
      <c r="L70" s="126">
        <f>Package!L7</f>
        <v>6589827625.6746578</v>
      </c>
      <c r="M70" s="122">
        <f>Package!M7</f>
        <v>531237957.00740337</v>
      </c>
      <c r="N70" s="123">
        <f>Package!N7</f>
        <v>8.7683435594717057E-2</v>
      </c>
      <c r="O70" s="127">
        <f>Package!O7</f>
        <v>3124428211.3256474</v>
      </c>
      <c r="P70" s="121">
        <f>Package!P7</f>
        <v>92536671.471936703</v>
      </c>
      <c r="Q70" s="123">
        <f>Package!Q7</f>
        <v>3.0521102175179265E-2</v>
      </c>
    </row>
    <row r="71" spans="2:17">
      <c r="B71" s="430"/>
      <c r="C71" s="163" t="s">
        <v>61</v>
      </c>
      <c r="D71" s="88">
        <f>Package!D8</f>
        <v>1430984279.6027131</v>
      </c>
      <c r="E71" s="87">
        <f>Package!E8</f>
        <v>199698571.63815069</v>
      </c>
      <c r="F71" s="89">
        <f>Package!F8</f>
        <v>0.16218702966046139</v>
      </c>
      <c r="G71" s="106">
        <f>Package!G8</f>
        <v>32.544138652395077</v>
      </c>
      <c r="H71" s="92">
        <f>Package!H8</f>
        <v>2.0103944853727604</v>
      </c>
      <c r="I71" s="191">
        <f>Package!I8</f>
        <v>2.4989077262108932</v>
      </c>
      <c r="J71" s="192">
        <f>Package!J8</f>
        <v>0.10191059543841874</v>
      </c>
      <c r="K71" s="89">
        <f>Package!K8</f>
        <v>4.2515943857461463E-2</v>
      </c>
      <c r="L71" s="90">
        <f>Package!L8</f>
        <v>3575897672.3855486</v>
      </c>
      <c r="M71" s="91">
        <f>Package!M8</f>
        <v>624509363.2333374</v>
      </c>
      <c r="N71" s="89">
        <f>Package!N8</f>
        <v>0.21159850816537532</v>
      </c>
      <c r="O71" s="88">
        <f>Package!O8</f>
        <v>700813845.94191957</v>
      </c>
      <c r="P71" s="87">
        <f>Package!P8</f>
        <v>92022748.191024423</v>
      </c>
      <c r="Q71" s="89">
        <f>Package!Q8</f>
        <v>0.1511565273063146</v>
      </c>
    </row>
    <row r="72" spans="2:17">
      <c r="B72" s="430"/>
      <c r="C72" s="163" t="s">
        <v>62</v>
      </c>
      <c r="D72" s="88">
        <f>Package!D9</f>
        <v>147492334.35922346</v>
      </c>
      <c r="E72" s="87">
        <f>Package!E9</f>
        <v>-12634164.849787623</v>
      </c>
      <c r="F72" s="89">
        <f>Package!F9</f>
        <v>-7.8901149479927171E-2</v>
      </c>
      <c r="G72" s="106">
        <f>Package!G9</f>
        <v>3.3543422160337215</v>
      </c>
      <c r="H72" s="92">
        <f>Package!H9</f>
        <v>-0.61651648035387874</v>
      </c>
      <c r="I72" s="191">
        <f>Package!I9</f>
        <v>2.431147434742253</v>
      </c>
      <c r="J72" s="192">
        <f>Package!J9</f>
        <v>3.6078082722087235E-2</v>
      </c>
      <c r="K72" s="89">
        <f>Package!K9</f>
        <v>1.5063481435999549E-2</v>
      </c>
      <c r="L72" s="90">
        <f>Package!L9</f>
        <v>358575610.32157278</v>
      </c>
      <c r="M72" s="91">
        <f>Package!M9</f>
        <v>-24938460.380210996</v>
      </c>
      <c r="N72" s="89">
        <f>Package!N9</f>
        <v>-6.5026194044397551E-2</v>
      </c>
      <c r="O72" s="88">
        <f>Package!O9</f>
        <v>88782669.8933056</v>
      </c>
      <c r="P72" s="87">
        <f>Package!P9</f>
        <v>-2884557.6172665805</v>
      </c>
      <c r="Q72" s="89">
        <f>Package!Q9</f>
        <v>-3.1467708750478988E-2</v>
      </c>
    </row>
    <row r="73" spans="2:17" ht="15" thickBot="1">
      <c r="B73" s="433"/>
      <c r="C73" s="164" t="s">
        <v>63</v>
      </c>
      <c r="D73" s="155">
        <f>Package!D10</f>
        <v>594957198.3373791</v>
      </c>
      <c r="E73" s="149">
        <f>Package!E10</f>
        <v>81150569.804366529</v>
      </c>
      <c r="F73" s="151">
        <f>Package!F10</f>
        <v>0.15793990442681205</v>
      </c>
      <c r="G73" s="152">
        <f>Package!G10</f>
        <v>13.5308052163283</v>
      </c>
      <c r="H73" s="153">
        <f>Package!H10</f>
        <v>0.78929441549083634</v>
      </c>
      <c r="I73" s="193">
        <f>Package!I10</f>
        <v>3.0714295501211129</v>
      </c>
      <c r="J73" s="194">
        <f>Package!J10</f>
        <v>0.21930764463923147</v>
      </c>
      <c r="K73" s="151">
        <f>Package!K10</f>
        <v>7.68928018882062E-2</v>
      </c>
      <c r="L73" s="154">
        <f>Package!L10</f>
        <v>1827369120.030694</v>
      </c>
      <c r="M73" s="150">
        <f>Package!M10</f>
        <v>361929979.6098969</v>
      </c>
      <c r="N73" s="151">
        <f>Package!N10</f>
        <v>0.24697714809635127</v>
      </c>
      <c r="O73" s="155">
        <f>Package!O10</f>
        <v>499186081.9474718</v>
      </c>
      <c r="P73" s="149">
        <f>Package!P10</f>
        <v>88449156.061089635</v>
      </c>
      <c r="Q73" s="151">
        <f>Package!Q10</f>
        <v>0.21534259640818462</v>
      </c>
    </row>
    <row r="74" spans="2:17">
      <c r="B74" s="429" t="s">
        <v>71</v>
      </c>
      <c r="C74" s="168" t="s">
        <v>72</v>
      </c>
      <c r="D74" s="127">
        <f>Flavor!D16</f>
        <v>368374310.5575642</v>
      </c>
      <c r="E74" s="121">
        <f>Flavor!E16</f>
        <v>1157150.8220532537</v>
      </c>
      <c r="F74" s="123">
        <f>Flavor!F16</f>
        <v>3.1511349384835238E-3</v>
      </c>
      <c r="G74" s="124">
        <f>Flavor!G16</f>
        <v>8.3777472678415332</v>
      </c>
      <c r="H74" s="125">
        <f>Flavor!H16</f>
        <v>-0.72859964788776566</v>
      </c>
      <c r="I74" s="195">
        <f>Flavor!I16</f>
        <v>2.9941286173504222</v>
      </c>
      <c r="J74" s="196">
        <f>Flavor!J16</f>
        <v>9.307667643744999E-2</v>
      </c>
      <c r="K74" s="123">
        <f>Flavor!K16</f>
        <v>3.2083767658485425E-2</v>
      </c>
      <c r="L74" s="126">
        <f>Flavor!L16</f>
        <v>1102960065.1371348</v>
      </c>
      <c r="M74" s="122">
        <f>Flavor!M16</f>
        <v>37644011.149881721</v>
      </c>
      <c r="N74" s="123">
        <f>Flavor!N16</f>
        <v>3.5336002878195757E-2</v>
      </c>
      <c r="O74" s="127">
        <f>Flavor!O16</f>
        <v>438203817.98937368</v>
      </c>
      <c r="P74" s="121">
        <f>Flavor!P16</f>
        <v>-11312445.866702139</v>
      </c>
      <c r="Q74" s="123">
        <f>Flavor!Q16</f>
        <v>-2.5165821075439684E-2</v>
      </c>
    </row>
    <row r="75" spans="2:17">
      <c r="B75" s="430"/>
      <c r="C75" s="163" t="s">
        <v>73</v>
      </c>
      <c r="D75" s="88">
        <f>Flavor!D17</f>
        <v>677236355.06851733</v>
      </c>
      <c r="E75" s="87">
        <f>Flavor!E17</f>
        <v>-7082893.3273717165</v>
      </c>
      <c r="F75" s="89">
        <f>Flavor!F17</f>
        <v>-1.035027634247423E-2</v>
      </c>
      <c r="G75" s="106">
        <f>Flavor!G17</f>
        <v>15.402037712050562</v>
      </c>
      <c r="H75" s="92">
        <f>Flavor!H17</f>
        <v>-1.5678895143689662</v>
      </c>
      <c r="I75" s="191">
        <f>Flavor!I17</f>
        <v>2.6465490478483948</v>
      </c>
      <c r="J75" s="192">
        <f>Flavor!J17</f>
        <v>0.15497828203607611</v>
      </c>
      <c r="K75" s="89">
        <f>Flavor!K17</f>
        <v>6.2201035652924369E-2</v>
      </c>
      <c r="L75" s="90">
        <f>Flavor!L17</f>
        <v>1792339230.674902</v>
      </c>
      <c r="M75" s="91">
        <f>Flavor!M17</f>
        <v>87309396.889046192</v>
      </c>
      <c r="N75" s="89">
        <f>Flavor!N17</f>
        <v>5.1206961402654183E-2</v>
      </c>
      <c r="O75" s="88">
        <f>Flavor!O17</f>
        <v>551354484.78228116</v>
      </c>
      <c r="P75" s="87">
        <f>Flavor!P17</f>
        <v>36134153.033249497</v>
      </c>
      <c r="Q75" s="89">
        <f>Flavor!Q17</f>
        <v>7.0133398871476918E-2</v>
      </c>
    </row>
    <row r="76" spans="2:17">
      <c r="B76" s="430"/>
      <c r="C76" s="163" t="s">
        <v>74</v>
      </c>
      <c r="D76" s="88">
        <f>Flavor!D18</f>
        <v>701909929.05089891</v>
      </c>
      <c r="E76" s="87">
        <f>Flavor!E18</f>
        <v>59965951.452137947</v>
      </c>
      <c r="F76" s="89">
        <f>Flavor!F18</f>
        <v>9.3413060243115034E-2</v>
      </c>
      <c r="G76" s="106">
        <f>Flavor!G18</f>
        <v>15.963176100625793</v>
      </c>
      <c r="H76" s="92">
        <f>Flavor!H18</f>
        <v>4.4081893024214835E-2</v>
      </c>
      <c r="I76" s="191">
        <f>Flavor!I18</f>
        <v>2.9723393148901152</v>
      </c>
      <c r="J76" s="192">
        <f>Flavor!J18</f>
        <v>0.11182010272295617</v>
      </c>
      <c r="K76" s="89">
        <f>Flavor!K18</f>
        <v>3.9090841357517087E-2</v>
      </c>
      <c r="L76" s="90">
        <f>Flavor!L18</f>
        <v>2086314477.6297181</v>
      </c>
      <c r="M76" s="91">
        <f>Flavor!M18</f>
        <v>250021396.57345796</v>
      </c>
      <c r="N76" s="89">
        <f>Flavor!N18</f>
        <v>0.13615549671931582</v>
      </c>
      <c r="O76" s="88">
        <f>Flavor!O18</f>
        <v>610222528.54018605</v>
      </c>
      <c r="P76" s="87">
        <f>Flavor!P18</f>
        <v>40196222.351778507</v>
      </c>
      <c r="Q76" s="89">
        <f>Flavor!Q18</f>
        <v>7.0516433917863219E-2</v>
      </c>
    </row>
    <row r="77" spans="2:17">
      <c r="B77" s="430"/>
      <c r="C77" s="163" t="s">
        <v>75</v>
      </c>
      <c r="D77" s="88">
        <f>Flavor!D19</f>
        <v>99772528.04641068</v>
      </c>
      <c r="E77" s="87">
        <f>Flavor!E19</f>
        <v>-657885.49155414104</v>
      </c>
      <c r="F77" s="89">
        <f>Flavor!F19</f>
        <v>-6.550659988126469E-3</v>
      </c>
      <c r="G77" s="106">
        <f>Flavor!G19</f>
        <v>2.2690752321498877</v>
      </c>
      <c r="H77" s="92">
        <f>Flavor!H19</f>
        <v>-0.22142436004121224</v>
      </c>
      <c r="I77" s="191">
        <f>Flavor!I19</f>
        <v>3.25246543085197</v>
      </c>
      <c r="J77" s="192">
        <f>Flavor!J19</f>
        <v>0.43640857618755158</v>
      </c>
      <c r="K77" s="89">
        <f>Flavor!K19</f>
        <v>0.1549715075761697</v>
      </c>
      <c r="L77" s="90">
        <f>Flavor!L19</f>
        <v>324506698.41965938</v>
      </c>
      <c r="M77" s="91">
        <f>Flavor!M19</f>
        <v>41688943.959291339</v>
      </c>
      <c r="N77" s="89">
        <f>Flavor!N19</f>
        <v>0.14740568193406442</v>
      </c>
      <c r="O77" s="88">
        <f>Flavor!O19</f>
        <v>116001707.81107277</v>
      </c>
      <c r="P77" s="87">
        <f>Flavor!P19</f>
        <v>16579190.928119898</v>
      </c>
      <c r="Q77" s="89">
        <f>Flavor!Q19</f>
        <v>0.1667548906213879</v>
      </c>
    </row>
    <row r="78" spans="2:17">
      <c r="B78" s="430"/>
      <c r="C78" s="163" t="s">
        <v>76</v>
      </c>
      <c r="D78" s="88">
        <f>Flavor!D20</f>
        <v>850118887.41740608</v>
      </c>
      <c r="E78" s="87">
        <f>Flavor!E20</f>
        <v>138355739.2951169</v>
      </c>
      <c r="F78" s="89">
        <f>Flavor!F20</f>
        <v>0.19438452195806263</v>
      </c>
      <c r="G78" s="106">
        <f>Flavor!G20</f>
        <v>19.33381612746506</v>
      </c>
      <c r="H78" s="92">
        <f>Flavor!H20</f>
        <v>1.6833279168881212</v>
      </c>
      <c r="I78" s="191">
        <f>Flavor!I20</f>
        <v>2.683236984708961</v>
      </c>
      <c r="J78" s="192">
        <f>Flavor!J20</f>
        <v>9.98422959321843E-2</v>
      </c>
      <c r="K78" s="89">
        <f>Flavor!K20</f>
        <v>3.864771278114653E-2</v>
      </c>
      <c r="L78" s="90">
        <f>Flavor!L20</f>
        <v>2281070440.1180172</v>
      </c>
      <c r="M78" s="91">
        <f>Flavor!M20</f>
        <v>442305303.59185719</v>
      </c>
      <c r="N78" s="89">
        <f>Flavor!N20</f>
        <v>0.24054475191294478</v>
      </c>
      <c r="O78" s="88">
        <f>Flavor!O20</f>
        <v>522935493.1064418</v>
      </c>
      <c r="P78" s="87">
        <f>Flavor!P20</f>
        <v>75004992.08321023</v>
      </c>
      <c r="Q78" s="89">
        <f>Flavor!Q20</f>
        <v>0.16744783378642963</v>
      </c>
    </row>
    <row r="79" spans="2:17">
      <c r="B79" s="430"/>
      <c r="C79" s="163" t="s">
        <v>77</v>
      </c>
      <c r="D79" s="88">
        <f>Flavor!D21</f>
        <v>150792894.83888131</v>
      </c>
      <c r="E79" s="87">
        <f>Flavor!E21</f>
        <v>2810866.6754918694</v>
      </c>
      <c r="F79" s="89">
        <f>Flavor!F21</f>
        <v>1.8994648947427212E-2</v>
      </c>
      <c r="G79" s="106">
        <f>Flavor!G21</f>
        <v>3.429405163552909</v>
      </c>
      <c r="H79" s="92">
        <f>Flavor!H21</f>
        <v>-0.24029177195969709</v>
      </c>
      <c r="I79" s="191">
        <f>Flavor!I21</f>
        <v>3.0468913296226372</v>
      </c>
      <c r="J79" s="192">
        <f>Flavor!J21</f>
        <v>0.18674512507985819</v>
      </c>
      <c r="K79" s="89">
        <f>Flavor!K21</f>
        <v>6.5292160513770361E-2</v>
      </c>
      <c r="L79" s="90">
        <f>Flavor!L21</f>
        <v>459449563.85328561</v>
      </c>
      <c r="M79" s="91">
        <f>Flavor!M21</f>
        <v>36199327.661224663</v>
      </c>
      <c r="N79" s="89">
        <f>Flavor!N21</f>
        <v>8.5527011129175753E-2</v>
      </c>
      <c r="O79" s="88">
        <f>Flavor!O21</f>
        <v>275451326.98010135</v>
      </c>
      <c r="P79" s="87">
        <f>Flavor!P21</f>
        <v>8932365.90671134</v>
      </c>
      <c r="Q79" s="89">
        <f>Flavor!Q21</f>
        <v>3.3514935938278999E-2</v>
      </c>
    </row>
    <row r="80" spans="2:17">
      <c r="B80" s="430"/>
      <c r="C80" s="163" t="s">
        <v>78</v>
      </c>
      <c r="D80" s="88">
        <f>Flavor!D22</f>
        <v>17595870.905307114</v>
      </c>
      <c r="E80" s="87">
        <f>Flavor!E22</f>
        <v>4571761.7609175369</v>
      </c>
      <c r="F80" s="89">
        <f>Flavor!F22</f>
        <v>0.35102299207058812</v>
      </c>
      <c r="G80" s="106">
        <f>Flavor!G22</f>
        <v>0.40017383182640071</v>
      </c>
      <c r="H80" s="92">
        <f>Flavor!H22</f>
        <v>7.719857592453272E-2</v>
      </c>
      <c r="I80" s="191">
        <f>Flavor!I22</f>
        <v>3.8131972291254264</v>
      </c>
      <c r="J80" s="192">
        <f>Flavor!J22</f>
        <v>0.21806079602527317</v>
      </c>
      <c r="K80" s="89">
        <f>Flavor!K22</f>
        <v>6.0654386859314624E-2</v>
      </c>
      <c r="L80" s="90">
        <f>Flavor!L22</f>
        <v>67096526.180165797</v>
      </c>
      <c r="M80" s="91">
        <f>Flavor!M22</f>
        <v>20273076.886497967</v>
      </c>
      <c r="N80" s="89">
        <f>Flavor!N22</f>
        <v>0.43296846328746647</v>
      </c>
      <c r="O80" s="88">
        <f>Flavor!O22</f>
        <v>31948087.311218336</v>
      </c>
      <c r="P80" s="87">
        <f>Flavor!P22</f>
        <v>7164200.3564132527</v>
      </c>
      <c r="Q80" s="89">
        <f>Flavor!Q22</f>
        <v>0.28906685902326801</v>
      </c>
    </row>
    <row r="81" spans="2:17">
      <c r="B81" s="430"/>
      <c r="C81" s="163" t="s">
        <v>79</v>
      </c>
      <c r="D81" s="88">
        <f>Flavor!D23</f>
        <v>95578222.546746939</v>
      </c>
      <c r="E81" s="87">
        <f>Flavor!E23</f>
        <v>-2705463.2450444698</v>
      </c>
      <c r="F81" s="89">
        <f>Flavor!F23</f>
        <v>-2.7527083699077436E-2</v>
      </c>
      <c r="G81" s="106">
        <f>Flavor!G23</f>
        <v>2.1736863018330177</v>
      </c>
      <c r="H81" s="92">
        <f>Flavor!H23</f>
        <v>-0.26357817573447129</v>
      </c>
      <c r="I81" s="191">
        <f>Flavor!I23</f>
        <v>3.2707980330119315</v>
      </c>
      <c r="J81" s="192">
        <f>Flavor!J23</f>
        <v>0.14770699828333989</v>
      </c>
      <c r="K81" s="89">
        <f>Flavor!K23</f>
        <v>4.7295130574436225E-2</v>
      </c>
      <c r="L81" s="90">
        <f>Flavor!L23</f>
        <v>312617062.30467653</v>
      </c>
      <c r="M81" s="91">
        <f>Flavor!M23</f>
        <v>5668164.3482509255</v>
      </c>
      <c r="N81" s="89">
        <f>Flavor!N23</f>
        <v>1.8466149857477503E-2</v>
      </c>
      <c r="O81" s="88">
        <f>Flavor!O23</f>
        <v>177555592.65441725</v>
      </c>
      <c r="P81" s="87">
        <f>Flavor!P23</f>
        <v>-8714909.170363754</v>
      </c>
      <c r="Q81" s="89">
        <f>Flavor!Q23</f>
        <v>-4.6786308540477356E-2</v>
      </c>
    </row>
    <row r="82" spans="2:17">
      <c r="B82" s="430"/>
      <c r="C82" s="163" t="s">
        <v>80</v>
      </c>
      <c r="D82" s="88">
        <f>Flavor!D24</f>
        <v>36847319.675899245</v>
      </c>
      <c r="E82" s="87">
        <f>Flavor!E24</f>
        <v>-2899426.2177481279</v>
      </c>
      <c r="F82" s="89">
        <f>Flavor!F24</f>
        <v>-7.2947511866915782E-2</v>
      </c>
      <c r="G82" s="106">
        <f>Flavor!G24</f>
        <v>0.83799961858037786</v>
      </c>
      <c r="H82" s="92">
        <f>Flavor!H24</f>
        <v>-0.14765055403025307</v>
      </c>
      <c r="I82" s="191">
        <f>Flavor!I24</f>
        <v>2.6276394537962475</v>
      </c>
      <c r="J82" s="192">
        <f>Flavor!J24</f>
        <v>0.10805926185279802</v>
      </c>
      <c r="K82" s="89">
        <f>Flavor!K24</f>
        <v>4.2887804166077258E-2</v>
      </c>
      <c r="L82" s="90">
        <f>Flavor!L24</f>
        <v>96821470.947035611</v>
      </c>
      <c r="M82" s="91">
        <f>Flavor!M24</f>
        <v>-3323642.7008079439</v>
      </c>
      <c r="N82" s="89">
        <f>Flavor!N24</f>
        <v>-3.3188266304189397E-2</v>
      </c>
      <c r="O82" s="88">
        <f>Flavor!O24</f>
        <v>30193969.782821849</v>
      </c>
      <c r="P82" s="87">
        <f>Flavor!P24</f>
        <v>-885551.17309004813</v>
      </c>
      <c r="Q82" s="89">
        <f>Flavor!Q24</f>
        <v>-2.8493076657978539E-2</v>
      </c>
    </row>
    <row r="83" spans="2:17">
      <c r="B83" s="430"/>
      <c r="C83" s="163" t="s">
        <v>81</v>
      </c>
      <c r="D83" s="88">
        <f>Flavor!D25</f>
        <v>40309217.524492182</v>
      </c>
      <c r="E83" s="87">
        <f>Flavor!E25</f>
        <v>-3324989.7695839629</v>
      </c>
      <c r="F83" s="89">
        <f>Flavor!F25</f>
        <v>-7.6201447803896954E-2</v>
      </c>
      <c r="G83" s="106">
        <f>Flavor!G25</f>
        <v>0.91673177880810319</v>
      </c>
      <c r="H83" s="92">
        <f>Flavor!H25</f>
        <v>-0.16532067565479347</v>
      </c>
      <c r="I83" s="191">
        <f>Flavor!I25</f>
        <v>3.3073276442122821</v>
      </c>
      <c r="J83" s="192">
        <f>Flavor!J25</f>
        <v>9.8767279496767557E-2</v>
      </c>
      <c r="K83" s="89">
        <f>Flavor!K25</f>
        <v>3.0782428338550119E-2</v>
      </c>
      <c r="L83" s="90">
        <f>Flavor!L25</f>
        <v>133315789.43531917</v>
      </c>
      <c r="M83" s="91">
        <f>Flavor!M25</f>
        <v>-6687198.6342341453</v>
      </c>
      <c r="N83" s="89">
        <f>Flavor!N25</f>
        <v>-4.7764685071663995E-2</v>
      </c>
      <c r="O83" s="88">
        <f>Flavor!O25</f>
        <v>85890587.79773128</v>
      </c>
      <c r="P83" s="87">
        <f>Flavor!P25</f>
        <v>-8364861.9078577608</v>
      </c>
      <c r="Q83" s="89">
        <f>Flavor!Q25</f>
        <v>-8.8746718985329417E-2</v>
      </c>
    </row>
    <row r="84" spans="2:17">
      <c r="B84" s="430"/>
      <c r="C84" s="163" t="s">
        <v>82</v>
      </c>
      <c r="D84" s="88">
        <f>Flavor!D26</f>
        <v>12826955.690533482</v>
      </c>
      <c r="E84" s="87">
        <f>Flavor!E26</f>
        <v>4519188.312873736</v>
      </c>
      <c r="F84" s="89">
        <f>Flavor!F26</f>
        <v>0.54397145555931148</v>
      </c>
      <c r="G84" s="106">
        <f>Flavor!G26</f>
        <v>0.29171684862725744</v>
      </c>
      <c r="H84" s="92">
        <f>Flavor!H26</f>
        <v>8.5698666114659539E-2</v>
      </c>
      <c r="I84" s="191">
        <f>Flavor!I26</f>
        <v>3.489483055506942</v>
      </c>
      <c r="J84" s="192">
        <f>Flavor!J26</f>
        <v>0.29812077466033582</v>
      </c>
      <c r="K84" s="89">
        <f>Flavor!K26</f>
        <v>9.3414895716963292E-2</v>
      </c>
      <c r="L84" s="90">
        <f>Flavor!L26</f>
        <v>44759444.535854928</v>
      </c>
      <c r="M84" s="91">
        <f>Flavor!M26</f>
        <v>18246349.088743694</v>
      </c>
      <c r="N84" s="89">
        <f>Flavor!N26</f>
        <v>0.68820138807035247</v>
      </c>
      <c r="O84" s="88">
        <f>Flavor!O26</f>
        <v>22784464.026658975</v>
      </c>
      <c r="P84" s="87">
        <f>Flavor!P26</f>
        <v>9771531.5674035884</v>
      </c>
      <c r="Q84" s="89">
        <f>Flavor!Q26</f>
        <v>0.75090926645466705</v>
      </c>
    </row>
    <row r="85" spans="2:17">
      <c r="B85" s="430"/>
      <c r="C85" s="163" t="s">
        <v>83</v>
      </c>
      <c r="D85" s="88">
        <f>Flavor!D27</f>
        <v>42139268.391211368</v>
      </c>
      <c r="E85" s="87">
        <f>Flavor!E27</f>
        <v>-433485.00900069624</v>
      </c>
      <c r="F85" s="89">
        <f>Flavor!F27</f>
        <v>-1.0182216896465451E-2</v>
      </c>
      <c r="G85" s="106">
        <f>Flavor!G27</f>
        <v>0.95835168337056276</v>
      </c>
      <c r="H85" s="92">
        <f>Flavor!H27</f>
        <v>-9.7378560552009663E-2</v>
      </c>
      <c r="I85" s="191">
        <f>Flavor!I27</f>
        <v>2.8936404773689839</v>
      </c>
      <c r="J85" s="192">
        <f>Flavor!J27</f>
        <v>0.20571890376301516</v>
      </c>
      <c r="K85" s="89">
        <f>Flavor!K27</f>
        <v>7.6534563278583281E-2</v>
      </c>
      <c r="L85" s="90">
        <f>Flavor!L27</f>
        <v>121935892.7035246</v>
      </c>
      <c r="M85" s="91">
        <f>Flavor!M27</f>
        <v>7503670.391287744</v>
      </c>
      <c r="N85" s="89">
        <f>Flavor!N27</f>
        <v>6.5573054858739169E-2</v>
      </c>
      <c r="O85" s="88">
        <f>Flavor!O27</f>
        <v>61678391.841012537</v>
      </c>
      <c r="P85" s="87">
        <f>Flavor!P27</f>
        <v>-494846.10380420089</v>
      </c>
      <c r="Q85" s="89">
        <f>Flavor!Q27</f>
        <v>-7.959149630318638E-3</v>
      </c>
    </row>
    <row r="86" spans="2:17" ht="15" thickBot="1">
      <c r="B86" s="431"/>
      <c r="C86" s="169" t="s">
        <v>84</v>
      </c>
      <c r="D86" s="155">
        <f>Flavor!D28</f>
        <v>28557345.353199411</v>
      </c>
      <c r="E86" s="149">
        <f>Flavor!E28</f>
        <v>7825604.1591572464</v>
      </c>
      <c r="F86" s="151">
        <f>Flavor!F28</f>
        <v>0.37746970145499159</v>
      </c>
      <c r="G86" s="152">
        <f>Flavor!G28</f>
        <v>0.64946500109482397</v>
      </c>
      <c r="H86" s="153">
        <f>Flavor!H28</f>
        <v>0.1353538750895994</v>
      </c>
      <c r="I86" s="193">
        <f>Flavor!I28</f>
        <v>3.1469845640307987</v>
      </c>
      <c r="J86" s="194">
        <f>Flavor!J28</f>
        <v>0.50628689121138759</v>
      </c>
      <c r="K86" s="151">
        <f>Flavor!K28</f>
        <v>0.19172467049998834</v>
      </c>
      <c r="L86" s="154">
        <f>Flavor!L28</f>
        <v>89869525.016215205</v>
      </c>
      <c r="M86" s="150">
        <f>Flavor!M28</f>
        <v>35123264.291613743</v>
      </c>
      <c r="N86" s="151">
        <f>Flavor!N28</f>
        <v>0.64156462609016718</v>
      </c>
      <c r="O86" s="155">
        <f>Flavor!O28</f>
        <v>65783884.248565763</v>
      </c>
      <c r="P86" s="149">
        <f>Flavor!P28</f>
        <v>16077601.183642052</v>
      </c>
      <c r="Q86" s="151">
        <f>Flavor!Q28</f>
        <v>0.32345209080796372</v>
      </c>
    </row>
    <row r="87" spans="2:17">
      <c r="B87" s="432" t="s">
        <v>85</v>
      </c>
      <c r="C87" s="217" t="s">
        <v>132</v>
      </c>
      <c r="D87" s="127">
        <f>Fat!D7</f>
        <v>1031759641.5900466</v>
      </c>
      <c r="E87" s="121">
        <f>Fat!E7</f>
        <v>126074962.66081369</v>
      </c>
      <c r="F87" s="123">
        <f>Fat!F7</f>
        <v>0.13920403601159378</v>
      </c>
      <c r="G87" s="124">
        <f>Fat!G7</f>
        <v>23.464778272179331</v>
      </c>
      <c r="H87" s="125">
        <f>Fat!H7</f>
        <v>1.005373356214168</v>
      </c>
      <c r="I87" s="195">
        <f>Fat!I7</f>
        <v>3.217083884616212</v>
      </c>
      <c r="J87" s="196">
        <f>Fat!J7</f>
        <v>0.14963004520067757</v>
      </c>
      <c r="K87" s="123">
        <f>Fat!K7</f>
        <v>4.8779884892803389E-2</v>
      </c>
      <c r="L87" s="126">
        <f>Fat!L7</f>
        <v>3319257315.7567377</v>
      </c>
      <c r="M87" s="122">
        <f>Fat!M7</f>
        <v>541111370.07543659</v>
      </c>
      <c r="N87" s="123">
        <f>Fat!N7</f>
        <v>0.19477427775765635</v>
      </c>
      <c r="O87" s="127">
        <f>Fat!O7</f>
        <v>1032934262.2786341</v>
      </c>
      <c r="P87" s="121">
        <f>Fat!P7</f>
        <v>127594066.00710309</v>
      </c>
      <c r="Q87" s="123">
        <f>Fat!Q7</f>
        <v>0.14093493974151886</v>
      </c>
    </row>
    <row r="88" spans="2:17">
      <c r="B88" s="430"/>
      <c r="C88" s="218" t="s">
        <v>87</v>
      </c>
      <c r="D88" s="88">
        <f>Fat!D8</f>
        <v>91760367.578545049</v>
      </c>
      <c r="E88" s="87">
        <f>Fat!E8</f>
        <v>7233180.7681865841</v>
      </c>
      <c r="F88" s="89">
        <f>Fat!F8</f>
        <v>8.5572240614308334E-2</v>
      </c>
      <c r="G88" s="106">
        <f>Fat!G8</f>
        <v>2.0868587921175417</v>
      </c>
      <c r="H88" s="92">
        <f>Fat!H8</f>
        <v>-9.2684353251644147E-3</v>
      </c>
      <c r="I88" s="191">
        <f>Fat!I8</f>
        <v>3.7577669406599639</v>
      </c>
      <c r="J88" s="192">
        <f>Fat!J8</f>
        <v>0.18641512426580054</v>
      </c>
      <c r="K88" s="89">
        <f>Fat!K8</f>
        <v>5.2197356589196435E-2</v>
      </c>
      <c r="L88" s="90">
        <f>Fat!L8</f>
        <v>344814075.74946296</v>
      </c>
      <c r="M88" s="91">
        <f>Fat!M8</f>
        <v>42937753.599600494</v>
      </c>
      <c r="N88" s="89">
        <f>Fat!N8</f>
        <v>0.14223624196098633</v>
      </c>
      <c r="O88" s="88">
        <f>Fat!O8</f>
        <v>137693394.69008568</v>
      </c>
      <c r="P88" s="87">
        <f>Fat!P8</f>
        <v>10322024.932673797</v>
      </c>
      <c r="Q88" s="89">
        <f>Fat!Q8</f>
        <v>8.1038815491525695E-2</v>
      </c>
    </row>
    <row r="89" spans="2:17">
      <c r="B89" s="430"/>
      <c r="C89" s="218" t="s">
        <v>50</v>
      </c>
      <c r="D89" s="88">
        <f>Fat!D9</f>
        <v>1675136574.5605927</v>
      </c>
      <c r="E89" s="87">
        <f>Fat!E9</f>
        <v>89240690.293690205</v>
      </c>
      <c r="F89" s="89">
        <f>Fat!F9</f>
        <v>5.6271468498666724E-2</v>
      </c>
      <c r="G89" s="106">
        <f>Fat!G9</f>
        <v>38.096768581785838</v>
      </c>
      <c r="H89" s="92">
        <f>Fat!H9</f>
        <v>-1.2306912372579504</v>
      </c>
      <c r="I89" s="191">
        <f>Fat!I9</f>
        <v>2.7656510308947606</v>
      </c>
      <c r="J89" s="192">
        <f>Fat!J9</f>
        <v>0.11409256456079708</v>
      </c>
      <c r="K89" s="89">
        <f>Fat!K9</f>
        <v>4.3028492869154458E-2</v>
      </c>
      <c r="L89" s="90">
        <f>Fat!L9</f>
        <v>4632843194.3230209</v>
      </c>
      <c r="M89" s="91">
        <f>Fat!M9</f>
        <v>427747535.670928</v>
      </c>
      <c r="N89" s="89">
        <f>Fat!N9</f>
        <v>0.10172123784885283</v>
      </c>
      <c r="O89" s="88">
        <f>Fat!O9</f>
        <v>1858979524.7194901</v>
      </c>
      <c r="P89" s="87">
        <f>Fat!P9</f>
        <v>89690033.788821459</v>
      </c>
      <c r="Q89" s="89">
        <f>Fat!Q9</f>
        <v>5.069268440725512E-2</v>
      </c>
    </row>
    <row r="90" spans="2:17" ht="15" thickBot="1">
      <c r="B90" s="433"/>
      <c r="C90" s="219" t="s">
        <v>15</v>
      </c>
      <c r="D90" s="120">
        <f>Fat!D10</f>
        <v>1597135352.0068774</v>
      </c>
      <c r="E90" s="114">
        <f>Fat!E10</f>
        <v>142562060.08177471</v>
      </c>
      <c r="F90" s="116">
        <f>Fat!F10</f>
        <v>9.8009540580176802E-2</v>
      </c>
      <c r="G90" s="117">
        <f>Fat!G10</f>
        <v>36.322826940338032</v>
      </c>
      <c r="H90" s="118">
        <f>Fat!H10</f>
        <v>0.25193902168868476</v>
      </c>
      <c r="I90" s="203">
        <f>Fat!I10</f>
        <v>2.8428128638261532</v>
      </c>
      <c r="J90" s="204">
        <f>Fat!J10</f>
        <v>0.10028707101380441</v>
      </c>
      <c r="K90" s="116">
        <f>Fat!K10</f>
        <v>3.6567412155844886E-2</v>
      </c>
      <c r="L90" s="119">
        <f>Fat!L10</f>
        <v>4540356923.9566622</v>
      </c>
      <c r="M90" s="115">
        <f>Fat!M10</f>
        <v>551152153.31610203</v>
      </c>
      <c r="N90" s="116">
        <f>Fat!N10</f>
        <v>0.13816090800162201</v>
      </c>
      <c r="O90" s="120">
        <f>Fat!O10</f>
        <v>1517489792.4597392</v>
      </c>
      <c r="P90" s="114">
        <f>Fat!P10</f>
        <v>53111753.664609671</v>
      </c>
      <c r="Q90" s="116">
        <f>Fat!Q10</f>
        <v>3.6269154724765815E-2</v>
      </c>
    </row>
    <row r="91" spans="2:17" ht="15" hidden="1" thickBot="1">
      <c r="B91" s="429" t="s">
        <v>88</v>
      </c>
      <c r="C91" s="166" t="s">
        <v>89</v>
      </c>
      <c r="D91" s="136">
        <f>Organic!D4</f>
        <v>321441983.02386481</v>
      </c>
      <c r="E91" s="128">
        <f>Organic!E4</f>
        <v>32013175.127640188</v>
      </c>
      <c r="F91" s="132">
        <f>Organic!F4</f>
        <v>0.11060811589673751</v>
      </c>
      <c r="G91" s="133">
        <f>Organic!G4</f>
        <v>7.310389508355609</v>
      </c>
      <c r="H91" s="134">
        <f>Organic!H4</f>
        <v>0.13305843263104933</v>
      </c>
      <c r="I91" s="199">
        <f>Organic!I4</f>
        <v>3.2226292534653798</v>
      </c>
      <c r="J91" s="200">
        <f>Organic!J4</f>
        <v>0.23048700617538875</v>
      </c>
      <c r="K91" s="132">
        <f>Organic!K4</f>
        <v>7.70307649591669E-2</v>
      </c>
      <c r="L91" s="135">
        <f>Organic!L4</f>
        <v>1035888337.7846287</v>
      </c>
      <c r="M91" s="129">
        <f>Organic!M4</f>
        <v>169876174.09555614</v>
      </c>
      <c r="N91" s="132">
        <f>Organic!N4</f>
        <v>0.19615910863412234</v>
      </c>
      <c r="O91" s="136">
        <f>Organic!O4</f>
        <v>179156112.88365376</v>
      </c>
      <c r="P91" s="128">
        <f>Organic!P4</f>
        <v>18111899.04103601</v>
      </c>
      <c r="Q91" s="132">
        <f>Organic!Q4</f>
        <v>0.11246538207660205</v>
      </c>
    </row>
    <row r="92" spans="2:17" hidden="1">
      <c r="B92" s="430"/>
      <c r="C92" s="170" t="s">
        <v>90</v>
      </c>
      <c r="D92" s="113" t="e">
        <f>#REF!</f>
        <v>#REF!</v>
      </c>
      <c r="E92" s="107" t="e">
        <f>#REF!</f>
        <v>#REF!</v>
      </c>
      <c r="F92" s="109" t="e">
        <f>#REF!</f>
        <v>#REF!</v>
      </c>
      <c r="G92" s="110" t="e">
        <f>#REF!</f>
        <v>#REF!</v>
      </c>
      <c r="H92" s="111" t="e">
        <f>#REF!</f>
        <v>#REF!</v>
      </c>
      <c r="I92" s="205" t="e">
        <f>#REF!</f>
        <v>#REF!</v>
      </c>
      <c r="J92" s="206" t="e">
        <f>#REF!</f>
        <v>#REF!</v>
      </c>
      <c r="K92" s="109" t="e">
        <f>#REF!</f>
        <v>#REF!</v>
      </c>
      <c r="L92" s="112" t="e">
        <f>#REF!</f>
        <v>#REF!</v>
      </c>
      <c r="M92" s="108" t="e">
        <f>#REF!</f>
        <v>#REF!</v>
      </c>
      <c r="N92" s="109" t="e">
        <f>#REF!</f>
        <v>#REF!</v>
      </c>
      <c r="O92" s="113" t="e">
        <f>#REF!</f>
        <v>#REF!</v>
      </c>
      <c r="P92" s="107" t="e">
        <f>#REF!</f>
        <v>#REF!</v>
      </c>
      <c r="Q92" s="109" t="e">
        <f>#REF!</f>
        <v>#REF!</v>
      </c>
    </row>
    <row r="93" spans="2:17" ht="15" hidden="1" thickBot="1">
      <c r="B93" s="431"/>
      <c r="C93" s="167" t="s">
        <v>91</v>
      </c>
      <c r="D93" s="141" t="e">
        <f>#REF!</f>
        <v>#REF!</v>
      </c>
      <c r="E93" s="130" t="e">
        <f>#REF!</f>
        <v>#REF!</v>
      </c>
      <c r="F93" s="137" t="e">
        <f>#REF!</f>
        <v>#REF!</v>
      </c>
      <c r="G93" s="138" t="e">
        <f>#REF!</f>
        <v>#REF!</v>
      </c>
      <c r="H93" s="139" t="e">
        <f>#REF!</f>
        <v>#REF!</v>
      </c>
      <c r="I93" s="201" t="e">
        <f>#REF!</f>
        <v>#REF!</v>
      </c>
      <c r="J93" s="202" t="e">
        <f>#REF!</f>
        <v>#REF!</v>
      </c>
      <c r="K93" s="137" t="e">
        <f>#REF!</f>
        <v>#REF!</v>
      </c>
      <c r="L93" s="140" t="e">
        <f>#REF!</f>
        <v>#REF!</v>
      </c>
      <c r="M93" s="131" t="e">
        <f>#REF!</f>
        <v>#REF!</v>
      </c>
      <c r="N93" s="137" t="e">
        <f>#REF!</f>
        <v>#REF!</v>
      </c>
      <c r="O93" s="141" t="e">
        <f>#REF!</f>
        <v>#REF!</v>
      </c>
      <c r="P93" s="130" t="e">
        <f>#REF!</f>
        <v>#REF!</v>
      </c>
      <c r="Q93" s="137" t="e">
        <f>#REF!</f>
        <v>#REF!</v>
      </c>
    </row>
    <row r="94" spans="2:17">
      <c r="B94" s="432" t="s">
        <v>54</v>
      </c>
      <c r="C94" s="162" t="s">
        <v>92</v>
      </c>
      <c r="D94" s="127">
        <f>Size!D10</f>
        <v>772832702.60900044</v>
      </c>
      <c r="E94" s="121">
        <f>Size!E10</f>
        <v>1446161.8919444084</v>
      </c>
      <c r="F94" s="123">
        <f>Size!F10</f>
        <v>1.8747564490820684E-3</v>
      </c>
      <c r="G94" s="124">
        <f>Size!G10</f>
        <v>17.576136221283498</v>
      </c>
      <c r="H94" s="125">
        <f>Size!H10</f>
        <v>-1.5529084316223702</v>
      </c>
      <c r="I94" s="195">
        <f>Size!I10</f>
        <v>3.695958786867465</v>
      </c>
      <c r="J94" s="196">
        <f>Size!J10</f>
        <v>0.18878691455848129</v>
      </c>
      <c r="K94" s="123">
        <f>Size!K10</f>
        <v>5.3828817472293261E-2</v>
      </c>
      <c r="L94" s="126">
        <f>Size!L10</f>
        <v>2856357817.9862657</v>
      </c>
      <c r="M94" s="122">
        <f>Size!M10</f>
        <v>150972639.70567799</v>
      </c>
      <c r="N94" s="123">
        <f>Size!N10</f>
        <v>5.5804489844077917E-2</v>
      </c>
      <c r="O94" s="127">
        <f>Size!O10</f>
        <v>2312994897.5701075</v>
      </c>
      <c r="P94" s="121">
        <f>Size!P10</f>
        <v>12969071.616046429</v>
      </c>
      <c r="Q94" s="123">
        <f>Size!Q10</f>
        <v>5.6386634748619834E-3</v>
      </c>
    </row>
    <row r="95" spans="2:17">
      <c r="B95" s="430"/>
      <c r="C95" s="163" t="s">
        <v>93</v>
      </c>
      <c r="D95" s="88">
        <f>Size!D11</f>
        <v>590714548.85194743</v>
      </c>
      <c r="E95" s="87">
        <f>Size!E11</f>
        <v>-14025580.882784367</v>
      </c>
      <c r="F95" s="89">
        <f>Size!F11</f>
        <v>-2.3192740473394188E-2</v>
      </c>
      <c r="G95" s="106">
        <f>Size!G11</f>
        <v>13.434316823635587</v>
      </c>
      <c r="H95" s="92">
        <f>Size!H11</f>
        <v>-1.5621866600088659</v>
      </c>
      <c r="I95" s="191">
        <f>Size!I11</f>
        <v>3.0030354325805066</v>
      </c>
      <c r="J95" s="192">
        <f>Size!J11</f>
        <v>0.10631876585780953</v>
      </c>
      <c r="K95" s="89">
        <f>Size!K11</f>
        <v>3.6703198168876149E-2</v>
      </c>
      <c r="L95" s="90">
        <f>Size!L11</f>
        <v>1773936720.7432067</v>
      </c>
      <c r="M95" s="91">
        <f>Size!M11</f>
        <v>22175907.90456295</v>
      </c>
      <c r="N95" s="89">
        <f>Size!N11</f>
        <v>1.2659209945807591E-2</v>
      </c>
      <c r="O95" s="88">
        <f>Size!O11</f>
        <v>354150443.98519933</v>
      </c>
      <c r="P95" s="87">
        <f>Size!P11</f>
        <v>-7747503.0111483335</v>
      </c>
      <c r="Q95" s="89">
        <f>Size!Q11</f>
        <v>-2.1407977236263576E-2</v>
      </c>
    </row>
    <row r="96" spans="2:17">
      <c r="B96" s="430"/>
      <c r="C96" s="163" t="s">
        <v>94</v>
      </c>
      <c r="D96" s="88">
        <f>Size!D12</f>
        <v>1019601837.5594962</v>
      </c>
      <c r="E96" s="87">
        <f>Size!E12</f>
        <v>43089918.380689025</v>
      </c>
      <c r="F96" s="89">
        <f>Size!F12</f>
        <v>4.4126361936191502E-2</v>
      </c>
      <c r="G96" s="106">
        <f>Size!G12</f>
        <v>23.188279595206623</v>
      </c>
      <c r="H96" s="92">
        <f>Size!H12</f>
        <v>-1.0275176997554141</v>
      </c>
      <c r="I96" s="191">
        <f>Size!I12</f>
        <v>2.7303362168396483</v>
      </c>
      <c r="J96" s="192">
        <f>Size!J12</f>
        <v>0.13378221925238831</v>
      </c>
      <c r="K96" s="89">
        <f>Size!K12</f>
        <v>5.1522987535287113E-2</v>
      </c>
      <c r="L96" s="90">
        <f>Size!L12</f>
        <v>2783855823.8449483</v>
      </c>
      <c r="M96" s="91">
        <f>Size!M12</f>
        <v>248289896.40960932</v>
      </c>
      <c r="N96" s="89">
        <f>Size!N12</f>
        <v>9.7922871467494552E-2</v>
      </c>
      <c r="O96" s="88">
        <f>Size!O12</f>
        <v>548323164.52486873</v>
      </c>
      <c r="P96" s="87">
        <f>Size!P12</f>
        <v>31760207.916954875</v>
      </c>
      <c r="Q96" s="89">
        <f>Size!Q12</f>
        <v>6.1483711734795936E-2</v>
      </c>
    </row>
    <row r="97" spans="2:17">
      <c r="B97" s="430"/>
      <c r="C97" s="163" t="s">
        <v>95</v>
      </c>
      <c r="D97" s="88">
        <f>Size!D13</f>
        <v>1137273920.7733257</v>
      </c>
      <c r="E97" s="87">
        <f>Size!E13</f>
        <v>147972124.80498052</v>
      </c>
      <c r="F97" s="89">
        <f>Size!F13</f>
        <v>0.14957227956929253</v>
      </c>
      <c r="G97" s="106">
        <f>Size!G13</f>
        <v>25.864435193988072</v>
      </c>
      <c r="H97" s="92">
        <f>Size!H13</f>
        <v>1.3314711981592886</v>
      </c>
      <c r="I97" s="191">
        <f>Size!I13</f>
        <v>2.4564659778015114</v>
      </c>
      <c r="J97" s="192">
        <f>Size!J13</f>
        <v>0.108897439025053</v>
      </c>
      <c r="K97" s="89">
        <f>Size!K13</f>
        <v>4.6387331073115261E-2</v>
      </c>
      <c r="L97" s="90">
        <f>Size!L13</f>
        <v>2793674693.8206062</v>
      </c>
      <c r="M97" s="91">
        <f>Size!M13</f>
        <v>471220922.25027227</v>
      </c>
      <c r="N97" s="89">
        <f>Size!N13</f>
        <v>0.20289786949414923</v>
      </c>
      <c r="O97" s="88">
        <f>Size!O13</f>
        <v>565063055.52093542</v>
      </c>
      <c r="P97" s="87">
        <f>Size!P13</f>
        <v>72528232.66453439</v>
      </c>
      <c r="Q97" s="89">
        <f>Size!Q13</f>
        <v>0.14725503517480237</v>
      </c>
    </row>
    <row r="98" spans="2:17">
      <c r="B98" s="430"/>
      <c r="C98" s="163" t="s">
        <v>96</v>
      </c>
      <c r="D98" s="88">
        <f>Size!D14</f>
        <v>1011154346.1454357</v>
      </c>
      <c r="E98" s="87">
        <f>Size!E14</f>
        <v>71597714.728881717</v>
      </c>
      <c r="F98" s="89">
        <f>Size!F14</f>
        <v>7.6203724538599693E-2</v>
      </c>
      <c r="G98" s="106">
        <f>Size!G14</f>
        <v>22.996162647618334</v>
      </c>
      <c r="H98" s="92">
        <f>Size!H14</f>
        <v>-0.3032077816273322</v>
      </c>
      <c r="I98" s="191">
        <f>Size!I14</f>
        <v>3.8259966408466108</v>
      </c>
      <c r="J98" s="192">
        <f>Size!J14</f>
        <v>0.21485508126566177</v>
      </c>
      <c r="K98" s="89">
        <f>Size!K14</f>
        <v>5.9497828517859154E-2</v>
      </c>
      <c r="L98" s="90">
        <f>Size!L14</f>
        <v>3868673131.729888</v>
      </c>
      <c r="M98" s="91">
        <f>Size!M14</f>
        <v>475801132.44169044</v>
      </c>
      <c r="N98" s="89">
        <f>Size!N14</f>
        <v>0.14023550919147862</v>
      </c>
      <c r="O98" s="88">
        <f>Size!O14</f>
        <v>2806122363.4204855</v>
      </c>
      <c r="P98" s="87">
        <f>Size!P14</f>
        <v>150916516.94818449</v>
      </c>
      <c r="Q98" s="89">
        <f>Size!Q14</f>
        <v>5.683797252431172E-2</v>
      </c>
    </row>
    <row r="99" spans="2:17" ht="15" customHeight="1">
      <c r="B99" s="430"/>
      <c r="C99" s="163" t="s">
        <v>97</v>
      </c>
      <c r="D99" s="88">
        <f>Size!D15</f>
        <v>1461240133.5131321</v>
      </c>
      <c r="E99" s="87">
        <f>Size!E15</f>
        <v>200526825.41474247</v>
      </c>
      <c r="F99" s="89">
        <f>Size!F15</f>
        <v>0.15905822848591109</v>
      </c>
      <c r="G99" s="106">
        <f>Size!G15</f>
        <v>33.232231959038984</v>
      </c>
      <c r="H99" s="92">
        <f>Size!H15</f>
        <v>1.9687344877075645</v>
      </c>
      <c r="I99" s="191">
        <f>Size!I15</f>
        <v>2.4513226916152151</v>
      </c>
      <c r="J99" s="192">
        <f>Size!J15</f>
        <v>0.10055110463609385</v>
      </c>
      <c r="K99" s="89">
        <f>Size!K15</f>
        <v>4.2773660015734613E-2</v>
      </c>
      <c r="L99" s="90">
        <f>Size!L15</f>
        <v>3581971097.1795874</v>
      </c>
      <c r="M99" s="91">
        <f>Size!M15</f>
        <v>618322073.17543793</v>
      </c>
      <c r="N99" s="89">
        <f>Size!N15</f>
        <v>0.20863539108960705</v>
      </c>
      <c r="O99" s="88">
        <f>Size!O15</f>
        <v>700063265.47194672</v>
      </c>
      <c r="P99" s="87">
        <f>Size!P15</f>
        <v>92986825.606977463</v>
      </c>
      <c r="Q99" s="89">
        <f>Size!Q15</f>
        <v>0.15317152750592714</v>
      </c>
    </row>
    <row r="100" spans="2:17" ht="15" thickBot="1">
      <c r="B100" s="433"/>
      <c r="C100" s="164" t="s">
        <v>98</v>
      </c>
      <c r="D100" s="155">
        <f>Size!D16</f>
        <v>1923397456.0775211</v>
      </c>
      <c r="E100" s="149">
        <f>Size!E16</f>
        <v>92986353.660851955</v>
      </c>
      <c r="F100" s="151">
        <f>Size!F16</f>
        <v>5.0800802911478864E-2</v>
      </c>
      <c r="G100" s="152">
        <f>Size!G16</f>
        <v>43.742837979764019</v>
      </c>
      <c r="H100" s="153">
        <f>Size!H16</f>
        <v>-1.6481740007603278</v>
      </c>
      <c r="I100" s="193">
        <f>Size!I16</f>
        <v>2.8005793934351901</v>
      </c>
      <c r="J100" s="194">
        <f>Size!J16</f>
        <v>0.11385963559579571</v>
      </c>
      <c r="K100" s="151">
        <f>Size!K16</f>
        <v>4.237867952679937E-2</v>
      </c>
      <c r="L100" s="154">
        <f>Size!L16</f>
        <v>5386627280.8763714</v>
      </c>
      <c r="M100" s="150">
        <f>Size!M16</f>
        <v>468825607.04491901</v>
      </c>
      <c r="N100" s="151">
        <f>Size!N16</f>
        <v>9.5332353384567789E-2</v>
      </c>
      <c r="O100" s="155">
        <f>Size!O16</f>
        <v>1040911345.2555193</v>
      </c>
      <c r="P100" s="149">
        <f>Size!P16</f>
        <v>36814535.838049293</v>
      </c>
      <c r="Q100" s="151">
        <f>Size!Q16</f>
        <v>3.6664329069432421E-2</v>
      </c>
    </row>
    <row r="101" spans="2:17">
      <c r="B101" s="187"/>
      <c r="C101" s="159"/>
      <c r="D101" s="81"/>
      <c r="E101" s="81"/>
      <c r="F101" s="82"/>
      <c r="G101" s="83"/>
      <c r="H101" s="83"/>
      <c r="I101" s="207"/>
      <c r="J101" s="207"/>
      <c r="K101" s="82"/>
      <c r="L101" s="84"/>
      <c r="M101" s="84"/>
      <c r="N101" s="82"/>
      <c r="O101" s="81"/>
      <c r="P101" s="81"/>
      <c r="Q101" s="82"/>
    </row>
    <row r="102" spans="2:17" ht="23.4">
      <c r="B102" s="434" t="s">
        <v>125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</row>
    <row r="103" spans="2:17">
      <c r="B103" s="435" t="s">
        <v>345</v>
      </c>
      <c r="C103" s="435"/>
      <c r="D103" s="435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</row>
    <row r="104" spans="2:17" ht="15" thickBot="1">
      <c r="B104" s="436" t="str">
        <f>'HOME PAGE'!H7</f>
        <v>YTD Ending 12-28-2025</v>
      </c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</row>
    <row r="105" spans="2:17">
      <c r="D105" s="437" t="s">
        <v>55</v>
      </c>
      <c r="E105" s="438"/>
      <c r="F105" s="439"/>
      <c r="G105" s="440" t="s">
        <v>20</v>
      </c>
      <c r="H105" s="441"/>
      <c r="I105" s="437" t="s">
        <v>21</v>
      </c>
      <c r="J105" s="438"/>
      <c r="K105" s="439"/>
      <c r="L105" s="440" t="s">
        <v>22</v>
      </c>
      <c r="M105" s="438"/>
      <c r="N105" s="441"/>
      <c r="O105" s="437" t="s">
        <v>23</v>
      </c>
      <c r="P105" s="438"/>
      <c r="Q105" s="439"/>
    </row>
    <row r="106" spans="2:17" ht="28.5" customHeight="1" thickBot="1">
      <c r="B106" s="14"/>
      <c r="C106" s="158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15" t="s">
        <v>19</v>
      </c>
      <c r="J106" s="16" t="s">
        <v>25</v>
      </c>
      <c r="K106" s="17" t="s">
        <v>26</v>
      </c>
      <c r="L106" s="18" t="s">
        <v>19</v>
      </c>
      <c r="M106" s="1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61" t="s">
        <v>11</v>
      </c>
      <c r="D107" s="252">
        <f>'Segment Data'!D15</f>
        <v>4395791935.7360487</v>
      </c>
      <c r="E107" s="253">
        <f>'Segment Data'!E15</f>
        <v>365110893.80439615</v>
      </c>
      <c r="F107" s="254">
        <f>'Segment Data'!F15</f>
        <v>9.0582928791959533E-2</v>
      </c>
      <c r="G107" s="255">
        <f>'Segment Data'!G15</f>
        <v>99.971232586420442</v>
      </c>
      <c r="H107" s="256">
        <f>'Segment Data'!H15</f>
        <v>1.7352705318003814E-2</v>
      </c>
      <c r="I107" s="257">
        <f>'Segment Data'!I15</f>
        <v>2.920354670434683</v>
      </c>
      <c r="J107" s="258">
        <f>'Segment Data'!J15</f>
        <v>0.12322868109549345</v>
      </c>
      <c r="K107" s="254">
        <f>'Segment Data'!K15</f>
        <v>4.4055463202287058E-2</v>
      </c>
      <c r="L107" s="259">
        <f>'Segment Data'!L15</f>
        <v>12837271509.785885</v>
      </c>
      <c r="M107" s="260">
        <f>'Segment Data'!M15</f>
        <v>1562948812.662096</v>
      </c>
      <c r="N107" s="254">
        <f>'Segment Data'!N15</f>
        <v>0.13862906488039609</v>
      </c>
      <c r="O107" s="252">
        <f>'Segment Data'!O15</f>
        <v>4547096974.1479511</v>
      </c>
      <c r="P107" s="253">
        <f>'Segment Data'!P15</f>
        <v>280717878.39320993</v>
      </c>
      <c r="Q107" s="254">
        <f>'Segment Data'!Q15</f>
        <v>6.5797687475203065E-2</v>
      </c>
    </row>
    <row r="108" spans="2:17">
      <c r="B108" s="426" t="s">
        <v>51</v>
      </c>
      <c r="C108" s="163" t="s">
        <v>133</v>
      </c>
      <c r="D108" s="88">
        <f>'Segment Data'!D16</f>
        <v>79776987.55444321</v>
      </c>
      <c r="E108" s="87">
        <f>'Segment Data'!E16</f>
        <v>16073015.673556291</v>
      </c>
      <c r="F108" s="89">
        <f>'Segment Data'!F16</f>
        <v>0.25230790481336801</v>
      </c>
      <c r="G108" s="106">
        <f>'Segment Data'!G16</f>
        <v>1.8143269505119963</v>
      </c>
      <c r="H108" s="92">
        <f>'Segment Data'!H16</f>
        <v>0.23457923862661856</v>
      </c>
      <c r="I108" s="191">
        <f>'Segment Data'!I16</f>
        <v>5.0021742288351261</v>
      </c>
      <c r="J108" s="192">
        <f>'Segment Data'!J16</f>
        <v>6.2994457055060238E-2</v>
      </c>
      <c r="K108" s="89">
        <f>'Segment Data'!K16</f>
        <v>1.2754032038877828E-2</v>
      </c>
      <c r="L108" s="90">
        <f>'Segment Data'!L16</f>
        <v>399058391.1989364</v>
      </c>
      <c r="M108" s="91">
        <f>'Segment Data'!M16</f>
        <v>84413021.902813613</v>
      </c>
      <c r="N108" s="89">
        <f>'Segment Data'!N16</f>
        <v>0.26827987995389763</v>
      </c>
      <c r="O108" s="88">
        <f>'Segment Data'!O16</f>
        <v>159926831.62588802</v>
      </c>
      <c r="P108" s="87">
        <f>'Segment Data'!P16</f>
        <v>25838628.514335155</v>
      </c>
      <c r="Q108" s="89">
        <f>'Segment Data'!Q16</f>
        <v>0.19269874541341314</v>
      </c>
    </row>
    <row r="109" spans="2:17">
      <c r="B109" s="427"/>
      <c r="C109" s="163" t="s">
        <v>137</v>
      </c>
      <c r="D109" s="88">
        <f>'Segment Data'!D17</f>
        <v>64386913.777235024</v>
      </c>
      <c r="E109" s="87">
        <f>'Segment Data'!E17</f>
        <v>4500417.7055142596</v>
      </c>
      <c r="F109" s="89">
        <f>'Segment Data'!F17</f>
        <v>7.5149123771150461E-2</v>
      </c>
      <c r="G109" s="106">
        <f>'Segment Data'!G17</f>
        <v>1.4643184269976035</v>
      </c>
      <c r="H109" s="92">
        <f>'Segment Data'!H17</f>
        <v>-2.0762523983382408E-2</v>
      </c>
      <c r="I109" s="191">
        <f>'Segment Data'!I17</f>
        <v>3.8733525304720073</v>
      </c>
      <c r="J109" s="192">
        <f>'Segment Data'!J17</f>
        <v>-3.3061577510331563E-2</v>
      </c>
      <c r="K109" s="89">
        <f>'Segment Data'!K17</f>
        <v>-8.4634082809535664E-3</v>
      </c>
      <c r="L109" s="90">
        <f>'Segment Data'!L17</f>
        <v>249393215.40833622</v>
      </c>
      <c r="M109" s="91">
        <f>'Segment Data'!M17</f>
        <v>15451762.276137322</v>
      </c>
      <c r="N109" s="89">
        <f>'Segment Data'!N17</f>
        <v>6.604969777376575E-2</v>
      </c>
      <c r="O109" s="88">
        <f>'Segment Data'!O17</f>
        <v>104111572.88807128</v>
      </c>
      <c r="P109" s="87">
        <f>'Segment Data'!P17</f>
        <v>7610623.9616704136</v>
      </c>
      <c r="Q109" s="89">
        <f>'Segment Data'!Q17</f>
        <v>7.8865794029392061E-2</v>
      </c>
    </row>
    <row r="110" spans="2:17">
      <c r="B110" s="427"/>
      <c r="C110" s="163" t="s">
        <v>134</v>
      </c>
      <c r="D110" s="88">
        <f>'Segment Data'!D18</f>
        <v>2322759680.1434894</v>
      </c>
      <c r="E110" s="87">
        <f>'Segment Data'!E18</f>
        <v>373664940.39458895</v>
      </c>
      <c r="F110" s="89">
        <f>'Segment Data'!F18</f>
        <v>0.19171204599460762</v>
      </c>
      <c r="G110" s="106">
        <f>'Segment Data'!G18</f>
        <v>52.825327408746503</v>
      </c>
      <c r="H110" s="92">
        <f>'Segment Data'!H18</f>
        <v>4.4911676310268049</v>
      </c>
      <c r="I110" s="191">
        <f>'Segment Data'!I18</f>
        <v>3.1706546187238245</v>
      </c>
      <c r="J110" s="192">
        <f>'Segment Data'!J18</f>
        <v>8.6263010044546284E-2</v>
      </c>
      <c r="K110" s="89">
        <f>'Segment Data'!K18</f>
        <v>2.7967593285433589E-2</v>
      </c>
      <c r="L110" s="90">
        <f>'Segment Data'!L18</f>
        <v>7364668708.0324278</v>
      </c>
      <c r="M110" s="91">
        <f>'Segment Data'!M18</f>
        <v>1352897248.2299976</v>
      </c>
      <c r="N110" s="89">
        <f>'Segment Data'!N18</f>
        <v>0.22504136381033671</v>
      </c>
      <c r="O110" s="88">
        <f>'Segment Data'!O18</f>
        <v>2446035137.5596724</v>
      </c>
      <c r="P110" s="87">
        <f>'Segment Data'!P18</f>
        <v>254833047.15336037</v>
      </c>
      <c r="Q110" s="89">
        <f>'Segment Data'!Q18</f>
        <v>0.11629828589023798</v>
      </c>
    </row>
    <row r="111" spans="2:17">
      <c r="B111" s="427"/>
      <c r="C111" s="163" t="s">
        <v>136</v>
      </c>
      <c r="D111" s="88">
        <f>'Segment Data'!D19</f>
        <v>66567972.554617062</v>
      </c>
      <c r="E111" s="87">
        <f>'Segment Data'!E19</f>
        <v>14349341.783166714</v>
      </c>
      <c r="F111" s="89">
        <f>'Segment Data'!F19</f>
        <v>0.27479352811778385</v>
      </c>
      <c r="G111" s="106">
        <f>'Segment Data'!G19</f>
        <v>1.5139211237371168</v>
      </c>
      <c r="H111" s="92">
        <f>'Segment Data'!H19</f>
        <v>0.21898989663515045</v>
      </c>
      <c r="I111" s="191">
        <f>'Segment Data'!I19</f>
        <v>4.8893299668823476</v>
      </c>
      <c r="J111" s="192">
        <f>'Segment Data'!J19</f>
        <v>8.8236274928243041E-2</v>
      </c>
      <c r="K111" s="89">
        <f>'Segment Data'!K19</f>
        <v>1.8378369719406536E-2</v>
      </c>
      <c r="L111" s="90">
        <f>'Segment Data'!L19</f>
        <v>325472783.04589087</v>
      </c>
      <c r="M111" s="91">
        <f>'Segment Data'!M19</f>
        <v>74766244.246600121</v>
      </c>
      <c r="N111" s="89">
        <f>'Segment Data'!N19</f>
        <v>0.29822215489343923</v>
      </c>
      <c r="O111" s="88">
        <f>'Segment Data'!O19</f>
        <v>135970698.80878347</v>
      </c>
      <c r="P111" s="87">
        <f>'Segment Data'!P19</f>
        <v>24573578.640369356</v>
      </c>
      <c r="Q111" s="89">
        <f>'Segment Data'!Q19</f>
        <v>0.22059437984768501</v>
      </c>
    </row>
    <row r="112" spans="2:17" ht="15" thickBot="1">
      <c r="B112" s="428"/>
      <c r="C112" s="163" t="s">
        <v>135</v>
      </c>
      <c r="D112" s="155">
        <f>'Segment Data'!D20</f>
        <v>1862300381.7062759</v>
      </c>
      <c r="E112" s="149">
        <f>'Segment Data'!E20</f>
        <v>-43476821.752362728</v>
      </c>
      <c r="F112" s="151">
        <f>'Segment Data'!F20</f>
        <v>-2.2813171273882493E-2</v>
      </c>
      <c r="G112" s="152">
        <f>'Segment Data'!G20</f>
        <v>42.353338676427498</v>
      </c>
      <c r="H112" s="153">
        <f>'Segment Data'!H20</f>
        <v>-4.9066215369855328</v>
      </c>
      <c r="I112" s="193">
        <f>'Segment Data'!I20</f>
        <v>2.4156567094608636</v>
      </c>
      <c r="J112" s="194">
        <f>'Segment Data'!J20</f>
        <v>7.36946647928165E-2</v>
      </c>
      <c r="K112" s="151">
        <f>'Segment Data'!K20</f>
        <v>3.1467061970793846E-2</v>
      </c>
      <c r="L112" s="154">
        <f>'Segment Data'!L20</f>
        <v>4498678412.1002932</v>
      </c>
      <c r="M112" s="150">
        <f>'Segment Data'!M20</f>
        <v>35420536.006546974</v>
      </c>
      <c r="N112" s="151">
        <f>'Segment Data'!N20</f>
        <v>7.9360272226858455E-3</v>
      </c>
      <c r="O112" s="155">
        <f>'Segment Data'!O20</f>
        <v>1701052733.2655354</v>
      </c>
      <c r="P112" s="149">
        <f>'Segment Data'!P20</f>
        <v>-32137999.876525879</v>
      </c>
      <c r="Q112" s="151">
        <f>'Segment Data'!Q20</f>
        <v>-1.8542679268924802E-2</v>
      </c>
    </row>
    <row r="113" spans="2:17">
      <c r="B113" s="432" t="s">
        <v>52</v>
      </c>
      <c r="C113" s="162" t="s">
        <v>64</v>
      </c>
      <c r="D113" s="127">
        <f>'Type Data'!D11</f>
        <v>3543081047.7487454</v>
      </c>
      <c r="E113" s="121">
        <f>'Type Data'!E11</f>
        <v>282218016.76638651</v>
      </c>
      <c r="F113" s="123">
        <f>'Type Data'!F11</f>
        <v>8.6547031900743851E-2</v>
      </c>
      <c r="G113" s="124">
        <f>'Type Data'!G11</f>
        <v>80.578467924624007</v>
      </c>
      <c r="H113" s="125">
        <f>'Type Data'!H11</f>
        <v>-0.2852641139045744</v>
      </c>
      <c r="I113" s="195">
        <f>'Type Data'!I11</f>
        <v>2.8776175796500398</v>
      </c>
      <c r="J113" s="196">
        <f>'Type Data'!J11</f>
        <v>0.10440786107281408</v>
      </c>
      <c r="K113" s="123">
        <f>'Type Data'!K11</f>
        <v>3.7648743394127347E-2</v>
      </c>
      <c r="L113" s="126">
        <f>'Type Data'!L11</f>
        <v>10195632309.126673</v>
      </c>
      <c r="M113" s="122">
        <f>'Type Data'!M11</f>
        <v>1152575260.6572056</v>
      </c>
      <c r="N113" s="123">
        <f>'Type Data'!N11</f>
        <v>0.12745416229042572</v>
      </c>
      <c r="O113" s="127">
        <f>'Type Data'!O11</f>
        <v>3584263786.8857255</v>
      </c>
      <c r="P113" s="121">
        <f>'Type Data'!P11</f>
        <v>204154360.38601017</v>
      </c>
      <c r="Q113" s="123">
        <f>'Type Data'!Q11</f>
        <v>6.039874294762787E-2</v>
      </c>
    </row>
    <row r="114" spans="2:17">
      <c r="B114" s="430"/>
      <c r="C114" s="163" t="s">
        <v>65</v>
      </c>
      <c r="D114" s="88">
        <f>'Type Data'!D12</f>
        <v>594951447.38852298</v>
      </c>
      <c r="E114" s="87">
        <f>'Type Data'!E12</f>
        <v>81120574.351629734</v>
      </c>
      <c r="F114" s="89">
        <f>'Type Data'!F12</f>
        <v>0.15787407609858672</v>
      </c>
      <c r="G114" s="106">
        <f>'Type Data'!G12</f>
        <v>13.530674425459647</v>
      </c>
      <c r="H114" s="92">
        <f>'Type Data'!H12</f>
        <v>0.7885624030907703</v>
      </c>
      <c r="I114" s="191">
        <f>'Type Data'!I12</f>
        <v>3.0716168985316932</v>
      </c>
      <c r="J114" s="192">
        <f>'Type Data'!J12</f>
        <v>0.21934430015386175</v>
      </c>
      <c r="K114" s="89">
        <f>'Type Data'!K12</f>
        <v>7.6901590780141096E-2</v>
      </c>
      <c r="L114" s="90">
        <f>'Type Data'!L12</f>
        <v>1827462919.6044767</v>
      </c>
      <c r="M114" s="91">
        <f>'Type Data'!M12</f>
        <v>361877200.24078751</v>
      </c>
      <c r="N114" s="89">
        <f>'Type Data'!N12</f>
        <v>0.24691643447365405</v>
      </c>
      <c r="O114" s="88">
        <f>'Type Data'!O12</f>
        <v>499212842.23715371</v>
      </c>
      <c r="P114" s="87">
        <f>'Type Data'!P12</f>
        <v>88439985.818632364</v>
      </c>
      <c r="Q114" s="89">
        <f>'Type Data'!Q12</f>
        <v>0.21530143590725506</v>
      </c>
    </row>
    <row r="115" spans="2:17">
      <c r="B115" s="430"/>
      <c r="C115" s="163" t="s">
        <v>66</v>
      </c>
      <c r="D115" s="88">
        <f>'Type Data'!D13</f>
        <v>243856244.14540297</v>
      </c>
      <c r="E115" s="87">
        <f>'Type Data'!E13</f>
        <v>1292825.4740940332</v>
      </c>
      <c r="F115" s="89">
        <f>'Type Data'!F13</f>
        <v>5.3298452057435166E-3</v>
      </c>
      <c r="G115" s="106">
        <f>'Type Data'!G13</f>
        <v>5.5458969982001571</v>
      </c>
      <c r="H115" s="92">
        <f>'Type Data'!H13</f>
        <v>-0.46925393068663812</v>
      </c>
      <c r="I115" s="191">
        <f>'Type Data'!I13</f>
        <v>3.1692948644109018</v>
      </c>
      <c r="J115" s="192">
        <f>'Type Data'!J13</f>
        <v>0.17459887816358188</v>
      </c>
      <c r="K115" s="89">
        <f>'Type Data'!K13</f>
        <v>5.8302705505133189E-2</v>
      </c>
      <c r="L115" s="90">
        <f>'Type Data'!L13</f>
        <v>772852342.22455668</v>
      </c>
      <c r="M115" s="91">
        <f>'Type Data'!M13</f>
        <v>46448645.919159651</v>
      </c>
      <c r="N115" s="89">
        <f>'Type Data'!N13</f>
        <v>6.394329510629522E-2</v>
      </c>
      <c r="O115" s="88">
        <f>'Type Data'!O13</f>
        <v>410819997.09698945</v>
      </c>
      <c r="P115" s="87">
        <f>'Type Data'!P13</f>
        <v>-13534530.246632278</v>
      </c>
      <c r="Q115" s="89">
        <f>'Type Data'!Q13</f>
        <v>-3.1894393424658038E-2</v>
      </c>
    </row>
    <row r="116" spans="2:17" ht="15" thickBot="1">
      <c r="B116" s="433"/>
      <c r="C116" s="164" t="s">
        <v>67</v>
      </c>
      <c r="D116" s="155">
        <f>'Type Data'!D14</f>
        <v>13133124.175222928</v>
      </c>
      <c r="E116" s="149">
        <f>'Type Data'!E14</f>
        <v>408328.78941858001</v>
      </c>
      <c r="F116" s="151">
        <f>'Type Data'!F14</f>
        <v>3.2089222422712387E-2</v>
      </c>
      <c r="G116" s="152">
        <f>'Type Data'!G14</f>
        <v>0.29867988082736896</v>
      </c>
      <c r="H116" s="153">
        <f>'Type Data'!H14</f>
        <v>-1.6872914413098905E-2</v>
      </c>
      <c r="I116" s="193">
        <f>'Type Data'!I14</f>
        <v>3.0752380880717181</v>
      </c>
      <c r="J116" s="194">
        <f>'Type Data'!J14</f>
        <v>5.50668641504104E-2</v>
      </c>
      <c r="K116" s="151">
        <f>'Type Data'!K14</f>
        <v>1.823302722516278E-2</v>
      </c>
      <c r="L116" s="154">
        <f>'Type Data'!L14</f>
        <v>40387483.679021016</v>
      </c>
      <c r="M116" s="150">
        <f>'Type Data'!M14</f>
        <v>1956422.8245280907</v>
      </c>
      <c r="N116" s="151">
        <f>'Type Data'!N14</f>
        <v>5.0907333313942801E-2</v>
      </c>
      <c r="O116" s="155">
        <f>'Type Data'!O14</f>
        <v>52532496.700891711</v>
      </c>
      <c r="P116" s="149">
        <f>'Type Data'!P14</f>
        <v>1633315.15767432</v>
      </c>
      <c r="Q116" s="151">
        <f>'Type Data'!Q14</f>
        <v>3.2089222422712387E-2</v>
      </c>
    </row>
    <row r="117" spans="2:17" ht="22.8" customHeight="1" thickBot="1">
      <c r="B117" s="105" t="s">
        <v>68</v>
      </c>
      <c r="C117" s="165" t="s">
        <v>69</v>
      </c>
      <c r="D117" s="148">
        <f>Granola!D5</f>
        <v>321841.38787536474</v>
      </c>
      <c r="E117" s="142">
        <f>Granola!E5</f>
        <v>-36654.608489854669</v>
      </c>
      <c r="F117" s="144">
        <f>Granola!F5</f>
        <v>-0.10224551699738543</v>
      </c>
      <c r="G117" s="145">
        <f>Granola!G5</f>
        <v>7.3194729672383732E-3</v>
      </c>
      <c r="H117" s="146">
        <f>Granola!H5</f>
        <v>-1.5706042643186882E-3</v>
      </c>
      <c r="I117" s="197">
        <f>Granola!I5</f>
        <v>8.5604622609964949</v>
      </c>
      <c r="J117" s="198">
        <f>Granola!J5</f>
        <v>0.97921312416790229</v>
      </c>
      <c r="K117" s="144">
        <f>Granola!K5</f>
        <v>0.12916250429115025</v>
      </c>
      <c r="L117" s="147">
        <f>Granola!L5</f>
        <v>2755111.0549337948</v>
      </c>
      <c r="M117" s="143">
        <f>Granola!M5</f>
        <v>37263.591933468822</v>
      </c>
      <c r="N117" s="144">
        <f>Granola!N5</f>
        <v>1.3710700265839149E-2</v>
      </c>
      <c r="O117" s="148">
        <f>Granola!O5</f>
        <v>792127.4459835341</v>
      </c>
      <c r="P117" s="142">
        <f>Granola!P5</f>
        <v>115784.25158210134</v>
      </c>
      <c r="Q117" s="144">
        <f>Granola!Q5</f>
        <v>0.17119156744760478</v>
      </c>
    </row>
    <row r="118" spans="2:17">
      <c r="B118" s="429" t="s">
        <v>70</v>
      </c>
      <c r="C118" s="166" t="s">
        <v>14</v>
      </c>
      <c r="D118" s="136">
        <f>'NB vs PL'!D7</f>
        <v>3553673515.0269818</v>
      </c>
      <c r="E118" s="128">
        <f>'NB vs PL'!E7</f>
        <v>281190018.75556612</v>
      </c>
      <c r="F118" s="132">
        <f>'NB vs PL'!F7</f>
        <v>8.5925572757187887E-2</v>
      </c>
      <c r="G118" s="133">
        <f>'NB vs PL'!G7</f>
        <v>80.819366953835953</v>
      </c>
      <c r="H118" s="134">
        <f>'NB vs PL'!H7</f>
        <v>-0.33253241412941748</v>
      </c>
      <c r="I118" s="199">
        <f>'NB vs PL'!I7</f>
        <v>3.1676074244216688</v>
      </c>
      <c r="J118" s="200">
        <f>'NB vs PL'!J7</f>
        <v>0.13294567348359942</v>
      </c>
      <c r="K118" s="132">
        <f>'NB vs PL'!K7</f>
        <v>4.3809058272311067E-2</v>
      </c>
      <c r="L118" s="135">
        <f>'NB vs PL'!L7</f>
        <v>11256642610.170116</v>
      </c>
      <c r="M118" s="129">
        <f>'NB vs PL'!M7</f>
        <v>1325762113.4591675</v>
      </c>
      <c r="N118" s="132">
        <f>'NB vs PL'!N7</f>
        <v>0.13349894945350035</v>
      </c>
      <c r="O118" s="136">
        <f>'NB vs PL'!O7</f>
        <v>3928026512.6687326</v>
      </c>
      <c r="P118" s="128">
        <f>'NB vs PL'!P7</f>
        <v>272733639.49358797</v>
      </c>
      <c r="Q118" s="132">
        <f>'NB vs PL'!Q7</f>
        <v>7.4613348083564041E-2</v>
      </c>
    </row>
    <row r="119" spans="2:17" ht="15" thickBot="1">
      <c r="B119" s="431"/>
      <c r="C119" s="167" t="s">
        <v>13</v>
      </c>
      <c r="D119" s="141">
        <f>'NB vs PL'!D8</f>
        <v>843383340.24000144</v>
      </c>
      <c r="E119" s="130">
        <f>'NB vs PL'!E8</f>
        <v>83325981.943037033</v>
      </c>
      <c r="F119" s="137">
        <f>'NB vs PL'!F8</f>
        <v>0.1096311759019646</v>
      </c>
      <c r="G119" s="138">
        <f>'NB vs PL'!G8</f>
        <v>19.180633046165195</v>
      </c>
      <c r="H119" s="139">
        <f>'NB vs PL'!H8</f>
        <v>0.33253241413035539</v>
      </c>
      <c r="I119" s="201">
        <f>'NB vs PL'!I8</f>
        <v>1.8796937280764741</v>
      </c>
      <c r="J119" s="202">
        <f>'NB vs PL'!J8</f>
        <v>0.10025501939869974</v>
      </c>
      <c r="K119" s="137">
        <f>'NB vs PL'!K8</f>
        <v>5.6340810677989017E-2</v>
      </c>
      <c r="L119" s="140">
        <f>'NB vs PL'!L8</f>
        <v>1585302375.0133176</v>
      </c>
      <c r="M119" s="131">
        <f>'NB vs PL'!M8</f>
        <v>232826890.84432673</v>
      </c>
      <c r="N119" s="137">
        <f>'NB vs PL'!N8</f>
        <v>0.17214869590585138</v>
      </c>
      <c r="O119" s="141">
        <f>'NB vs PL'!O8</f>
        <v>619781885.89401305</v>
      </c>
      <c r="P119" s="130">
        <f>'NB vs PL'!P8</f>
        <v>5873615.0641044378</v>
      </c>
      <c r="Q119" s="137">
        <f>'NB vs PL'!Q8</f>
        <v>9.5675776711139967E-3</v>
      </c>
    </row>
    <row r="120" spans="2:17">
      <c r="B120" s="432" t="s">
        <v>53</v>
      </c>
      <c r="C120" s="162" t="s">
        <v>60</v>
      </c>
      <c r="D120" s="127">
        <f>Package!D11</f>
        <v>2136988348.2016752</v>
      </c>
      <c r="E120" s="121">
        <f>Package!E11</f>
        <v>86896101.54827404</v>
      </c>
      <c r="F120" s="123">
        <f>Package!F11</f>
        <v>4.2386434898295154E-2</v>
      </c>
      <c r="G120" s="124">
        <f>Package!G11</f>
        <v>48.600425660676279</v>
      </c>
      <c r="H120" s="125">
        <f>Package!H11</f>
        <v>-2.2382966384641776</v>
      </c>
      <c r="I120" s="195">
        <f>Package!I11</f>
        <v>3.0836984353331389</v>
      </c>
      <c r="J120" s="196">
        <f>Package!J11</f>
        <v>0.12842182348438724</v>
      </c>
      <c r="K120" s="123">
        <f>Package!K11</f>
        <v>4.3455094176125045E-2</v>
      </c>
      <c r="L120" s="126">
        <f>Package!L11</f>
        <v>6589827625.674655</v>
      </c>
      <c r="M120" s="122">
        <f>Package!M11</f>
        <v>531237957.0073967</v>
      </c>
      <c r="N120" s="123">
        <f>Package!N11</f>
        <v>8.7683435594715906E-2</v>
      </c>
      <c r="O120" s="127">
        <f>Package!O11</f>
        <v>3124428211.3256464</v>
      </c>
      <c r="P120" s="121">
        <f>Package!P11</f>
        <v>92536671.471934319</v>
      </c>
      <c r="Q120" s="123">
        <f>Package!Q11</f>
        <v>3.0521102175178467E-2</v>
      </c>
    </row>
    <row r="121" spans="2:17">
      <c r="B121" s="430"/>
      <c r="C121" s="163" t="s">
        <v>61</v>
      </c>
      <c r="D121" s="88">
        <f>Package!D12</f>
        <v>1430984279.6027126</v>
      </c>
      <c r="E121" s="87">
        <f>Package!E12</f>
        <v>199698571.63814998</v>
      </c>
      <c r="F121" s="89">
        <f>Package!F12</f>
        <v>0.16218702966046078</v>
      </c>
      <c r="G121" s="106">
        <f>Package!G12</f>
        <v>32.54413865239507</v>
      </c>
      <c r="H121" s="92">
        <f>Package!H12</f>
        <v>2.0103944853727569</v>
      </c>
      <c r="I121" s="191">
        <f>Package!I12</f>
        <v>2.4989077262108945</v>
      </c>
      <c r="J121" s="192">
        <f>Package!J12</f>
        <v>0.10191059543842096</v>
      </c>
      <c r="K121" s="89">
        <f>Package!K12</f>
        <v>4.2515943857462407E-2</v>
      </c>
      <c r="L121" s="90">
        <f>Package!L12</f>
        <v>3575897672.3855495</v>
      </c>
      <c r="M121" s="91">
        <f>Package!M12</f>
        <v>624509363.23333931</v>
      </c>
      <c r="N121" s="89">
        <f>Package!N12</f>
        <v>0.21159850816537604</v>
      </c>
      <c r="O121" s="88">
        <f>Package!O12</f>
        <v>700813845.94191968</v>
      </c>
      <c r="P121" s="87">
        <f>Package!P12</f>
        <v>92022748.191024899</v>
      </c>
      <c r="Q121" s="89">
        <f>Package!Q12</f>
        <v>0.15115652730631549</v>
      </c>
    </row>
    <row r="122" spans="2:17" ht="15" customHeight="1">
      <c r="B122" s="430"/>
      <c r="C122" s="163" t="s">
        <v>62</v>
      </c>
      <c r="D122" s="88">
        <f>Package!D13</f>
        <v>147492334.3592234</v>
      </c>
      <c r="E122" s="87">
        <f>Package!E13</f>
        <v>-12634164.849787682</v>
      </c>
      <c r="F122" s="89">
        <f>Package!F13</f>
        <v>-7.8901149479927546E-2</v>
      </c>
      <c r="G122" s="106">
        <f>Package!G13</f>
        <v>3.3543422160337202</v>
      </c>
      <c r="H122" s="92">
        <f>Package!H13</f>
        <v>-0.61651648035387874</v>
      </c>
      <c r="I122" s="191">
        <f>Package!I13</f>
        <v>2.4311474347422548</v>
      </c>
      <c r="J122" s="192">
        <f>Package!J13</f>
        <v>3.6078082722087679E-2</v>
      </c>
      <c r="K122" s="89">
        <f>Package!K13</f>
        <v>1.5063481435999726E-2</v>
      </c>
      <c r="L122" s="90">
        <f>Package!L13</f>
        <v>358575610.3215729</v>
      </c>
      <c r="M122" s="91">
        <f>Package!M13</f>
        <v>-24938460.380211055</v>
      </c>
      <c r="N122" s="89">
        <f>Package!N13</f>
        <v>-6.5026194044397675E-2</v>
      </c>
      <c r="O122" s="88">
        <f>Package!O13</f>
        <v>88782669.893305644</v>
      </c>
      <c r="P122" s="87">
        <f>Package!P13</f>
        <v>-2884557.6172665656</v>
      </c>
      <c r="Q122" s="89">
        <f>Package!Q13</f>
        <v>-3.1467708750478815E-2</v>
      </c>
    </row>
    <row r="123" spans="2:17" ht="15" thickBot="1">
      <c r="B123" s="433"/>
      <c r="C123" s="164" t="s">
        <v>63</v>
      </c>
      <c r="D123" s="155">
        <f>Package!D14</f>
        <v>594957198.33737898</v>
      </c>
      <c r="E123" s="149">
        <f>Package!E14</f>
        <v>81150569.804366469</v>
      </c>
      <c r="F123" s="151">
        <f>Package!F14</f>
        <v>0.15793990442681197</v>
      </c>
      <c r="G123" s="152">
        <f>Package!G14</f>
        <v>13.530805216328298</v>
      </c>
      <c r="H123" s="153">
        <f>Package!H14</f>
        <v>0.7892944154908399</v>
      </c>
      <c r="I123" s="193">
        <f>Package!I14</f>
        <v>3.0714295501211124</v>
      </c>
      <c r="J123" s="194">
        <f>Package!J14</f>
        <v>0.21930764463923014</v>
      </c>
      <c r="K123" s="151">
        <f>Package!K14</f>
        <v>7.6892801888205714E-2</v>
      </c>
      <c r="L123" s="154">
        <f>Package!L14</f>
        <v>1827369120.0306933</v>
      </c>
      <c r="M123" s="150">
        <f>Package!M14</f>
        <v>361929979.60989594</v>
      </c>
      <c r="N123" s="151">
        <f>Package!N14</f>
        <v>0.24697714809635057</v>
      </c>
      <c r="O123" s="155">
        <f>Package!O14</f>
        <v>499186081.94747168</v>
      </c>
      <c r="P123" s="149">
        <f>Package!P14</f>
        <v>88449156.061089516</v>
      </c>
      <c r="Q123" s="151">
        <f>Package!Q14</f>
        <v>0.21534259640818434</v>
      </c>
    </row>
    <row r="124" spans="2:17">
      <c r="B124" s="429" t="s">
        <v>71</v>
      </c>
      <c r="C124" s="168" t="s">
        <v>72</v>
      </c>
      <c r="D124" s="127">
        <f>Flavor!D29</f>
        <v>368374310.5575642</v>
      </c>
      <c r="E124" s="121">
        <f>Flavor!E29</f>
        <v>1157150.8220533729</v>
      </c>
      <c r="F124" s="123">
        <f>Flavor!F29</f>
        <v>3.1511349384838495E-3</v>
      </c>
      <c r="G124" s="124">
        <f>Flavor!G29</f>
        <v>8.3777472678415332</v>
      </c>
      <c r="H124" s="125">
        <f>Flavor!H29</f>
        <v>-0.72859964788776033</v>
      </c>
      <c r="I124" s="195">
        <f>Flavor!I29</f>
        <v>2.9941286173504236</v>
      </c>
      <c r="J124" s="196">
        <f>Flavor!J29</f>
        <v>9.3076676437450878E-2</v>
      </c>
      <c r="K124" s="123">
        <f>Flavor!K29</f>
        <v>3.2083767658485723E-2</v>
      </c>
      <c r="L124" s="126">
        <f>Flavor!L29</f>
        <v>1102960065.1371353</v>
      </c>
      <c r="M124" s="122">
        <f>Flavor!M29</f>
        <v>37644011.149882436</v>
      </c>
      <c r="N124" s="123">
        <f>Flavor!N29</f>
        <v>3.5336002878196437E-2</v>
      </c>
      <c r="O124" s="127">
        <f>Flavor!O29</f>
        <v>438203817.98937351</v>
      </c>
      <c r="P124" s="121">
        <f>Flavor!P29</f>
        <v>-11312445.866702378</v>
      </c>
      <c r="Q124" s="123">
        <f>Flavor!Q29</f>
        <v>-2.5165821075440211E-2</v>
      </c>
    </row>
    <row r="125" spans="2:17">
      <c r="B125" s="430"/>
      <c r="C125" s="163" t="s">
        <v>73</v>
      </c>
      <c r="D125" s="88">
        <f>Flavor!D30</f>
        <v>677236355.06851792</v>
      </c>
      <c r="E125" s="87">
        <f>Flavor!E30</f>
        <v>-7082893.3273713589</v>
      </c>
      <c r="F125" s="89">
        <f>Flavor!F30</f>
        <v>-1.0350276342473704E-2</v>
      </c>
      <c r="G125" s="106">
        <f>Flavor!G30</f>
        <v>15.402037712050577</v>
      </c>
      <c r="H125" s="92">
        <f>Flavor!H30</f>
        <v>-1.567889514368952</v>
      </c>
      <c r="I125" s="191">
        <f>Flavor!I30</f>
        <v>2.6465490478483948</v>
      </c>
      <c r="J125" s="192">
        <f>Flavor!J30</f>
        <v>0.15497828203607655</v>
      </c>
      <c r="K125" s="89">
        <f>Flavor!K30</f>
        <v>6.2201035652924556E-2</v>
      </c>
      <c r="L125" s="90">
        <f>Flavor!L30</f>
        <v>1792339230.6749036</v>
      </c>
      <c r="M125" s="91">
        <f>Flavor!M30</f>
        <v>87309396.889047623</v>
      </c>
      <c r="N125" s="89">
        <f>Flavor!N30</f>
        <v>5.1206961402655016E-2</v>
      </c>
      <c r="O125" s="88">
        <f>Flavor!O30</f>
        <v>551354484.78228128</v>
      </c>
      <c r="P125" s="87">
        <f>Flavor!P30</f>
        <v>36134153.033249855</v>
      </c>
      <c r="Q125" s="89">
        <f>Flavor!Q30</f>
        <v>7.013339887147764E-2</v>
      </c>
    </row>
    <row r="126" spans="2:17">
      <c r="B126" s="430"/>
      <c r="C126" s="163" t="s">
        <v>74</v>
      </c>
      <c r="D126" s="88">
        <f>Flavor!D31</f>
        <v>701909929.05089891</v>
      </c>
      <c r="E126" s="87">
        <f>Flavor!E31</f>
        <v>59965951.452138424</v>
      </c>
      <c r="F126" s="89">
        <f>Flavor!F31</f>
        <v>9.3413060243115853E-2</v>
      </c>
      <c r="G126" s="106">
        <f>Flavor!G31</f>
        <v>15.963176100625793</v>
      </c>
      <c r="H126" s="92">
        <f>Flavor!H31</f>
        <v>4.4081893024234375E-2</v>
      </c>
      <c r="I126" s="191">
        <f>Flavor!I31</f>
        <v>2.9723393148901147</v>
      </c>
      <c r="J126" s="192">
        <f>Flavor!J31</f>
        <v>0.11182010272295617</v>
      </c>
      <c r="K126" s="89">
        <f>Flavor!K31</f>
        <v>3.9090841357517093E-2</v>
      </c>
      <c r="L126" s="90">
        <f>Flavor!L31</f>
        <v>2086314477.6297178</v>
      </c>
      <c r="M126" s="91">
        <f>Flavor!M31</f>
        <v>250021396.57345939</v>
      </c>
      <c r="N126" s="89">
        <f>Flavor!N31</f>
        <v>0.13615549671931673</v>
      </c>
      <c r="O126" s="88">
        <f>Flavor!O31</f>
        <v>610222528.54018641</v>
      </c>
      <c r="P126" s="87">
        <f>Flavor!P31</f>
        <v>40196222.351778746</v>
      </c>
      <c r="Q126" s="89">
        <f>Flavor!Q31</f>
        <v>7.0516433917863622E-2</v>
      </c>
    </row>
    <row r="127" spans="2:17">
      <c r="B127" s="430"/>
      <c r="C127" s="163" t="s">
        <v>75</v>
      </c>
      <c r="D127" s="88">
        <f>Flavor!D32</f>
        <v>99772528.046410665</v>
      </c>
      <c r="E127" s="87">
        <f>Flavor!E32</f>
        <v>-657885.49155414104</v>
      </c>
      <c r="F127" s="89">
        <f>Flavor!F32</f>
        <v>-6.5506599881264707E-3</v>
      </c>
      <c r="G127" s="106">
        <f>Flavor!G32</f>
        <v>2.2690752321498873</v>
      </c>
      <c r="H127" s="92">
        <f>Flavor!H32</f>
        <v>-0.22142436004121135</v>
      </c>
      <c r="I127" s="191">
        <f>Flavor!I32</f>
        <v>3.2524654308519692</v>
      </c>
      <c r="J127" s="192">
        <f>Flavor!J32</f>
        <v>0.43640857618755158</v>
      </c>
      <c r="K127" s="89">
        <f>Flavor!K32</f>
        <v>0.15497150757616976</v>
      </c>
      <c r="L127" s="90">
        <f>Flavor!L32</f>
        <v>324506698.41965926</v>
      </c>
      <c r="M127" s="91">
        <f>Flavor!M32</f>
        <v>41688943.959291339</v>
      </c>
      <c r="N127" s="89">
        <f>Flavor!N32</f>
        <v>0.14740568193406448</v>
      </c>
      <c r="O127" s="88">
        <f>Flavor!O32</f>
        <v>116001707.81107278</v>
      </c>
      <c r="P127" s="87">
        <f>Flavor!P32</f>
        <v>16579190.928119898</v>
      </c>
      <c r="Q127" s="89">
        <f>Flavor!Q32</f>
        <v>0.16675489062138787</v>
      </c>
    </row>
    <row r="128" spans="2:17">
      <c r="B128" s="430"/>
      <c r="C128" s="163" t="s">
        <v>76</v>
      </c>
      <c r="D128" s="88">
        <f>Flavor!D33</f>
        <v>850118887.41740608</v>
      </c>
      <c r="E128" s="87">
        <f>Flavor!E33</f>
        <v>138355739.29511678</v>
      </c>
      <c r="F128" s="89">
        <f>Flavor!F33</f>
        <v>0.19438452195806241</v>
      </c>
      <c r="G128" s="106">
        <f>Flavor!G33</f>
        <v>19.33381612746506</v>
      </c>
      <c r="H128" s="92">
        <f>Flavor!H33</f>
        <v>1.6833279168881248</v>
      </c>
      <c r="I128" s="191">
        <f>Flavor!I33</f>
        <v>2.6832369847089601</v>
      </c>
      <c r="J128" s="192">
        <f>Flavor!J33</f>
        <v>9.9842295932182079E-2</v>
      </c>
      <c r="K128" s="89">
        <f>Flavor!K33</f>
        <v>3.8647712781145656E-2</v>
      </c>
      <c r="L128" s="90">
        <f>Flavor!L33</f>
        <v>2281070440.1180167</v>
      </c>
      <c r="M128" s="91">
        <f>Flavor!M33</f>
        <v>442305303.59185529</v>
      </c>
      <c r="N128" s="89">
        <f>Flavor!N33</f>
        <v>0.24054475191294356</v>
      </c>
      <c r="O128" s="88">
        <f>Flavor!O33</f>
        <v>522935493.1064418</v>
      </c>
      <c r="P128" s="87">
        <f>Flavor!P33</f>
        <v>75004992.08321017</v>
      </c>
      <c r="Q128" s="89">
        <f>Flavor!Q33</f>
        <v>0.1674478337864295</v>
      </c>
    </row>
    <row r="129" spans="2:17">
      <c r="B129" s="430"/>
      <c r="C129" s="163" t="s">
        <v>77</v>
      </c>
      <c r="D129" s="88">
        <f>Flavor!D34</f>
        <v>150792894.83888143</v>
      </c>
      <c r="E129" s="87">
        <f>Flavor!E34</f>
        <v>2810866.6754920185</v>
      </c>
      <c r="F129" s="89">
        <f>Flavor!F34</f>
        <v>1.8994648947428222E-2</v>
      </c>
      <c r="G129" s="106">
        <f>Flavor!G34</f>
        <v>3.4294051635529117</v>
      </c>
      <c r="H129" s="92">
        <f>Flavor!H34</f>
        <v>-0.24029177195969265</v>
      </c>
      <c r="I129" s="191">
        <f>Flavor!I34</f>
        <v>3.046891329622635</v>
      </c>
      <c r="J129" s="192">
        <f>Flavor!J34</f>
        <v>0.18674512507985375</v>
      </c>
      <c r="K129" s="89">
        <f>Flavor!K34</f>
        <v>6.5292160513768752E-2</v>
      </c>
      <c r="L129" s="90">
        <f>Flavor!L34</f>
        <v>459449563.85328561</v>
      </c>
      <c r="M129" s="91">
        <f>Flavor!M34</f>
        <v>36199327.661224425</v>
      </c>
      <c r="N129" s="89">
        <f>Flavor!N34</f>
        <v>8.5527011129175143E-2</v>
      </c>
      <c r="O129" s="88">
        <f>Flavor!O34</f>
        <v>275451326.98010135</v>
      </c>
      <c r="P129" s="87">
        <f>Flavor!P34</f>
        <v>8932365.9067114294</v>
      </c>
      <c r="Q129" s="89">
        <f>Flavor!Q34</f>
        <v>3.3514935938279346E-2</v>
      </c>
    </row>
    <row r="130" spans="2:17">
      <c r="B130" s="430"/>
      <c r="C130" s="163" t="s">
        <v>78</v>
      </c>
      <c r="D130" s="88">
        <f>Flavor!D35</f>
        <v>17595870.905307125</v>
      </c>
      <c r="E130" s="87">
        <f>Flavor!E35</f>
        <v>4571761.7609175425</v>
      </c>
      <c r="F130" s="89">
        <f>Flavor!F35</f>
        <v>0.3510229920705884</v>
      </c>
      <c r="G130" s="106">
        <f>Flavor!G35</f>
        <v>0.40017383182640098</v>
      </c>
      <c r="H130" s="92">
        <f>Flavor!H35</f>
        <v>7.7198575924532997E-2</v>
      </c>
      <c r="I130" s="191">
        <f>Flavor!I35</f>
        <v>3.8131972291254237</v>
      </c>
      <c r="J130" s="192">
        <f>Flavor!J35</f>
        <v>0.21806079602527273</v>
      </c>
      <c r="K130" s="89">
        <f>Flavor!K35</f>
        <v>6.0654386859314534E-2</v>
      </c>
      <c r="L130" s="90">
        <f>Flavor!L35</f>
        <v>67096526.18016579</v>
      </c>
      <c r="M130" s="91">
        <f>Flavor!M35</f>
        <v>20273076.886497967</v>
      </c>
      <c r="N130" s="89">
        <f>Flavor!N35</f>
        <v>0.43296846328746652</v>
      </c>
      <c r="O130" s="88">
        <f>Flavor!O35</f>
        <v>31948087.311218329</v>
      </c>
      <c r="P130" s="87">
        <f>Flavor!P35</f>
        <v>7164200.3564132489</v>
      </c>
      <c r="Q130" s="89">
        <f>Flavor!Q35</f>
        <v>0.2890668590232679</v>
      </c>
    </row>
    <row r="131" spans="2:17">
      <c r="B131" s="430"/>
      <c r="C131" s="163" t="s">
        <v>79</v>
      </c>
      <c r="D131" s="88">
        <f>Flavor!D36</f>
        <v>95578222.546746939</v>
      </c>
      <c r="E131" s="87">
        <f>Flavor!E36</f>
        <v>-2705463.2450444847</v>
      </c>
      <c r="F131" s="89">
        <f>Flavor!F36</f>
        <v>-2.7527083699077581E-2</v>
      </c>
      <c r="G131" s="106">
        <f>Flavor!G36</f>
        <v>2.1736863018330177</v>
      </c>
      <c r="H131" s="92">
        <f>Flavor!H36</f>
        <v>-0.26357817573447084</v>
      </c>
      <c r="I131" s="191">
        <f>Flavor!I36</f>
        <v>3.2707980330119342</v>
      </c>
      <c r="J131" s="192">
        <f>Flavor!J36</f>
        <v>0.14770699828334077</v>
      </c>
      <c r="K131" s="89">
        <f>Flavor!K36</f>
        <v>4.7295130574436482E-2</v>
      </c>
      <c r="L131" s="90">
        <f>Flavor!L36</f>
        <v>312617062.30467677</v>
      </c>
      <c r="M131" s="91">
        <f>Flavor!M36</f>
        <v>5668164.3482509255</v>
      </c>
      <c r="N131" s="89">
        <f>Flavor!N36</f>
        <v>1.8466149857477489E-2</v>
      </c>
      <c r="O131" s="88">
        <f>Flavor!O36</f>
        <v>177555592.65441716</v>
      </c>
      <c r="P131" s="87">
        <f>Flavor!P36</f>
        <v>-8714909.1703637242</v>
      </c>
      <c r="Q131" s="89">
        <f>Flavor!Q36</f>
        <v>-4.6786308540477224E-2</v>
      </c>
    </row>
    <row r="132" spans="2:17">
      <c r="B132" s="430"/>
      <c r="C132" s="163" t="s">
        <v>80</v>
      </c>
      <c r="D132" s="88">
        <f>Flavor!D37</f>
        <v>36847319.675899267</v>
      </c>
      <c r="E132" s="87">
        <f>Flavor!E37</f>
        <v>-2899426.2177480906</v>
      </c>
      <c r="F132" s="89">
        <f>Flavor!F37</f>
        <v>-7.2947511866914866E-2</v>
      </c>
      <c r="G132" s="106">
        <f>Flavor!G37</f>
        <v>0.83799961858037841</v>
      </c>
      <c r="H132" s="92">
        <f>Flavor!H37</f>
        <v>-0.14765055403025162</v>
      </c>
      <c r="I132" s="191">
        <f>Flavor!I37</f>
        <v>2.6276394537962471</v>
      </c>
      <c r="J132" s="192">
        <f>Flavor!J37</f>
        <v>0.10805926185279624</v>
      </c>
      <c r="K132" s="89">
        <f>Flavor!K37</f>
        <v>4.2887804166076529E-2</v>
      </c>
      <c r="L132" s="90">
        <f>Flavor!L37</f>
        <v>96821470.947035655</v>
      </c>
      <c r="M132" s="91">
        <f>Flavor!M37</f>
        <v>-3323642.7008079141</v>
      </c>
      <c r="N132" s="89">
        <f>Flavor!N37</f>
        <v>-3.3188266304189092E-2</v>
      </c>
      <c r="O132" s="88">
        <f>Flavor!O37</f>
        <v>30193969.782821845</v>
      </c>
      <c r="P132" s="87">
        <f>Flavor!P37</f>
        <v>-885551.17309005931</v>
      </c>
      <c r="Q132" s="89">
        <f>Flavor!Q37</f>
        <v>-2.8493076657978893E-2</v>
      </c>
    </row>
    <row r="133" spans="2:17">
      <c r="B133" s="430"/>
      <c r="C133" s="163" t="s">
        <v>81</v>
      </c>
      <c r="D133" s="88">
        <f>Flavor!D38</f>
        <v>40309217.524492197</v>
      </c>
      <c r="E133" s="87">
        <f>Flavor!E38</f>
        <v>-3324989.7695839554</v>
      </c>
      <c r="F133" s="89">
        <f>Flavor!F38</f>
        <v>-7.620144780389676E-2</v>
      </c>
      <c r="G133" s="106">
        <f>Flavor!G38</f>
        <v>0.91673177880810341</v>
      </c>
      <c r="H133" s="92">
        <f>Flavor!H38</f>
        <v>-0.16532067565479325</v>
      </c>
      <c r="I133" s="191">
        <f>Flavor!I38</f>
        <v>3.307327644212279</v>
      </c>
      <c r="J133" s="192">
        <f>Flavor!J38</f>
        <v>9.8767279496764893E-2</v>
      </c>
      <c r="K133" s="89">
        <f>Flavor!K38</f>
        <v>3.0782428338549293E-2</v>
      </c>
      <c r="L133" s="90">
        <f>Flavor!L38</f>
        <v>133315789.43531908</v>
      </c>
      <c r="M133" s="91">
        <f>Flavor!M38</f>
        <v>-6687198.6342342347</v>
      </c>
      <c r="N133" s="89">
        <f>Flavor!N38</f>
        <v>-4.7764685071664634E-2</v>
      </c>
      <c r="O133" s="88">
        <f>Flavor!O38</f>
        <v>85890587.797731295</v>
      </c>
      <c r="P133" s="87">
        <f>Flavor!P38</f>
        <v>-8364861.9078577608</v>
      </c>
      <c r="Q133" s="89">
        <f>Flavor!Q38</f>
        <v>-8.8746718985329404E-2</v>
      </c>
    </row>
    <row r="134" spans="2:17">
      <c r="B134" s="430"/>
      <c r="C134" s="163" t="s">
        <v>82</v>
      </c>
      <c r="D134" s="88">
        <f>Flavor!D39</f>
        <v>12826955.690533487</v>
      </c>
      <c r="E134" s="87">
        <f>Flavor!E39</f>
        <v>4519188.3128737388</v>
      </c>
      <c r="F134" s="89">
        <f>Flavor!F39</f>
        <v>0.54397145555931159</v>
      </c>
      <c r="G134" s="106">
        <f>Flavor!G39</f>
        <v>0.29171684862725761</v>
      </c>
      <c r="H134" s="92">
        <f>Flavor!H39</f>
        <v>8.5698666114659677E-2</v>
      </c>
      <c r="I134" s="191">
        <f>Flavor!I39</f>
        <v>3.4894830555069403</v>
      </c>
      <c r="J134" s="192">
        <f>Flavor!J39</f>
        <v>0.29812077466033582</v>
      </c>
      <c r="K134" s="89">
        <f>Flavor!K39</f>
        <v>9.3414895716963334E-2</v>
      </c>
      <c r="L134" s="90">
        <f>Flavor!L39</f>
        <v>44759444.535854928</v>
      </c>
      <c r="M134" s="91">
        <f>Flavor!M39</f>
        <v>18246349.088743702</v>
      </c>
      <c r="N134" s="89">
        <f>Flavor!N39</f>
        <v>0.68820138807035292</v>
      </c>
      <c r="O134" s="88">
        <f>Flavor!O39</f>
        <v>22784464.026658963</v>
      </c>
      <c r="P134" s="87">
        <f>Flavor!P39</f>
        <v>9771531.5674035773</v>
      </c>
      <c r="Q134" s="89">
        <f>Flavor!Q39</f>
        <v>0.75090926645466616</v>
      </c>
    </row>
    <row r="135" spans="2:17">
      <c r="B135" s="430"/>
      <c r="C135" s="163" t="s">
        <v>83</v>
      </c>
      <c r="D135" s="88">
        <f>Flavor!D40</f>
        <v>42139268.391211376</v>
      </c>
      <c r="E135" s="87">
        <f>Flavor!E40</f>
        <v>-433485.00900068134</v>
      </c>
      <c r="F135" s="89">
        <f>Flavor!F40</f>
        <v>-1.0182216896465103E-2</v>
      </c>
      <c r="G135" s="106">
        <f>Flavor!G40</f>
        <v>0.95835168337056298</v>
      </c>
      <c r="H135" s="92">
        <f>Flavor!H40</f>
        <v>-9.7378560552008775E-2</v>
      </c>
      <c r="I135" s="191">
        <f>Flavor!I40</f>
        <v>2.8936404773689848</v>
      </c>
      <c r="J135" s="192">
        <f>Flavor!J40</f>
        <v>0.2057189037630156</v>
      </c>
      <c r="K135" s="89">
        <f>Flavor!K40</f>
        <v>7.6534563278583434E-2</v>
      </c>
      <c r="L135" s="90">
        <f>Flavor!L40</f>
        <v>121935892.70352466</v>
      </c>
      <c r="M135" s="91">
        <f>Flavor!M40</f>
        <v>7503670.3912877887</v>
      </c>
      <c r="N135" s="89">
        <f>Flavor!N40</f>
        <v>6.5573054858739557E-2</v>
      </c>
      <c r="O135" s="88">
        <f>Flavor!O40</f>
        <v>61678391.841012537</v>
      </c>
      <c r="P135" s="87">
        <f>Flavor!P40</f>
        <v>-494846.10380420089</v>
      </c>
      <c r="Q135" s="89">
        <f>Flavor!Q40</f>
        <v>-7.959149630318638E-3</v>
      </c>
    </row>
    <row r="136" spans="2:17" ht="15" thickBot="1">
      <c r="B136" s="431"/>
      <c r="C136" s="169" t="s">
        <v>84</v>
      </c>
      <c r="D136" s="155">
        <f>Flavor!D41</f>
        <v>28557345.353199415</v>
      </c>
      <c r="E136" s="149">
        <f>Flavor!E41</f>
        <v>7825604.1591572501</v>
      </c>
      <c r="F136" s="151">
        <f>Flavor!F41</f>
        <v>0.37746970145499176</v>
      </c>
      <c r="G136" s="152">
        <f>Flavor!G41</f>
        <v>0.64946500109482408</v>
      </c>
      <c r="H136" s="153">
        <f>Flavor!H41</f>
        <v>0.13535387508959973</v>
      </c>
      <c r="I136" s="193">
        <f>Flavor!I41</f>
        <v>3.1469845640307992</v>
      </c>
      <c r="J136" s="194">
        <f>Flavor!J41</f>
        <v>0.50628689121138759</v>
      </c>
      <c r="K136" s="151">
        <f>Flavor!K41</f>
        <v>0.19172467049998829</v>
      </c>
      <c r="L136" s="154">
        <f>Flavor!L41</f>
        <v>89869525.016215235</v>
      </c>
      <c r="M136" s="150">
        <f>Flavor!M41</f>
        <v>35123264.291613765</v>
      </c>
      <c r="N136" s="151">
        <f>Flavor!N41</f>
        <v>0.64156462609016751</v>
      </c>
      <c r="O136" s="155">
        <f>Flavor!O41</f>
        <v>65783884.248565771</v>
      </c>
      <c r="P136" s="149">
        <f>Flavor!P41</f>
        <v>16077601.183642067</v>
      </c>
      <c r="Q136" s="151">
        <f>Flavor!Q41</f>
        <v>0.32345209080796405</v>
      </c>
    </row>
    <row r="137" spans="2:17">
      <c r="B137" s="432" t="s">
        <v>85</v>
      </c>
      <c r="C137" s="217" t="s">
        <v>132</v>
      </c>
      <c r="D137" s="127">
        <f>Fat!D11</f>
        <v>1031759641.5900468</v>
      </c>
      <c r="E137" s="121">
        <f>Fat!E11</f>
        <v>126074962.66081417</v>
      </c>
      <c r="F137" s="123">
        <f>Fat!F11</f>
        <v>0.13920403601159437</v>
      </c>
      <c r="G137" s="124">
        <f>Fat!G11</f>
        <v>23.464778272179331</v>
      </c>
      <c r="H137" s="125">
        <f>Fat!H11</f>
        <v>1.005373356214168</v>
      </c>
      <c r="I137" s="195">
        <f>Fat!I11</f>
        <v>3.2170838846162124</v>
      </c>
      <c r="J137" s="196">
        <f>Fat!J11</f>
        <v>0.14963004520067669</v>
      </c>
      <c r="K137" s="123">
        <f>Fat!K11</f>
        <v>4.8779884892803077E-2</v>
      </c>
      <c r="L137" s="126">
        <f>Fat!L11</f>
        <v>3319257315.7567387</v>
      </c>
      <c r="M137" s="122">
        <f>Fat!M11</f>
        <v>541111370.07543755</v>
      </c>
      <c r="N137" s="123">
        <f>Fat!N11</f>
        <v>0.19477427775765668</v>
      </c>
      <c r="O137" s="127">
        <f>Fat!O11</f>
        <v>1032934262.2786338</v>
      </c>
      <c r="P137" s="121">
        <f>Fat!P11</f>
        <v>127594066.00710297</v>
      </c>
      <c r="Q137" s="123">
        <f>Fat!Q11</f>
        <v>0.14093493974151874</v>
      </c>
    </row>
    <row r="138" spans="2:17">
      <c r="B138" s="430"/>
      <c r="C138" s="218" t="s">
        <v>87</v>
      </c>
      <c r="D138" s="88">
        <f>Fat!D12</f>
        <v>91760367.57854493</v>
      </c>
      <c r="E138" s="87">
        <f>Fat!E12</f>
        <v>7233180.76818645</v>
      </c>
      <c r="F138" s="89">
        <f>Fat!F12</f>
        <v>8.5572240614306724E-2</v>
      </c>
      <c r="G138" s="106">
        <f>Fat!G12</f>
        <v>2.0868587921175386</v>
      </c>
      <c r="H138" s="92">
        <f>Fat!H12</f>
        <v>-9.2684353251684115E-3</v>
      </c>
      <c r="I138" s="191">
        <f>Fat!I12</f>
        <v>3.7577669406599719</v>
      </c>
      <c r="J138" s="192">
        <f>Fat!J12</f>
        <v>0.18641512426580986</v>
      </c>
      <c r="K138" s="89">
        <f>Fat!K12</f>
        <v>5.2197356589199065E-2</v>
      </c>
      <c r="L138" s="90">
        <f>Fat!L12</f>
        <v>344814075.74946326</v>
      </c>
      <c r="M138" s="91">
        <f>Fat!M12</f>
        <v>42937753.599600852</v>
      </c>
      <c r="N138" s="89">
        <f>Fat!N12</f>
        <v>0.14223624196098753</v>
      </c>
      <c r="O138" s="88">
        <f>Fat!O12</f>
        <v>137693394.69008565</v>
      </c>
      <c r="P138" s="87">
        <f>Fat!P12</f>
        <v>10322024.932673797</v>
      </c>
      <c r="Q138" s="89">
        <f>Fat!Q12</f>
        <v>8.1038815491525709E-2</v>
      </c>
    </row>
    <row r="139" spans="2:17">
      <c r="B139" s="430"/>
      <c r="C139" s="218" t="s">
        <v>50</v>
      </c>
      <c r="D139" s="88">
        <f>Fat!D13</f>
        <v>1675136574.5605922</v>
      </c>
      <c r="E139" s="87">
        <f>Fat!E13</f>
        <v>89240690.293689489</v>
      </c>
      <c r="F139" s="89">
        <f>Fat!F13</f>
        <v>5.6271468498666259E-2</v>
      </c>
      <c r="G139" s="106">
        <f>Fat!G13</f>
        <v>38.096768581785824</v>
      </c>
      <c r="H139" s="92">
        <f>Fat!H13</f>
        <v>-1.2306912372579859</v>
      </c>
      <c r="I139" s="191">
        <f>Fat!I13</f>
        <v>2.7656510308947615</v>
      </c>
      <c r="J139" s="192">
        <f>Fat!J13</f>
        <v>0.1140925645607993</v>
      </c>
      <c r="K139" s="89">
        <f>Fat!K13</f>
        <v>4.3028492869155319E-2</v>
      </c>
      <c r="L139" s="90">
        <f>Fat!L13</f>
        <v>4632843194.3230209</v>
      </c>
      <c r="M139" s="91">
        <f>Fat!M13</f>
        <v>427747535.67092991</v>
      </c>
      <c r="N139" s="89">
        <f>Fat!N13</f>
        <v>0.10172123784885333</v>
      </c>
      <c r="O139" s="88">
        <f>Fat!O13</f>
        <v>1858979524.719491</v>
      </c>
      <c r="P139" s="87">
        <f>Fat!P13</f>
        <v>89690033.788822651</v>
      </c>
      <c r="Q139" s="89">
        <f>Fat!Q13</f>
        <v>5.0692684407255807E-2</v>
      </c>
    </row>
    <row r="140" spans="2:17" ht="15" thickBot="1">
      <c r="B140" s="433"/>
      <c r="C140" s="219" t="s">
        <v>15</v>
      </c>
      <c r="D140" s="120">
        <f>Fat!D14</f>
        <v>1597135352.0068789</v>
      </c>
      <c r="E140" s="114">
        <f>Fat!E14</f>
        <v>142562060.08177733</v>
      </c>
      <c r="F140" s="116">
        <f>Fat!F14</f>
        <v>9.8009540580178689E-2</v>
      </c>
      <c r="G140" s="117">
        <f>Fat!G14</f>
        <v>36.322826940338068</v>
      </c>
      <c r="H140" s="118">
        <f>Fat!H14</f>
        <v>0.2519390216887345</v>
      </c>
      <c r="I140" s="203">
        <f>Fat!I14</f>
        <v>2.8428128638261505</v>
      </c>
      <c r="J140" s="204">
        <f>Fat!J14</f>
        <v>0.10028707101380041</v>
      </c>
      <c r="K140" s="116">
        <f>Fat!K14</f>
        <v>3.6567412155843408E-2</v>
      </c>
      <c r="L140" s="119">
        <f>Fat!L14</f>
        <v>4540356923.9566622</v>
      </c>
      <c r="M140" s="115">
        <f>Fat!M14</f>
        <v>551152153.31610298</v>
      </c>
      <c r="N140" s="116">
        <f>Fat!N14</f>
        <v>0.13816090800162228</v>
      </c>
      <c r="O140" s="120">
        <f>Fat!O14</f>
        <v>1517489792.4597399</v>
      </c>
      <c r="P140" s="114">
        <f>Fat!P14</f>
        <v>53111753.664610386</v>
      </c>
      <c r="Q140" s="116">
        <f>Fat!Q14</f>
        <v>3.62691547247663E-2</v>
      </c>
    </row>
    <row r="141" spans="2:17" ht="15" hidden="1" thickBot="1">
      <c r="B141" s="429" t="s">
        <v>88</v>
      </c>
      <c r="C141" s="166" t="s">
        <v>89</v>
      </c>
      <c r="D141" s="136">
        <f>Organic!D5</f>
        <v>321441983.02386492</v>
      </c>
      <c r="E141" s="128">
        <f>Organic!E5</f>
        <v>32013175.127640247</v>
      </c>
      <c r="F141" s="132">
        <f>Organic!F5</f>
        <v>0.11060811589673769</v>
      </c>
      <c r="G141" s="133">
        <f>Organic!G5</f>
        <v>7.3103895083556116</v>
      </c>
      <c r="H141" s="134">
        <f>Organic!H5</f>
        <v>0.13305843263104844</v>
      </c>
      <c r="I141" s="199">
        <f>Organic!I5</f>
        <v>3.2226292534653806</v>
      </c>
      <c r="J141" s="200">
        <f>Organic!J5</f>
        <v>0.23048700617538964</v>
      </c>
      <c r="K141" s="132">
        <f>Organic!K5</f>
        <v>7.7030764959167206E-2</v>
      </c>
      <c r="L141" s="135">
        <f>Organic!L5</f>
        <v>1035888337.7846293</v>
      </c>
      <c r="M141" s="129">
        <f>Organic!M5</f>
        <v>169876174.0955565</v>
      </c>
      <c r="N141" s="132">
        <f>Organic!N5</f>
        <v>0.1961591086341227</v>
      </c>
      <c r="O141" s="136">
        <f>Organic!O5</f>
        <v>179156112.88365382</v>
      </c>
      <c r="P141" s="128">
        <f>Organic!P5</f>
        <v>18111899.041036099</v>
      </c>
      <c r="Q141" s="132">
        <f>Organic!Q5</f>
        <v>0.11246538207660263</v>
      </c>
    </row>
    <row r="142" spans="2:17" hidden="1">
      <c r="B142" s="430"/>
      <c r="C142" s="170" t="s">
        <v>90</v>
      </c>
      <c r="D142" s="113" t="e">
        <f>#REF!</f>
        <v>#REF!</v>
      </c>
      <c r="E142" s="107" t="e">
        <f>#REF!</f>
        <v>#REF!</v>
      </c>
      <c r="F142" s="109" t="e">
        <f>#REF!</f>
        <v>#REF!</v>
      </c>
      <c r="G142" s="110" t="e">
        <f>#REF!</f>
        <v>#REF!</v>
      </c>
      <c r="H142" s="111" t="e">
        <f>#REF!</f>
        <v>#REF!</v>
      </c>
      <c r="I142" s="205" t="e">
        <f>#REF!</f>
        <v>#REF!</v>
      </c>
      <c r="J142" s="206" t="e">
        <f>#REF!</f>
        <v>#REF!</v>
      </c>
      <c r="K142" s="109" t="e">
        <f>#REF!</f>
        <v>#REF!</v>
      </c>
      <c r="L142" s="112" t="e">
        <f>#REF!</f>
        <v>#REF!</v>
      </c>
      <c r="M142" s="108" t="e">
        <f>#REF!</f>
        <v>#REF!</v>
      </c>
      <c r="N142" s="109" t="e">
        <f>#REF!</f>
        <v>#REF!</v>
      </c>
      <c r="O142" s="113" t="e">
        <f>#REF!</f>
        <v>#REF!</v>
      </c>
      <c r="P142" s="107" t="e">
        <f>#REF!</f>
        <v>#REF!</v>
      </c>
      <c r="Q142" s="109" t="e">
        <f>#REF!</f>
        <v>#REF!</v>
      </c>
    </row>
    <row r="143" spans="2:17" ht="15" hidden="1" thickBot="1">
      <c r="B143" s="431"/>
      <c r="C143" s="167" t="s">
        <v>91</v>
      </c>
      <c r="D143" s="141" t="e">
        <f>#REF!</f>
        <v>#REF!</v>
      </c>
      <c r="E143" s="130" t="e">
        <f>#REF!</f>
        <v>#REF!</v>
      </c>
      <c r="F143" s="137" t="e">
        <f>#REF!</f>
        <v>#REF!</v>
      </c>
      <c r="G143" s="138" t="e">
        <f>#REF!</f>
        <v>#REF!</v>
      </c>
      <c r="H143" s="139" t="e">
        <f>#REF!</f>
        <v>#REF!</v>
      </c>
      <c r="I143" s="201" t="e">
        <f>#REF!</f>
        <v>#REF!</v>
      </c>
      <c r="J143" s="202" t="e">
        <f>#REF!</f>
        <v>#REF!</v>
      </c>
      <c r="K143" s="137" t="e">
        <f>#REF!</f>
        <v>#REF!</v>
      </c>
      <c r="L143" s="140" t="e">
        <f>#REF!</f>
        <v>#REF!</v>
      </c>
      <c r="M143" s="131" t="e">
        <f>#REF!</f>
        <v>#REF!</v>
      </c>
      <c r="N143" s="137" t="e">
        <f>#REF!</f>
        <v>#REF!</v>
      </c>
      <c r="O143" s="141" t="e">
        <f>#REF!</f>
        <v>#REF!</v>
      </c>
      <c r="P143" s="130" t="e">
        <f>#REF!</f>
        <v>#REF!</v>
      </c>
      <c r="Q143" s="137" t="e">
        <f>#REF!</f>
        <v>#REF!</v>
      </c>
    </row>
    <row r="144" spans="2:17">
      <c r="B144" s="432" t="s">
        <v>54</v>
      </c>
      <c r="C144" s="162" t="s">
        <v>92</v>
      </c>
      <c r="D144" s="127">
        <f>Size!D17</f>
        <v>772832702.60900056</v>
      </c>
      <c r="E144" s="121">
        <f>Size!E17</f>
        <v>1446161.8919445276</v>
      </c>
      <c r="F144" s="123">
        <f>Size!F17</f>
        <v>1.874756449082223E-3</v>
      </c>
      <c r="G144" s="124">
        <f>Size!G17</f>
        <v>17.576136221283505</v>
      </c>
      <c r="H144" s="125">
        <f>Size!H17</f>
        <v>-1.5529084316223525</v>
      </c>
      <c r="I144" s="195">
        <f>Size!I17</f>
        <v>3.6959587868674664</v>
      </c>
      <c r="J144" s="196">
        <f>Size!J17</f>
        <v>0.18878691455848173</v>
      </c>
      <c r="K144" s="123">
        <f>Size!K17</f>
        <v>5.3828817472293372E-2</v>
      </c>
      <c r="L144" s="126">
        <f>Size!L17</f>
        <v>2856357817.9862671</v>
      </c>
      <c r="M144" s="122">
        <f>Size!M17</f>
        <v>150972639.70567894</v>
      </c>
      <c r="N144" s="123">
        <f>Size!N17</f>
        <v>5.5804489844078264E-2</v>
      </c>
      <c r="O144" s="127">
        <f>Size!O17</f>
        <v>2312994897.5701075</v>
      </c>
      <c r="P144" s="121">
        <f>Size!P17</f>
        <v>12969071.616045952</v>
      </c>
      <c r="Q144" s="123">
        <f>Size!Q17</f>
        <v>5.6386634748617744E-3</v>
      </c>
    </row>
    <row r="145" spans="1:17">
      <c r="B145" s="430"/>
      <c r="C145" s="163" t="s">
        <v>93</v>
      </c>
      <c r="D145" s="88">
        <f>Size!D18</f>
        <v>590714548.85194767</v>
      </c>
      <c r="E145" s="87">
        <f>Size!E18</f>
        <v>-14025580.882784367</v>
      </c>
      <c r="F145" s="89">
        <f>Size!F18</f>
        <v>-2.3192740473394181E-2</v>
      </c>
      <c r="G145" s="106">
        <f>Size!G18</f>
        <v>13.434316823635596</v>
      </c>
      <c r="H145" s="92">
        <f>Size!H18</f>
        <v>-1.5621866600088534</v>
      </c>
      <c r="I145" s="191">
        <f>Size!I18</f>
        <v>3.0030354325805053</v>
      </c>
      <c r="J145" s="192">
        <f>Size!J18</f>
        <v>0.10631876585780953</v>
      </c>
      <c r="K145" s="89">
        <f>Size!K18</f>
        <v>3.6703198168876169E-2</v>
      </c>
      <c r="L145" s="90">
        <f>Size!L18</f>
        <v>1773936720.7432067</v>
      </c>
      <c r="M145" s="91">
        <f>Size!M18</f>
        <v>22175907.904563189</v>
      </c>
      <c r="N145" s="89">
        <f>Size!N18</f>
        <v>1.2659209945807728E-2</v>
      </c>
      <c r="O145" s="88">
        <f>Size!O18</f>
        <v>354150443.98519927</v>
      </c>
      <c r="P145" s="87">
        <f>Size!P18</f>
        <v>-7747503.0111483932</v>
      </c>
      <c r="Q145" s="89">
        <f>Size!Q18</f>
        <v>-2.1407977236263743E-2</v>
      </c>
    </row>
    <row r="146" spans="1:17">
      <c r="B146" s="430"/>
      <c r="C146" s="163" t="s">
        <v>94</v>
      </c>
      <c r="D146" s="88">
        <f>Size!D19</f>
        <v>1019601837.5594966</v>
      </c>
      <c r="E146" s="87">
        <f>Size!E19</f>
        <v>43089918.380689383</v>
      </c>
      <c r="F146" s="89">
        <f>Size!F19</f>
        <v>4.4126361936191863E-2</v>
      </c>
      <c r="G146" s="106">
        <f>Size!G19</f>
        <v>23.188279595206641</v>
      </c>
      <c r="H146" s="92">
        <f>Size!H19</f>
        <v>-1.0275176997553856</v>
      </c>
      <c r="I146" s="191">
        <f>Size!I19</f>
        <v>2.730336216839647</v>
      </c>
      <c r="J146" s="192">
        <f>Size!J19</f>
        <v>0.13378221925238698</v>
      </c>
      <c r="K146" s="89">
        <f>Size!K19</f>
        <v>5.1522987535286599E-2</v>
      </c>
      <c r="L146" s="90">
        <f>Size!L19</f>
        <v>2783855823.8449483</v>
      </c>
      <c r="M146" s="91">
        <f>Size!M19</f>
        <v>248289896.40960884</v>
      </c>
      <c r="N146" s="89">
        <f>Size!N19</f>
        <v>9.7922871467494343E-2</v>
      </c>
      <c r="O146" s="88">
        <f>Size!O19</f>
        <v>548323164.52486861</v>
      </c>
      <c r="P146" s="87">
        <f>Size!P19</f>
        <v>31760207.916954756</v>
      </c>
      <c r="Q146" s="89">
        <f>Size!Q19</f>
        <v>6.14837117347957E-2</v>
      </c>
    </row>
    <row r="147" spans="1:17">
      <c r="B147" s="430"/>
      <c r="C147" s="163" t="s">
        <v>95</v>
      </c>
      <c r="D147" s="88">
        <f>Size!D20</f>
        <v>1137273920.7733257</v>
      </c>
      <c r="E147" s="87">
        <f>Size!E20</f>
        <v>147972124.80498052</v>
      </c>
      <c r="F147" s="89">
        <f>Size!F20</f>
        <v>0.14957227956929253</v>
      </c>
      <c r="G147" s="106">
        <f>Size!G20</f>
        <v>25.864435193988079</v>
      </c>
      <c r="H147" s="92">
        <f>Size!H20</f>
        <v>1.3314711981593099</v>
      </c>
      <c r="I147" s="191">
        <f>Size!I20</f>
        <v>2.4564659778015114</v>
      </c>
      <c r="J147" s="192">
        <f>Size!J20</f>
        <v>0.108897439025053</v>
      </c>
      <c r="K147" s="89">
        <f>Size!K20</f>
        <v>4.6387331073115261E-2</v>
      </c>
      <c r="L147" s="90">
        <f>Size!L20</f>
        <v>2793674693.8206062</v>
      </c>
      <c r="M147" s="91">
        <f>Size!M20</f>
        <v>471220922.25027227</v>
      </c>
      <c r="N147" s="89">
        <f>Size!N20</f>
        <v>0.20289786949414923</v>
      </c>
      <c r="O147" s="88">
        <f>Size!O20</f>
        <v>565063055.5209353</v>
      </c>
      <c r="P147" s="87">
        <f>Size!P20</f>
        <v>72528232.66453433</v>
      </c>
      <c r="Q147" s="89">
        <f>Size!Q20</f>
        <v>0.14725503517480226</v>
      </c>
    </row>
    <row r="148" spans="1:17">
      <c r="B148" s="430"/>
      <c r="C148" s="163" t="s">
        <v>96</v>
      </c>
      <c r="D148" s="88">
        <f>Size!D21</f>
        <v>1011154346.1454358</v>
      </c>
      <c r="E148" s="87">
        <f>Size!E21</f>
        <v>71597714.728881836</v>
      </c>
      <c r="F148" s="89">
        <f>Size!F21</f>
        <v>7.6203724538599818E-2</v>
      </c>
      <c r="G148" s="106">
        <f>Size!G21</f>
        <v>22.996162647618341</v>
      </c>
      <c r="H148" s="92">
        <f>Size!H21</f>
        <v>-0.30320778162731088</v>
      </c>
      <c r="I148" s="191">
        <f>Size!I21</f>
        <v>3.8259966408466091</v>
      </c>
      <c r="J148" s="192">
        <f>Size!J21</f>
        <v>0.21485508126565911</v>
      </c>
      <c r="K148" s="89">
        <f>Size!K21</f>
        <v>5.9497828517858405E-2</v>
      </c>
      <c r="L148" s="90">
        <f>Size!L21</f>
        <v>3868673131.729887</v>
      </c>
      <c r="M148" s="91">
        <f>Size!M21</f>
        <v>475801132.44168854</v>
      </c>
      <c r="N148" s="89">
        <f>Size!N21</f>
        <v>0.14023550919147801</v>
      </c>
      <c r="O148" s="88">
        <f>Size!O21</f>
        <v>2806122363.420486</v>
      </c>
      <c r="P148" s="87">
        <f>Size!P21</f>
        <v>150916516.94818449</v>
      </c>
      <c r="Q148" s="89">
        <f>Size!Q21</f>
        <v>5.6837972524311713E-2</v>
      </c>
    </row>
    <row r="149" spans="1:17" ht="15" customHeight="1">
      <c r="B149" s="430"/>
      <c r="C149" s="163" t="s">
        <v>97</v>
      </c>
      <c r="D149" s="88">
        <f>Size!D22</f>
        <v>1461240133.5131311</v>
      </c>
      <c r="E149" s="87">
        <f>Size!E22</f>
        <v>200526825.41474128</v>
      </c>
      <c r="F149" s="89">
        <f>Size!F22</f>
        <v>0.15905822848591011</v>
      </c>
      <c r="G149" s="106">
        <f>Size!G22</f>
        <v>33.23223195903897</v>
      </c>
      <c r="H149" s="92">
        <f>Size!H22</f>
        <v>1.968734487707561</v>
      </c>
      <c r="I149" s="191">
        <f>Size!I22</f>
        <v>2.4513226916152173</v>
      </c>
      <c r="J149" s="192">
        <f>Size!J22</f>
        <v>0.10055110463609651</v>
      </c>
      <c r="K149" s="89">
        <f>Size!K22</f>
        <v>4.2773660015735758E-2</v>
      </c>
      <c r="L149" s="90">
        <f>Size!L22</f>
        <v>3581971097.1795883</v>
      </c>
      <c r="M149" s="91">
        <f>Size!M22</f>
        <v>618322073.17543888</v>
      </c>
      <c r="N149" s="89">
        <f>Size!N22</f>
        <v>0.20863539108960735</v>
      </c>
      <c r="O149" s="88">
        <f>Size!O22</f>
        <v>700063265.47194672</v>
      </c>
      <c r="P149" s="87">
        <f>Size!P22</f>
        <v>92986825.606977463</v>
      </c>
      <c r="Q149" s="89">
        <f>Size!Q22</f>
        <v>0.15317152750592714</v>
      </c>
    </row>
    <row r="150" spans="1:17" ht="15" thickBot="1">
      <c r="B150" s="433"/>
      <c r="C150" s="164" t="s">
        <v>98</v>
      </c>
      <c r="D150" s="155">
        <f>Size!D23</f>
        <v>1923397456.0775204</v>
      </c>
      <c r="E150" s="149">
        <f>Size!E23</f>
        <v>92986353.660851717</v>
      </c>
      <c r="F150" s="151">
        <f>Size!F23</f>
        <v>5.0800802911478746E-2</v>
      </c>
      <c r="G150" s="152">
        <f>Size!G23</f>
        <v>43.742837979764012</v>
      </c>
      <c r="H150" s="153">
        <f>Size!H23</f>
        <v>-1.6481740007602994</v>
      </c>
      <c r="I150" s="193">
        <f>Size!I23</f>
        <v>2.800579393435191</v>
      </c>
      <c r="J150" s="194">
        <f>Size!J23</f>
        <v>0.11385963559579615</v>
      </c>
      <c r="K150" s="151">
        <f>Size!K23</f>
        <v>4.237867952679953E-2</v>
      </c>
      <c r="L150" s="154">
        <f>Size!L23</f>
        <v>5386627280.8763714</v>
      </c>
      <c r="M150" s="150">
        <f>Size!M23</f>
        <v>468825607.04491997</v>
      </c>
      <c r="N150" s="151">
        <f>Size!N23</f>
        <v>9.5332353384568011E-2</v>
      </c>
      <c r="O150" s="155">
        <f>Size!O23</f>
        <v>1040911345.2555194</v>
      </c>
      <c r="P150" s="149">
        <f>Size!P23</f>
        <v>36814535.838049531</v>
      </c>
      <c r="Q150" s="151">
        <f>Size!Q23</f>
        <v>3.6664329069432663E-2</v>
      </c>
    </row>
    <row r="151" spans="1:17">
      <c r="A151" s="59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>
      <c r="A152" s="59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>
      <c r="A153" s="59"/>
      <c r="B153" s="59"/>
      <c r="C153" s="190" t="s">
        <v>121</v>
      </c>
      <c r="D153" s="190"/>
      <c r="E153" s="190"/>
      <c r="F153" s="190"/>
      <c r="G153" s="190"/>
      <c r="H153" s="190"/>
      <c r="I153" s="188"/>
      <c r="J153" s="188"/>
      <c r="K153" s="188"/>
      <c r="L153" s="443"/>
      <c r="M153" s="444"/>
      <c r="N153" s="444"/>
      <c r="O153" s="443"/>
      <c r="P153" s="444"/>
      <c r="Q153" s="444"/>
    </row>
    <row r="154" spans="1:17">
      <c r="A154" s="59"/>
      <c r="B154" s="60"/>
      <c r="C154" s="1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208"/>
      <c r="J155" s="208"/>
      <c r="K155" s="64"/>
      <c r="L155" s="63"/>
      <c r="M155" s="63"/>
      <c r="N155" s="64"/>
      <c r="O155" s="63"/>
      <c r="P155" s="63"/>
      <c r="Q155" s="64"/>
    </row>
    <row r="156" spans="1:17">
      <c r="A156" s="59"/>
      <c r="B156" s="442"/>
      <c r="C156" s="66"/>
      <c r="D156" s="67"/>
      <c r="E156" s="67"/>
      <c r="F156" s="68"/>
      <c r="G156" s="69"/>
      <c r="H156" s="69"/>
      <c r="I156" s="209"/>
      <c r="J156" s="209"/>
      <c r="K156" s="68"/>
      <c r="L156" s="67"/>
      <c r="M156" s="67"/>
      <c r="N156" s="68"/>
      <c r="O156" s="67"/>
      <c r="P156" s="67"/>
      <c r="Q156" s="68"/>
    </row>
    <row r="157" spans="1:17">
      <c r="A157" s="59"/>
      <c r="B157" s="442"/>
      <c r="C157" s="66"/>
      <c r="D157" s="67"/>
      <c r="E157" s="67"/>
      <c r="F157" s="68"/>
      <c r="G157" s="69"/>
      <c r="H157" s="69"/>
      <c r="I157" s="209"/>
      <c r="J157" s="209"/>
      <c r="K157" s="68"/>
      <c r="L157" s="67"/>
      <c r="M157" s="67"/>
      <c r="N157" s="68"/>
      <c r="O157" s="67"/>
      <c r="P157" s="67"/>
      <c r="Q157" s="68"/>
    </row>
    <row r="158" spans="1:17">
      <c r="A158" s="59"/>
      <c r="B158" s="442"/>
      <c r="C158" s="66"/>
      <c r="D158" s="67"/>
      <c r="E158" s="67"/>
      <c r="F158" s="68"/>
      <c r="G158" s="69"/>
      <c r="H158" s="69"/>
      <c r="I158" s="209"/>
      <c r="J158" s="209"/>
      <c r="K158" s="68"/>
      <c r="L158" s="67"/>
      <c r="M158" s="67"/>
      <c r="N158" s="68"/>
      <c r="O158" s="67"/>
      <c r="P158" s="67"/>
      <c r="Q158" s="68"/>
    </row>
    <row r="159" spans="1:17">
      <c r="A159" s="59"/>
      <c r="B159" s="442"/>
      <c r="C159" s="73"/>
      <c r="D159" s="70"/>
      <c r="E159" s="70"/>
      <c r="F159" s="71"/>
      <c r="G159" s="72"/>
      <c r="H159" s="72"/>
      <c r="I159" s="210"/>
      <c r="J159" s="210"/>
      <c r="K159" s="71"/>
      <c r="L159" s="70"/>
      <c r="M159" s="70"/>
      <c r="N159" s="71"/>
      <c r="O159" s="70"/>
      <c r="P159" s="70"/>
      <c r="Q159" s="71"/>
    </row>
    <row r="160" spans="1:17">
      <c r="A160" s="59"/>
      <c r="B160" s="442"/>
      <c r="C160" s="73"/>
      <c r="D160" s="70"/>
      <c r="E160" s="70"/>
      <c r="F160" s="71"/>
      <c r="G160" s="72"/>
      <c r="H160" s="72"/>
      <c r="I160" s="210"/>
      <c r="J160" s="210"/>
      <c r="K160" s="71"/>
      <c r="L160" s="70"/>
      <c r="M160" s="70"/>
      <c r="N160" s="71"/>
      <c r="O160" s="70"/>
      <c r="P160" s="70"/>
      <c r="Q160" s="71"/>
    </row>
    <row r="161" spans="1:17">
      <c r="A161" s="59"/>
      <c r="B161" s="442"/>
      <c r="C161" s="73"/>
      <c r="D161" s="70"/>
      <c r="E161" s="70"/>
      <c r="F161" s="71"/>
      <c r="G161" s="72"/>
      <c r="H161" s="72"/>
      <c r="I161" s="210"/>
      <c r="J161" s="210"/>
      <c r="K161" s="71"/>
      <c r="L161" s="70"/>
      <c r="M161" s="70"/>
      <c r="N161" s="71"/>
      <c r="O161" s="70"/>
      <c r="P161" s="70"/>
      <c r="Q161" s="71"/>
    </row>
    <row r="162" spans="1:17">
      <c r="A162" s="59"/>
      <c r="B162" s="442"/>
      <c r="C162" s="73"/>
      <c r="D162" s="70"/>
      <c r="E162" s="70"/>
      <c r="F162" s="71"/>
      <c r="G162" s="72"/>
      <c r="H162" s="72"/>
      <c r="I162" s="210"/>
      <c r="J162" s="210"/>
      <c r="K162" s="71"/>
      <c r="L162" s="70"/>
      <c r="M162" s="70"/>
      <c r="N162" s="71"/>
      <c r="O162" s="70"/>
      <c r="P162" s="70"/>
      <c r="Q162" s="71"/>
    </row>
    <row r="163" spans="1:17">
      <c r="A163" s="59"/>
      <c r="B163" s="442"/>
      <c r="C163" s="73"/>
      <c r="D163" s="70"/>
      <c r="E163" s="70"/>
      <c r="F163" s="71"/>
      <c r="G163" s="72"/>
      <c r="H163" s="72"/>
      <c r="I163" s="210"/>
      <c r="J163" s="210"/>
      <c r="K163" s="71"/>
      <c r="L163" s="70"/>
      <c r="M163" s="70"/>
      <c r="N163" s="71"/>
      <c r="O163" s="70"/>
      <c r="P163" s="70"/>
      <c r="Q163" s="71"/>
    </row>
    <row r="164" spans="1:17">
      <c r="A164" s="59"/>
      <c r="B164" s="442"/>
      <c r="C164" s="73"/>
      <c r="D164" s="70"/>
      <c r="E164" s="70"/>
      <c r="F164" s="71"/>
      <c r="G164" s="72"/>
      <c r="H164" s="72"/>
      <c r="I164" s="210"/>
      <c r="J164" s="210"/>
      <c r="K164" s="71"/>
      <c r="L164" s="70"/>
      <c r="M164" s="70"/>
      <c r="N164" s="71"/>
      <c r="O164" s="70"/>
      <c r="P164" s="70"/>
      <c r="Q164" s="71"/>
    </row>
    <row r="165" spans="1:17">
      <c r="A165" s="59"/>
      <c r="B165" s="442"/>
      <c r="C165" s="73"/>
      <c r="D165" s="70"/>
      <c r="E165" s="70"/>
      <c r="F165" s="71"/>
      <c r="G165" s="72"/>
      <c r="H165" s="72"/>
      <c r="I165" s="210"/>
      <c r="J165" s="210"/>
      <c r="K165" s="71"/>
      <c r="L165" s="70"/>
      <c r="M165" s="70"/>
      <c r="N165" s="71"/>
      <c r="O165" s="70"/>
      <c r="P165" s="70"/>
      <c r="Q165" s="71"/>
    </row>
    <row r="166" spans="1:17">
      <c r="A166" s="59"/>
      <c r="B166" s="442"/>
      <c r="C166" s="73"/>
      <c r="D166" s="70"/>
      <c r="E166" s="70"/>
      <c r="F166" s="71"/>
      <c r="G166" s="72"/>
      <c r="H166" s="72"/>
      <c r="I166" s="210"/>
      <c r="J166" s="210"/>
      <c r="K166" s="71"/>
      <c r="L166" s="70"/>
      <c r="M166" s="70"/>
      <c r="N166" s="71"/>
      <c r="O166" s="70"/>
      <c r="P166" s="70"/>
      <c r="Q166" s="71"/>
    </row>
    <row r="167" spans="1:17">
      <c r="A167" s="59"/>
      <c r="B167" s="442"/>
      <c r="C167" s="73"/>
      <c r="D167" s="70"/>
      <c r="E167" s="70"/>
      <c r="F167" s="71"/>
      <c r="G167" s="72"/>
      <c r="H167" s="72"/>
      <c r="I167" s="210"/>
      <c r="J167" s="210"/>
      <c r="K167" s="71"/>
      <c r="L167" s="70"/>
      <c r="M167" s="70"/>
      <c r="N167" s="71"/>
      <c r="O167" s="70"/>
      <c r="P167" s="70"/>
      <c r="Q167" s="71"/>
    </row>
    <row r="168" spans="1:17">
      <c r="A168" s="59"/>
      <c r="B168" s="442"/>
      <c r="C168" s="73"/>
      <c r="D168" s="70"/>
      <c r="E168" s="70"/>
      <c r="F168" s="71"/>
      <c r="G168" s="72"/>
      <c r="H168" s="72"/>
      <c r="I168" s="210"/>
      <c r="J168" s="210"/>
      <c r="K168" s="71"/>
      <c r="L168" s="70"/>
      <c r="M168" s="70"/>
      <c r="N168" s="71"/>
      <c r="O168" s="70"/>
      <c r="P168" s="70"/>
      <c r="Q168" s="71"/>
    </row>
    <row r="169" spans="1:17">
      <c r="A169" s="59"/>
      <c r="B169" s="442"/>
      <c r="C169" s="73"/>
      <c r="D169" s="70"/>
      <c r="E169" s="70"/>
      <c r="F169" s="71"/>
      <c r="G169" s="72"/>
      <c r="H169" s="72"/>
      <c r="I169" s="210"/>
      <c r="J169" s="210"/>
      <c r="K169" s="71"/>
      <c r="L169" s="70"/>
      <c r="M169" s="70"/>
      <c r="N169" s="71"/>
      <c r="O169" s="70"/>
      <c r="P169" s="70"/>
      <c r="Q169" s="71"/>
    </row>
    <row r="170" spans="1:17">
      <c r="A170" s="59"/>
      <c r="B170" s="442"/>
      <c r="C170" s="73"/>
      <c r="D170" s="70"/>
      <c r="E170" s="70"/>
      <c r="F170" s="71"/>
      <c r="G170" s="72"/>
      <c r="H170" s="72"/>
      <c r="I170" s="210"/>
      <c r="J170" s="210"/>
      <c r="K170" s="71"/>
      <c r="L170" s="70"/>
      <c r="M170" s="70"/>
      <c r="N170" s="71"/>
      <c r="O170" s="70"/>
      <c r="P170" s="70"/>
      <c r="Q170" s="71"/>
    </row>
    <row r="171" spans="1:17">
      <c r="A171" s="59"/>
      <c r="B171" s="442"/>
      <c r="C171" s="73"/>
      <c r="D171" s="70"/>
      <c r="E171" s="70"/>
      <c r="F171" s="71"/>
      <c r="G171" s="72"/>
      <c r="H171" s="72"/>
      <c r="I171" s="210"/>
      <c r="J171" s="210"/>
      <c r="K171" s="71"/>
      <c r="L171" s="70"/>
      <c r="M171" s="70"/>
      <c r="N171" s="71"/>
      <c r="O171" s="70"/>
      <c r="P171" s="70"/>
      <c r="Q171" s="71"/>
    </row>
    <row r="172" spans="1:17">
      <c r="A172" s="59"/>
      <c r="B172" s="442"/>
      <c r="C172" s="73"/>
      <c r="D172" s="70"/>
      <c r="E172" s="70"/>
      <c r="F172" s="71"/>
      <c r="G172" s="72"/>
      <c r="H172" s="72"/>
      <c r="I172" s="210"/>
      <c r="J172" s="210"/>
      <c r="K172" s="71"/>
      <c r="L172" s="70"/>
      <c r="M172" s="70"/>
      <c r="N172" s="71"/>
      <c r="O172" s="70"/>
      <c r="P172" s="70"/>
      <c r="Q172" s="71"/>
    </row>
    <row r="173" spans="1:17">
      <c r="A173" s="59"/>
      <c r="B173" s="442"/>
      <c r="C173" s="73"/>
      <c r="D173" s="70"/>
      <c r="E173" s="70"/>
      <c r="F173" s="71"/>
      <c r="G173" s="72"/>
      <c r="H173" s="72"/>
      <c r="I173" s="210"/>
      <c r="J173" s="210"/>
      <c r="K173" s="71"/>
      <c r="L173" s="70"/>
      <c r="M173" s="70"/>
      <c r="N173" s="71"/>
      <c r="O173" s="70"/>
      <c r="P173" s="70"/>
      <c r="Q173" s="71"/>
    </row>
    <row r="174" spans="1:17">
      <c r="A174" s="59"/>
      <c r="B174" s="442"/>
      <c r="C174" s="73"/>
      <c r="D174" s="70"/>
      <c r="E174" s="70"/>
      <c r="F174" s="71"/>
      <c r="G174" s="72"/>
      <c r="H174" s="72"/>
      <c r="I174" s="210"/>
      <c r="J174" s="210"/>
      <c r="K174" s="71"/>
      <c r="L174" s="70"/>
      <c r="M174" s="70"/>
      <c r="N174" s="71"/>
      <c r="O174" s="70"/>
      <c r="P174" s="70"/>
      <c r="Q174" s="71"/>
    </row>
    <row r="175" spans="1:17">
      <c r="A175" s="59"/>
      <c r="B175" s="442"/>
      <c r="C175" s="73"/>
      <c r="D175" s="70"/>
      <c r="E175" s="70"/>
      <c r="F175" s="71"/>
      <c r="G175" s="72"/>
      <c r="H175" s="72"/>
      <c r="I175" s="210"/>
      <c r="J175" s="210"/>
      <c r="K175" s="71"/>
      <c r="L175" s="70"/>
      <c r="M175" s="70"/>
      <c r="N175" s="71"/>
      <c r="O175" s="70"/>
      <c r="P175" s="70"/>
      <c r="Q175" s="71"/>
    </row>
    <row r="176" spans="1:17">
      <c r="A176" s="59"/>
      <c r="B176" s="442"/>
      <c r="C176" s="73"/>
      <c r="D176" s="70"/>
      <c r="E176" s="70"/>
      <c r="F176" s="71"/>
      <c r="G176" s="72"/>
      <c r="H176" s="72"/>
      <c r="I176" s="210"/>
      <c r="J176" s="210"/>
      <c r="K176" s="71"/>
      <c r="L176" s="70"/>
      <c r="M176" s="70"/>
      <c r="N176" s="71"/>
      <c r="O176" s="70"/>
      <c r="P176" s="70"/>
      <c r="Q176" s="71"/>
    </row>
    <row r="177" spans="1:17">
      <c r="A177" s="59"/>
      <c r="B177" s="442"/>
      <c r="C177" s="73"/>
      <c r="D177" s="70"/>
      <c r="E177" s="70"/>
      <c r="F177" s="71"/>
      <c r="G177" s="72"/>
      <c r="H177" s="72"/>
      <c r="I177" s="210"/>
      <c r="J177" s="210"/>
      <c r="K177" s="71"/>
      <c r="L177" s="70"/>
      <c r="M177" s="70"/>
      <c r="N177" s="71"/>
      <c r="O177" s="70"/>
      <c r="P177" s="70"/>
      <c r="Q177" s="71"/>
    </row>
    <row r="178" spans="1:17">
      <c r="A178" s="59"/>
      <c r="B178" s="442"/>
      <c r="C178" s="73"/>
      <c r="D178" s="70"/>
      <c r="E178" s="70"/>
      <c r="F178" s="71"/>
      <c r="G178" s="72"/>
      <c r="H178" s="72"/>
      <c r="I178" s="210"/>
      <c r="J178" s="210"/>
      <c r="K178" s="71"/>
      <c r="L178" s="70"/>
      <c r="M178" s="70"/>
      <c r="N178" s="71"/>
      <c r="O178" s="70"/>
      <c r="P178" s="70"/>
      <c r="Q178" s="71"/>
    </row>
    <row r="179" spans="1:17">
      <c r="A179" s="59"/>
      <c r="B179" s="442"/>
      <c r="C179" s="73"/>
      <c r="D179" s="70"/>
      <c r="E179" s="70"/>
      <c r="F179" s="71"/>
      <c r="G179" s="72"/>
      <c r="H179" s="72"/>
      <c r="I179" s="210"/>
      <c r="J179" s="210"/>
      <c r="K179" s="71"/>
      <c r="L179" s="70"/>
      <c r="M179" s="70"/>
      <c r="N179" s="71"/>
      <c r="O179" s="70"/>
      <c r="P179" s="70"/>
      <c r="Q179" s="71"/>
    </row>
    <row r="180" spans="1:17">
      <c r="A180" s="59"/>
      <c r="B180" s="442"/>
      <c r="C180" s="73"/>
      <c r="D180" s="70"/>
      <c r="E180" s="70"/>
      <c r="F180" s="71"/>
      <c r="G180" s="72"/>
      <c r="H180" s="72"/>
      <c r="I180" s="210"/>
      <c r="J180" s="210"/>
      <c r="K180" s="71"/>
      <c r="L180" s="70"/>
      <c r="M180" s="70"/>
      <c r="N180" s="71"/>
      <c r="O180" s="70"/>
      <c r="P180" s="70"/>
      <c r="Q180" s="71"/>
    </row>
    <row r="181" spans="1:17">
      <c r="A181" s="59"/>
      <c r="B181" s="442"/>
      <c r="C181" s="73"/>
      <c r="D181" s="70"/>
      <c r="E181" s="70"/>
      <c r="F181" s="71"/>
      <c r="G181" s="72"/>
      <c r="H181" s="72"/>
      <c r="I181" s="210"/>
      <c r="J181" s="210"/>
      <c r="K181" s="71"/>
      <c r="L181" s="70"/>
      <c r="M181" s="70"/>
      <c r="N181" s="71"/>
      <c r="O181" s="70"/>
      <c r="P181" s="70"/>
      <c r="Q181" s="71"/>
    </row>
    <row r="182" spans="1:17">
      <c r="A182" s="59"/>
      <c r="B182" s="442"/>
      <c r="C182" s="73"/>
      <c r="D182" s="70"/>
      <c r="E182" s="70"/>
      <c r="F182" s="71"/>
      <c r="G182" s="72"/>
      <c r="H182" s="72"/>
      <c r="I182" s="210"/>
      <c r="J182" s="210"/>
      <c r="K182" s="71"/>
      <c r="L182" s="70"/>
      <c r="M182" s="70"/>
      <c r="N182" s="71"/>
      <c r="O182" s="70"/>
      <c r="P182" s="70"/>
      <c r="Q182" s="71"/>
    </row>
    <row r="183" spans="1:17">
      <c r="A183" s="59"/>
      <c r="B183" s="442"/>
      <c r="C183" s="73"/>
      <c r="D183" s="70"/>
      <c r="E183" s="70"/>
      <c r="F183" s="71"/>
      <c r="G183" s="72"/>
      <c r="H183" s="72"/>
      <c r="I183" s="210"/>
      <c r="J183" s="210"/>
      <c r="K183" s="71"/>
      <c r="L183" s="70"/>
      <c r="M183" s="70"/>
      <c r="N183" s="71"/>
      <c r="O183" s="70"/>
      <c r="P183" s="70"/>
      <c r="Q183" s="71"/>
    </row>
    <row r="184" spans="1:17">
      <c r="A184" s="59"/>
      <c r="B184" s="442"/>
      <c r="C184" s="73"/>
      <c r="D184" s="70"/>
      <c r="E184" s="70"/>
      <c r="F184" s="71"/>
      <c r="G184" s="72"/>
      <c r="H184" s="72"/>
      <c r="I184" s="210"/>
      <c r="J184" s="210"/>
      <c r="K184" s="71"/>
      <c r="L184" s="70"/>
      <c r="M184" s="70"/>
      <c r="N184" s="71"/>
      <c r="O184" s="70"/>
      <c r="P184" s="70"/>
      <c r="Q184" s="71"/>
    </row>
    <row r="185" spans="1:17">
      <c r="A185" s="59"/>
      <c r="B185" s="442"/>
      <c r="C185" s="73"/>
      <c r="D185" s="70"/>
      <c r="E185" s="70"/>
      <c r="F185" s="71"/>
      <c r="G185" s="72"/>
      <c r="H185" s="72"/>
      <c r="I185" s="210"/>
      <c r="J185" s="210"/>
      <c r="K185" s="71"/>
      <c r="L185" s="70"/>
      <c r="M185" s="70"/>
      <c r="N185" s="71"/>
      <c r="O185" s="70"/>
      <c r="P185" s="70"/>
      <c r="Q185" s="71"/>
    </row>
    <row r="186" spans="1:17">
      <c r="A186" s="59"/>
      <c r="B186" s="442"/>
      <c r="C186" s="73"/>
      <c r="D186" s="70"/>
      <c r="E186" s="70"/>
      <c r="F186" s="71"/>
      <c r="G186" s="72"/>
      <c r="H186" s="72"/>
      <c r="I186" s="210"/>
      <c r="J186" s="210"/>
      <c r="K186" s="71"/>
      <c r="L186" s="70"/>
      <c r="M186" s="70"/>
      <c r="N186" s="71"/>
      <c r="O186" s="70"/>
      <c r="P186" s="70"/>
      <c r="Q186" s="71"/>
    </row>
    <row r="187" spans="1:17">
      <c r="A187" s="59"/>
      <c r="B187" s="442"/>
      <c r="C187" s="73"/>
      <c r="D187" s="70"/>
      <c r="E187" s="70"/>
      <c r="F187" s="71"/>
      <c r="G187" s="72"/>
      <c r="H187" s="72"/>
      <c r="I187" s="210"/>
      <c r="J187" s="210"/>
      <c r="K187" s="71"/>
      <c r="L187" s="70"/>
      <c r="M187" s="70"/>
      <c r="N187" s="71"/>
      <c r="O187" s="70"/>
      <c r="P187" s="70"/>
      <c r="Q187" s="71"/>
    </row>
    <row r="188" spans="1:17">
      <c r="A188" s="59"/>
      <c r="B188" s="442"/>
      <c r="C188" s="73"/>
      <c r="D188" s="70"/>
      <c r="E188" s="70"/>
      <c r="F188" s="71"/>
      <c r="G188" s="72"/>
      <c r="H188" s="72"/>
      <c r="I188" s="210"/>
      <c r="J188" s="210"/>
      <c r="K188" s="71"/>
      <c r="L188" s="70"/>
      <c r="M188" s="70"/>
      <c r="N188" s="71"/>
      <c r="O188" s="70"/>
      <c r="P188" s="70"/>
      <c r="Q188" s="71"/>
    </row>
    <row r="189" spans="1:17">
      <c r="A189" s="59"/>
      <c r="B189" s="442"/>
      <c r="C189" s="73"/>
      <c r="D189" s="70"/>
      <c r="E189" s="70"/>
      <c r="F189" s="71"/>
      <c r="G189" s="72"/>
      <c r="H189" s="72"/>
      <c r="I189" s="210"/>
      <c r="J189" s="210"/>
      <c r="K189" s="71"/>
      <c r="L189" s="70"/>
      <c r="M189" s="70"/>
      <c r="N189" s="71"/>
      <c r="O189" s="70"/>
      <c r="P189" s="70"/>
      <c r="Q189" s="71"/>
    </row>
    <row r="190" spans="1:17">
      <c r="A190" s="59"/>
      <c r="B190" s="442"/>
      <c r="C190" s="73"/>
      <c r="D190" s="70"/>
      <c r="E190" s="70"/>
      <c r="F190" s="71"/>
      <c r="G190" s="72"/>
      <c r="H190" s="72"/>
      <c r="I190" s="210"/>
      <c r="J190" s="210"/>
      <c r="K190" s="71"/>
      <c r="L190" s="70"/>
      <c r="M190" s="70"/>
      <c r="N190" s="71"/>
      <c r="O190" s="70"/>
      <c r="P190" s="70"/>
      <c r="Q190" s="71"/>
    </row>
    <row r="191" spans="1:17">
      <c r="A191" s="59"/>
      <c r="B191" s="442"/>
      <c r="C191" s="73"/>
      <c r="D191" s="70"/>
      <c r="E191" s="70"/>
      <c r="F191" s="71"/>
      <c r="G191" s="72"/>
      <c r="H191" s="72"/>
      <c r="I191" s="210"/>
      <c r="J191" s="210"/>
      <c r="K191" s="71"/>
      <c r="L191" s="70"/>
      <c r="M191" s="70"/>
      <c r="N191" s="71"/>
      <c r="O191" s="70"/>
      <c r="P191" s="70"/>
      <c r="Q191" s="71"/>
    </row>
    <row r="192" spans="1:17">
      <c r="A192" s="59"/>
      <c r="B192" s="442"/>
      <c r="C192" s="73"/>
      <c r="D192" s="70"/>
      <c r="E192" s="70"/>
      <c r="F192" s="71"/>
      <c r="G192" s="72"/>
      <c r="H192" s="72"/>
      <c r="I192" s="210"/>
      <c r="J192" s="210"/>
      <c r="K192" s="71"/>
      <c r="L192" s="70"/>
      <c r="M192" s="70"/>
      <c r="N192" s="71"/>
      <c r="O192" s="70"/>
      <c r="P192" s="70"/>
      <c r="Q192" s="71"/>
    </row>
    <row r="193" spans="1:17">
      <c r="A193" s="59"/>
      <c r="B193" s="442"/>
      <c r="C193" s="73"/>
      <c r="D193" s="70"/>
      <c r="E193" s="70"/>
      <c r="F193" s="71"/>
      <c r="G193" s="72"/>
      <c r="H193" s="72"/>
      <c r="I193" s="210"/>
      <c r="J193" s="210"/>
      <c r="K193" s="71"/>
      <c r="L193" s="70"/>
      <c r="M193" s="70"/>
      <c r="N193" s="71"/>
      <c r="O193" s="70"/>
      <c r="P193" s="70"/>
      <c r="Q193" s="71"/>
    </row>
    <row r="194" spans="1:17">
      <c r="A194" s="59"/>
      <c r="B194" s="442"/>
      <c r="C194" s="161"/>
      <c r="D194" s="70"/>
      <c r="E194" s="70"/>
      <c r="F194" s="71"/>
      <c r="G194" s="72"/>
      <c r="H194" s="72"/>
      <c r="I194" s="210"/>
      <c r="J194" s="210"/>
      <c r="K194" s="71"/>
      <c r="L194" s="70"/>
      <c r="M194" s="70"/>
      <c r="N194" s="71"/>
      <c r="O194" s="70"/>
      <c r="P194" s="70"/>
      <c r="Q194" s="71"/>
    </row>
    <row r="195" spans="1:17">
      <c r="A195" s="59"/>
      <c r="B195" s="445"/>
      <c r="C195" s="73"/>
      <c r="D195" s="70"/>
      <c r="E195" s="70"/>
      <c r="F195" s="71"/>
      <c r="G195" s="72"/>
      <c r="H195" s="72"/>
      <c r="I195" s="210"/>
      <c r="J195" s="210"/>
      <c r="K195" s="71"/>
      <c r="L195" s="70"/>
      <c r="M195" s="70"/>
      <c r="N195" s="71"/>
      <c r="O195" s="70"/>
      <c r="P195" s="70"/>
      <c r="Q195" s="71"/>
    </row>
    <row r="196" spans="1:17">
      <c r="A196" s="59"/>
      <c r="B196" s="445"/>
      <c r="C196" s="73"/>
      <c r="D196" s="70"/>
      <c r="E196" s="70"/>
      <c r="F196" s="71"/>
      <c r="G196" s="72"/>
      <c r="H196" s="72"/>
      <c r="I196" s="210"/>
      <c r="J196" s="210"/>
      <c r="K196" s="71"/>
      <c r="L196" s="70"/>
      <c r="M196" s="70"/>
      <c r="N196" s="71"/>
      <c r="O196" s="70"/>
      <c r="P196" s="70"/>
      <c r="Q196" s="71"/>
    </row>
    <row r="197" spans="1:17">
      <c r="A197" s="59"/>
      <c r="B197" s="445"/>
      <c r="C197" s="74"/>
      <c r="D197" s="70"/>
      <c r="E197" s="70"/>
      <c r="F197" s="71"/>
      <c r="G197" s="72"/>
      <c r="H197" s="72"/>
      <c r="I197" s="210"/>
      <c r="J197" s="210"/>
      <c r="K197" s="71"/>
      <c r="L197" s="70"/>
      <c r="M197" s="70"/>
      <c r="N197" s="71"/>
      <c r="O197" s="70"/>
      <c r="P197" s="70"/>
      <c r="Q197" s="71"/>
    </row>
    <row r="198" spans="1:17">
      <c r="A198" s="59"/>
      <c r="B198" s="445"/>
      <c r="C198" s="74"/>
      <c r="D198" s="70"/>
      <c r="E198" s="70"/>
      <c r="F198" s="71"/>
      <c r="G198" s="72"/>
      <c r="H198" s="72"/>
      <c r="I198" s="210"/>
      <c r="J198" s="210"/>
      <c r="K198" s="71"/>
      <c r="L198" s="70"/>
      <c r="M198" s="70"/>
      <c r="N198" s="71"/>
      <c r="O198" s="70"/>
      <c r="P198" s="70"/>
      <c r="Q198" s="71"/>
    </row>
    <row r="199" spans="1:17">
      <c r="A199" s="59"/>
      <c r="B199" s="445"/>
      <c r="C199" s="74"/>
      <c r="D199" s="70"/>
      <c r="E199" s="70"/>
      <c r="F199" s="71"/>
      <c r="G199" s="72"/>
      <c r="H199" s="72"/>
      <c r="I199" s="210"/>
      <c r="J199" s="210"/>
      <c r="K199" s="71"/>
      <c r="L199" s="70"/>
      <c r="M199" s="70"/>
      <c r="N199" s="71"/>
      <c r="O199" s="70"/>
      <c r="P199" s="70"/>
      <c r="Q199" s="71"/>
    </row>
    <row r="200" spans="1:17">
      <c r="A200" s="59"/>
      <c r="B200" s="445"/>
      <c r="C200" s="74"/>
      <c r="D200" s="70"/>
      <c r="E200" s="70"/>
      <c r="F200" s="71"/>
      <c r="G200" s="72"/>
      <c r="H200" s="72"/>
      <c r="I200" s="210"/>
      <c r="J200" s="210"/>
      <c r="K200" s="71"/>
      <c r="L200" s="70"/>
      <c r="M200" s="70"/>
      <c r="N200" s="71"/>
      <c r="O200" s="70"/>
      <c r="P200" s="70"/>
      <c r="Q200" s="71"/>
    </row>
    <row r="201" spans="1:17">
      <c r="A201" s="59"/>
      <c r="B201" s="445"/>
      <c r="C201" s="74"/>
      <c r="D201" s="70"/>
      <c r="E201" s="70"/>
      <c r="F201" s="71"/>
      <c r="G201" s="72"/>
      <c r="H201" s="72"/>
      <c r="I201" s="210"/>
      <c r="J201" s="210"/>
      <c r="K201" s="71"/>
      <c r="L201" s="70"/>
      <c r="M201" s="70"/>
      <c r="N201" s="71"/>
      <c r="O201" s="70"/>
      <c r="P201" s="70"/>
      <c r="Q201" s="71"/>
    </row>
    <row r="202" spans="1:17">
      <c r="A202" s="59"/>
      <c r="B202" s="445"/>
      <c r="C202" s="74"/>
      <c r="D202" s="70"/>
      <c r="E202" s="70"/>
      <c r="F202" s="71"/>
      <c r="G202" s="72"/>
      <c r="H202" s="72"/>
      <c r="I202" s="210"/>
      <c r="J202" s="210"/>
      <c r="K202" s="71"/>
      <c r="L202" s="70"/>
      <c r="M202" s="70"/>
      <c r="N202" s="71"/>
      <c r="O202" s="70"/>
      <c r="P202" s="70"/>
      <c r="Q202" s="71"/>
    </row>
    <row r="203" spans="1:17">
      <c r="A203" s="59"/>
      <c r="B203" s="445"/>
      <c r="C203" s="74"/>
      <c r="D203" s="70"/>
      <c r="E203" s="70"/>
      <c r="F203" s="71"/>
      <c r="G203" s="72"/>
      <c r="H203" s="72"/>
      <c r="I203" s="210"/>
      <c r="J203" s="210"/>
      <c r="K203" s="71"/>
      <c r="L203" s="70"/>
      <c r="M203" s="70"/>
      <c r="N203" s="71"/>
      <c r="O203" s="70"/>
      <c r="P203" s="70"/>
      <c r="Q203" s="71"/>
    </row>
    <row r="204" spans="1:17">
      <c r="A204" s="59"/>
      <c r="B204" s="445"/>
      <c r="C204" s="74"/>
      <c r="D204" s="70"/>
      <c r="E204" s="70"/>
      <c r="F204" s="71"/>
      <c r="G204" s="72"/>
      <c r="H204" s="72"/>
      <c r="I204" s="210"/>
      <c r="J204" s="210"/>
      <c r="K204" s="71"/>
      <c r="L204" s="70"/>
      <c r="M204" s="70"/>
      <c r="N204" s="71"/>
      <c r="O204" s="70"/>
      <c r="P204" s="70"/>
      <c r="Q204" s="71"/>
    </row>
    <row r="205" spans="1:17">
      <c r="A205" s="59"/>
      <c r="B205" s="445"/>
      <c r="C205" s="74"/>
      <c r="D205" s="70"/>
      <c r="E205" s="70"/>
      <c r="F205" s="71"/>
      <c r="G205" s="72"/>
      <c r="H205" s="72"/>
      <c r="I205" s="210"/>
      <c r="J205" s="210"/>
      <c r="K205" s="71"/>
      <c r="L205" s="70"/>
      <c r="M205" s="70"/>
      <c r="N205" s="71"/>
      <c r="O205" s="70"/>
      <c r="P205" s="70"/>
      <c r="Q205" s="71"/>
    </row>
    <row r="206" spans="1:17">
      <c r="A206" s="59"/>
      <c r="B206" s="445"/>
      <c r="C206" s="74"/>
      <c r="D206" s="70"/>
      <c r="E206" s="70"/>
      <c r="F206" s="71"/>
      <c r="G206" s="72"/>
      <c r="H206" s="72"/>
      <c r="I206" s="210"/>
      <c r="J206" s="210"/>
      <c r="K206" s="71"/>
      <c r="L206" s="70"/>
      <c r="M206" s="70"/>
      <c r="N206" s="71"/>
      <c r="O206" s="70"/>
      <c r="P206" s="70"/>
      <c r="Q206" s="71"/>
    </row>
    <row r="207" spans="1:17">
      <c r="A207" s="59"/>
      <c r="B207" s="445"/>
      <c r="C207" s="74"/>
      <c r="D207" s="70"/>
      <c r="E207" s="70"/>
      <c r="F207" s="71"/>
      <c r="G207" s="72"/>
      <c r="H207" s="72"/>
      <c r="I207" s="210"/>
      <c r="J207" s="210"/>
      <c r="K207" s="71"/>
      <c r="L207" s="70"/>
      <c r="M207" s="70"/>
      <c r="N207" s="71"/>
      <c r="O207" s="70"/>
      <c r="P207" s="70"/>
      <c r="Q207" s="71"/>
    </row>
    <row r="208" spans="1:17">
      <c r="A208" s="59"/>
      <c r="B208" s="445"/>
      <c r="C208" s="73"/>
      <c r="D208" s="70"/>
      <c r="E208" s="70"/>
      <c r="F208" s="71"/>
      <c r="G208" s="72"/>
      <c r="H208" s="72"/>
      <c r="I208" s="210"/>
      <c r="J208" s="210"/>
      <c r="K208" s="71"/>
      <c r="L208" s="70"/>
      <c r="M208" s="70"/>
      <c r="N208" s="71"/>
      <c r="O208" s="70"/>
      <c r="P208" s="70"/>
      <c r="Q208" s="71"/>
    </row>
    <row r="209" spans="1:17">
      <c r="A209" s="59"/>
      <c r="B209" s="445"/>
      <c r="C209" s="66"/>
      <c r="D209" s="70"/>
      <c r="E209" s="70"/>
      <c r="F209" s="71"/>
      <c r="G209" s="72"/>
      <c r="H209" s="72"/>
      <c r="I209" s="210"/>
      <c r="J209" s="210"/>
      <c r="K209" s="71"/>
      <c r="L209" s="70"/>
      <c r="M209" s="70"/>
      <c r="N209" s="71"/>
      <c r="O209" s="70"/>
      <c r="P209" s="70"/>
      <c r="Q209" s="71"/>
    </row>
    <row r="210" spans="1:17">
      <c r="A210" s="59"/>
      <c r="B210" s="445"/>
      <c r="C210" s="66"/>
      <c r="D210" s="70"/>
      <c r="E210" s="70"/>
      <c r="F210" s="71"/>
      <c r="G210" s="72"/>
      <c r="H210" s="72"/>
      <c r="I210" s="210"/>
      <c r="J210" s="210"/>
      <c r="K210" s="71"/>
      <c r="L210" s="70"/>
      <c r="M210" s="70"/>
      <c r="N210" s="71"/>
      <c r="O210" s="70"/>
      <c r="P210" s="70"/>
      <c r="Q210" s="71"/>
    </row>
    <row r="211" spans="1:17">
      <c r="A211" s="59"/>
      <c r="B211" s="445"/>
      <c r="C211" s="66"/>
      <c r="D211" s="70"/>
      <c r="E211" s="70"/>
      <c r="F211" s="71"/>
      <c r="G211" s="72"/>
      <c r="H211" s="72"/>
      <c r="I211" s="210"/>
      <c r="J211" s="210"/>
      <c r="K211" s="71"/>
      <c r="L211" s="70"/>
      <c r="M211" s="70"/>
      <c r="N211" s="71"/>
      <c r="O211" s="70"/>
      <c r="P211" s="70"/>
      <c r="Q211" s="71"/>
    </row>
    <row r="212" spans="1:17">
      <c r="A212" s="59"/>
      <c r="B212" s="445"/>
      <c r="C212" s="66"/>
      <c r="D212" s="70"/>
      <c r="E212" s="70"/>
      <c r="F212" s="71"/>
      <c r="G212" s="72"/>
      <c r="H212" s="72"/>
      <c r="I212" s="210"/>
      <c r="J212" s="210"/>
      <c r="K212" s="71"/>
      <c r="L212" s="70"/>
      <c r="M212" s="70"/>
      <c r="N212" s="71"/>
      <c r="O212" s="70"/>
      <c r="P212" s="70"/>
      <c r="Q212" s="71"/>
    </row>
    <row r="213" spans="1:17">
      <c r="A213" s="59"/>
      <c r="B213" s="442"/>
      <c r="C213" s="74"/>
      <c r="D213" s="70"/>
      <c r="E213" s="70"/>
      <c r="F213" s="71"/>
      <c r="G213" s="72"/>
      <c r="H213" s="72"/>
      <c r="I213" s="210"/>
      <c r="J213" s="210"/>
      <c r="K213" s="71"/>
      <c r="L213" s="70"/>
      <c r="M213" s="70"/>
      <c r="N213" s="71"/>
      <c r="O213" s="70"/>
      <c r="P213" s="70"/>
      <c r="Q213" s="71"/>
    </row>
    <row r="214" spans="1:17">
      <c r="A214" s="59"/>
      <c r="B214" s="442"/>
      <c r="C214" s="74"/>
      <c r="D214" s="70"/>
      <c r="E214" s="70"/>
      <c r="F214" s="71"/>
      <c r="G214" s="72"/>
      <c r="H214" s="72"/>
      <c r="I214" s="210"/>
      <c r="J214" s="210"/>
      <c r="K214" s="71"/>
      <c r="L214" s="70"/>
      <c r="M214" s="70"/>
      <c r="N214" s="71"/>
      <c r="O214" s="70"/>
      <c r="P214" s="70"/>
      <c r="Q214" s="71"/>
    </row>
    <row r="215" spans="1:17">
      <c r="A215" s="59"/>
      <c r="B215" s="442"/>
      <c r="C215" s="74"/>
      <c r="D215" s="70"/>
      <c r="E215" s="70"/>
      <c r="F215" s="71"/>
      <c r="G215" s="72"/>
      <c r="H215" s="72"/>
      <c r="I215" s="210"/>
      <c r="J215" s="210"/>
      <c r="K215" s="71"/>
      <c r="L215" s="70"/>
      <c r="M215" s="70"/>
      <c r="N215" s="71"/>
      <c r="O215" s="70"/>
      <c r="P215" s="70"/>
      <c r="Q215" s="71"/>
    </row>
    <row r="216" spans="1:17">
      <c r="A216" s="59"/>
      <c r="B216" s="442"/>
      <c r="C216" s="74"/>
      <c r="D216" s="70"/>
      <c r="E216" s="70"/>
      <c r="F216" s="71"/>
      <c r="G216" s="72"/>
      <c r="H216" s="72"/>
      <c r="I216" s="210"/>
      <c r="J216" s="210"/>
      <c r="K216" s="71"/>
      <c r="L216" s="70"/>
      <c r="M216" s="70"/>
      <c r="N216" s="71"/>
      <c r="O216" s="70"/>
      <c r="P216" s="70"/>
      <c r="Q216" s="71"/>
    </row>
    <row r="217" spans="1:17">
      <c r="A217" s="59"/>
      <c r="B217" s="442"/>
      <c r="C217" s="74"/>
      <c r="D217" s="70"/>
      <c r="E217" s="70"/>
      <c r="F217" s="71"/>
      <c r="G217" s="72"/>
      <c r="H217" s="72"/>
      <c r="I217" s="210"/>
      <c r="J217" s="210"/>
      <c r="K217" s="71"/>
      <c r="L217" s="70"/>
      <c r="M217" s="70"/>
      <c r="N217" s="71"/>
      <c r="O217" s="70"/>
      <c r="P217" s="70"/>
      <c r="Q217" s="71"/>
    </row>
    <row r="218" spans="1:17">
      <c r="A218" s="59"/>
      <c r="B218" s="442"/>
      <c r="C218" s="161"/>
      <c r="D218" s="75"/>
      <c r="E218" s="75"/>
      <c r="F218" s="76"/>
      <c r="G218" s="77"/>
      <c r="H218" s="77"/>
      <c r="I218" s="211"/>
      <c r="J218" s="211"/>
      <c r="K218" s="76"/>
      <c r="L218" s="78"/>
      <c r="M218" s="78"/>
      <c r="N218" s="76"/>
      <c r="O218" s="75"/>
      <c r="P218" s="75"/>
      <c r="Q218" s="76"/>
    </row>
    <row r="219" spans="1:17">
      <c r="A219" s="59"/>
      <c r="B219" s="442"/>
      <c r="C219" s="161"/>
      <c r="D219" s="75"/>
      <c r="E219" s="75"/>
      <c r="F219" s="76"/>
      <c r="G219" s="77"/>
      <c r="H219" s="77"/>
      <c r="I219" s="211"/>
      <c r="J219" s="211"/>
      <c r="K219" s="76"/>
      <c r="L219" s="78"/>
      <c r="M219" s="78"/>
      <c r="N219" s="76"/>
      <c r="O219" s="75"/>
      <c r="P219" s="75"/>
      <c r="Q219" s="76"/>
    </row>
    <row r="220" spans="1:17">
      <c r="A220" s="59"/>
      <c r="B220" s="442"/>
      <c r="C220" s="161"/>
      <c r="D220" s="75"/>
      <c r="E220" s="75"/>
      <c r="F220" s="76"/>
      <c r="G220" s="77"/>
      <c r="H220" s="77"/>
      <c r="I220" s="211"/>
      <c r="J220" s="211"/>
      <c r="K220" s="76"/>
      <c r="L220" s="78"/>
      <c r="M220" s="78"/>
      <c r="N220" s="76"/>
      <c r="O220" s="75"/>
      <c r="P220" s="75"/>
      <c r="Q220" s="76"/>
    </row>
    <row r="221" spans="1:17">
      <c r="A221" s="59"/>
      <c r="B221" s="442"/>
      <c r="C221" s="161"/>
      <c r="D221" s="75"/>
      <c r="E221" s="75"/>
      <c r="F221" s="76"/>
      <c r="G221" s="77"/>
      <c r="H221" s="77"/>
      <c r="I221" s="211"/>
      <c r="J221" s="211"/>
      <c r="K221" s="76"/>
      <c r="L221" s="78"/>
      <c r="M221" s="78"/>
      <c r="N221" s="76"/>
      <c r="O221" s="75"/>
      <c r="P221" s="75"/>
      <c r="Q221" s="76"/>
    </row>
    <row r="222" spans="1:17">
      <c r="A222" s="59"/>
      <c r="B222" s="442"/>
      <c r="C222" s="161"/>
      <c r="D222" s="75"/>
      <c r="E222" s="75"/>
      <c r="F222" s="76"/>
      <c r="G222" s="77"/>
      <c r="H222" s="77"/>
      <c r="I222" s="211"/>
      <c r="J222" s="211"/>
      <c r="K222" s="76"/>
      <c r="L222" s="78"/>
      <c r="M222" s="78"/>
      <c r="N222" s="76"/>
      <c r="O222" s="75"/>
      <c r="P222" s="75"/>
      <c r="Q222" s="76"/>
    </row>
    <row r="223" spans="1:17">
      <c r="A223" s="59"/>
      <c r="B223" s="442"/>
      <c r="C223" s="161"/>
      <c r="D223" s="75"/>
      <c r="E223" s="75"/>
      <c r="F223" s="76"/>
      <c r="G223" s="77"/>
      <c r="H223" s="77"/>
      <c r="I223" s="211"/>
      <c r="J223" s="211"/>
      <c r="K223" s="76"/>
      <c r="L223" s="78"/>
      <c r="M223" s="78"/>
      <c r="N223" s="76"/>
      <c r="O223" s="75"/>
      <c r="P223" s="75"/>
      <c r="Q223" s="76"/>
    </row>
    <row r="224" spans="1:17">
      <c r="A224" s="59"/>
      <c r="B224" s="442"/>
      <c r="C224" s="161"/>
      <c r="D224" s="75"/>
      <c r="E224" s="75"/>
      <c r="F224" s="76"/>
      <c r="G224" s="77"/>
      <c r="H224" s="77"/>
      <c r="I224" s="211"/>
      <c r="J224" s="211"/>
      <c r="K224" s="76"/>
      <c r="L224" s="78"/>
      <c r="M224" s="78"/>
      <c r="N224" s="76"/>
      <c r="O224" s="75"/>
      <c r="P224" s="75"/>
      <c r="Q224" s="76"/>
    </row>
    <row r="225" spans="1:17">
      <c r="A225" s="59"/>
      <c r="B225" s="442"/>
      <c r="C225" s="161"/>
      <c r="D225" s="75"/>
      <c r="E225" s="75"/>
      <c r="F225" s="76"/>
      <c r="G225" s="77"/>
      <c r="H225" s="77"/>
      <c r="I225" s="211"/>
      <c r="J225" s="211"/>
      <c r="K225" s="76"/>
      <c r="L225" s="78"/>
      <c r="M225" s="78"/>
      <c r="N225" s="76"/>
      <c r="O225" s="75"/>
      <c r="P225" s="75"/>
      <c r="Q225" s="76"/>
    </row>
    <row r="226" spans="1:17">
      <c r="A226" s="59"/>
      <c r="B226" s="442"/>
      <c r="C226" s="161"/>
      <c r="D226" s="75"/>
      <c r="E226" s="75"/>
      <c r="F226" s="76"/>
      <c r="G226" s="77"/>
      <c r="H226" s="77"/>
      <c r="I226" s="211"/>
      <c r="J226" s="211"/>
      <c r="K226" s="76"/>
      <c r="L226" s="78"/>
      <c r="M226" s="78"/>
      <c r="N226" s="76"/>
      <c r="O226" s="75"/>
      <c r="P226" s="75"/>
      <c r="Q226" s="76"/>
    </row>
    <row r="227" spans="1:17">
      <c r="A227" s="59"/>
      <c r="B227" s="442"/>
      <c r="C227" s="161"/>
      <c r="D227" s="75"/>
      <c r="E227" s="75"/>
      <c r="F227" s="76"/>
      <c r="G227" s="77"/>
      <c r="H227" s="77"/>
      <c r="I227" s="211"/>
      <c r="J227" s="211"/>
      <c r="K227" s="76"/>
      <c r="L227" s="78"/>
      <c r="M227" s="78"/>
      <c r="N227" s="76"/>
      <c r="O227" s="75"/>
      <c r="P227" s="75"/>
      <c r="Q227" s="76"/>
    </row>
    <row r="228" spans="1:17">
      <c r="A228" s="59"/>
      <c r="B228" s="442"/>
      <c r="C228" s="161"/>
      <c r="D228" s="75"/>
      <c r="E228" s="75"/>
      <c r="F228" s="76"/>
      <c r="G228" s="77"/>
      <c r="H228" s="77"/>
      <c r="I228" s="211"/>
      <c r="J228" s="211"/>
      <c r="K228" s="76"/>
      <c r="L228" s="78"/>
      <c r="M228" s="78"/>
      <c r="N228" s="76"/>
      <c r="O228" s="75"/>
      <c r="P228" s="75"/>
      <c r="Q228" s="76"/>
    </row>
    <row r="229" spans="1:17">
      <c r="A229" s="59"/>
      <c r="B229" s="442"/>
      <c r="C229" s="161"/>
      <c r="D229" s="75"/>
      <c r="E229" s="75"/>
      <c r="F229" s="76"/>
      <c r="G229" s="77"/>
      <c r="H229" s="77"/>
      <c r="I229" s="211"/>
      <c r="J229" s="211"/>
      <c r="K229" s="76"/>
      <c r="L229" s="78"/>
      <c r="M229" s="78"/>
      <c r="N229" s="76"/>
      <c r="O229" s="75"/>
      <c r="P229" s="75"/>
      <c r="Q229" s="76"/>
    </row>
    <row r="230" spans="1:17">
      <c r="A230" s="59"/>
      <c r="B230" s="442"/>
      <c r="C230" s="161"/>
      <c r="D230" s="75"/>
      <c r="E230" s="75"/>
      <c r="F230" s="76"/>
      <c r="G230" s="77"/>
      <c r="H230" s="77"/>
      <c r="I230" s="211"/>
      <c r="J230" s="211"/>
      <c r="K230" s="76"/>
      <c r="L230" s="78"/>
      <c r="M230" s="78"/>
      <c r="N230" s="76"/>
      <c r="O230" s="75"/>
      <c r="P230" s="75"/>
      <c r="Q230" s="76"/>
    </row>
    <row r="231" spans="1:17">
      <c r="A231" s="59"/>
      <c r="B231" s="442"/>
      <c r="C231" s="161"/>
      <c r="D231" s="75"/>
      <c r="E231" s="75"/>
      <c r="F231" s="76"/>
      <c r="G231" s="77"/>
      <c r="H231" s="77"/>
      <c r="I231" s="211"/>
      <c r="J231" s="211"/>
      <c r="K231" s="76"/>
      <c r="L231" s="78"/>
      <c r="M231" s="78"/>
      <c r="N231" s="76"/>
      <c r="O231" s="75"/>
      <c r="P231" s="75"/>
      <c r="Q231" s="76"/>
    </row>
    <row r="232" spans="1:17">
      <c r="A232" s="59"/>
      <c r="B232" s="442"/>
      <c r="C232" s="161"/>
      <c r="D232" s="75"/>
      <c r="E232" s="75"/>
      <c r="F232" s="76"/>
      <c r="G232" s="77"/>
      <c r="H232" s="77"/>
      <c r="I232" s="211"/>
      <c r="J232" s="211"/>
      <c r="K232" s="76"/>
      <c r="L232" s="78"/>
      <c r="M232" s="78"/>
      <c r="N232" s="76"/>
      <c r="O232" s="75"/>
      <c r="P232" s="75"/>
      <c r="Q232" s="76"/>
    </row>
    <row r="233" spans="1:17">
      <c r="A233" s="59"/>
      <c r="B233" s="442"/>
      <c r="C233" s="161"/>
      <c r="D233" s="75"/>
      <c r="E233" s="75"/>
      <c r="F233" s="76"/>
      <c r="G233" s="77"/>
      <c r="H233" s="77"/>
      <c r="I233" s="211"/>
      <c r="J233" s="211"/>
      <c r="K233" s="76"/>
      <c r="L233" s="78"/>
      <c r="M233" s="78"/>
      <c r="N233" s="76"/>
      <c r="O233" s="75"/>
      <c r="P233" s="75"/>
      <c r="Q233" s="76"/>
    </row>
    <row r="234" spans="1:17">
      <c r="A234" s="59"/>
      <c r="B234" s="442"/>
      <c r="C234" s="161"/>
      <c r="D234" s="75"/>
      <c r="E234" s="75"/>
      <c r="F234" s="76"/>
      <c r="G234" s="77"/>
      <c r="H234" s="77"/>
      <c r="I234" s="211"/>
      <c r="J234" s="211"/>
      <c r="K234" s="76"/>
      <c r="L234" s="78"/>
      <c r="M234" s="78"/>
      <c r="N234" s="76"/>
      <c r="O234" s="75"/>
      <c r="P234" s="75"/>
      <c r="Q234" s="76"/>
    </row>
    <row r="235" spans="1:17">
      <c r="A235" s="59"/>
      <c r="B235" s="442"/>
      <c r="C235" s="161"/>
      <c r="D235" s="75"/>
      <c r="E235" s="75"/>
      <c r="F235" s="76"/>
      <c r="G235" s="77"/>
      <c r="H235" s="77"/>
      <c r="I235" s="211"/>
      <c r="J235" s="211"/>
      <c r="K235" s="76"/>
      <c r="L235" s="78"/>
      <c r="M235" s="78"/>
      <c r="N235" s="76"/>
      <c r="O235" s="75"/>
      <c r="P235" s="75"/>
      <c r="Q235" s="76"/>
    </row>
    <row r="236" spans="1:17">
      <c r="A236" s="59"/>
      <c r="B236" s="442"/>
      <c r="C236" s="161"/>
      <c r="D236" s="75"/>
      <c r="E236" s="75"/>
      <c r="F236" s="76"/>
      <c r="G236" s="77"/>
      <c r="H236" s="77"/>
      <c r="I236" s="211"/>
      <c r="J236" s="211"/>
      <c r="K236" s="76"/>
      <c r="L236" s="78"/>
      <c r="M236" s="78"/>
      <c r="N236" s="76"/>
      <c r="O236" s="75"/>
      <c r="P236" s="75"/>
      <c r="Q236" s="76"/>
    </row>
    <row r="237" spans="1:17">
      <c r="A237" s="59"/>
      <c r="B237" s="442"/>
      <c r="C237" s="161"/>
      <c r="D237" s="75"/>
      <c r="E237" s="75"/>
      <c r="F237" s="76"/>
      <c r="G237" s="77"/>
      <c r="H237" s="77"/>
      <c r="I237" s="211"/>
      <c r="J237" s="211"/>
      <c r="K237" s="76"/>
      <c r="L237" s="78"/>
      <c r="M237" s="78"/>
      <c r="N237" s="76"/>
      <c r="O237" s="75"/>
      <c r="P237" s="75"/>
      <c r="Q237" s="76"/>
    </row>
    <row r="238" spans="1:17">
      <c r="A238" s="59"/>
      <c r="B238" s="442"/>
      <c r="C238" s="161"/>
      <c r="D238" s="75"/>
      <c r="E238" s="75"/>
      <c r="F238" s="76"/>
      <c r="G238" s="77"/>
      <c r="H238" s="77"/>
      <c r="I238" s="211"/>
      <c r="J238" s="211"/>
      <c r="K238" s="76"/>
      <c r="L238" s="78"/>
      <c r="M238" s="78"/>
      <c r="N238" s="76"/>
      <c r="O238" s="75"/>
      <c r="P238" s="75"/>
      <c r="Q238" s="76"/>
    </row>
    <row r="239" spans="1:17">
      <c r="A239" s="59"/>
      <c r="B239" s="442"/>
      <c r="C239" s="161"/>
      <c r="D239" s="75"/>
      <c r="E239" s="75"/>
      <c r="F239" s="76"/>
      <c r="G239" s="77"/>
      <c r="H239" s="77"/>
      <c r="I239" s="211"/>
      <c r="J239" s="211"/>
      <c r="K239" s="76"/>
      <c r="L239" s="78"/>
      <c r="M239" s="78"/>
      <c r="N239" s="76"/>
      <c r="O239" s="75"/>
      <c r="P239" s="75"/>
      <c r="Q239" s="76"/>
    </row>
    <row r="240" spans="1:17">
      <c r="A240" s="59"/>
      <c r="B240" s="442"/>
      <c r="C240" s="161"/>
      <c r="D240" s="75"/>
      <c r="E240" s="75"/>
      <c r="F240" s="76"/>
      <c r="G240" s="77"/>
      <c r="H240" s="77"/>
      <c r="I240" s="211"/>
      <c r="J240" s="211"/>
      <c r="K240" s="76"/>
      <c r="L240" s="78"/>
      <c r="M240" s="78"/>
      <c r="N240" s="76"/>
      <c r="O240" s="75"/>
      <c r="P240" s="75"/>
      <c r="Q240" s="76"/>
    </row>
    <row r="241" spans="1:17">
      <c r="A241" s="59"/>
      <c r="B241" s="442"/>
      <c r="C241" s="161"/>
      <c r="D241" s="75"/>
      <c r="E241" s="75"/>
      <c r="F241" s="76"/>
      <c r="G241" s="77"/>
      <c r="H241" s="77"/>
      <c r="I241" s="211"/>
      <c r="J241" s="211"/>
      <c r="K241" s="76"/>
      <c r="L241" s="78"/>
      <c r="M241" s="78"/>
      <c r="N241" s="76"/>
      <c r="O241" s="75"/>
      <c r="P241" s="75"/>
      <c r="Q241" s="76"/>
    </row>
    <row r="242" spans="1:17">
      <c r="A242" s="59"/>
      <c r="B242" s="442"/>
      <c r="C242" s="161"/>
      <c r="D242" s="75"/>
      <c r="E242" s="75"/>
      <c r="F242" s="76"/>
      <c r="G242" s="77"/>
      <c r="H242" s="77"/>
      <c r="I242" s="211"/>
      <c r="J242" s="211"/>
      <c r="K242" s="76"/>
      <c r="L242" s="78"/>
      <c r="M242" s="78"/>
      <c r="N242" s="76"/>
      <c r="O242" s="75"/>
      <c r="P242" s="75"/>
      <c r="Q242" s="76"/>
    </row>
    <row r="243" spans="1:17">
      <c r="A243" s="59"/>
      <c r="B243" s="442"/>
      <c r="C243" s="161"/>
      <c r="D243" s="75"/>
      <c r="E243" s="75"/>
      <c r="F243" s="76"/>
      <c r="G243" s="77"/>
      <c r="H243" s="77"/>
      <c r="I243" s="211"/>
      <c r="J243" s="211"/>
      <c r="K243" s="76"/>
      <c r="L243" s="78"/>
      <c r="M243" s="78"/>
      <c r="N243" s="76"/>
      <c r="O243" s="75"/>
      <c r="P243" s="75"/>
      <c r="Q243" s="76"/>
    </row>
    <row r="244" spans="1:17">
      <c r="A244" s="59"/>
      <c r="B244" s="442"/>
      <c r="C244" s="161"/>
      <c r="D244" s="75"/>
      <c r="E244" s="75"/>
      <c r="F244" s="76"/>
      <c r="G244" s="77"/>
      <c r="H244" s="77"/>
      <c r="I244" s="211"/>
      <c r="J244" s="211"/>
      <c r="K244" s="76"/>
      <c r="L244" s="78"/>
      <c r="M244" s="78"/>
      <c r="N244" s="76"/>
      <c r="O244" s="75"/>
      <c r="P244" s="75"/>
      <c r="Q244" s="76"/>
    </row>
    <row r="245" spans="1:17">
      <c r="A245" s="59"/>
      <c r="B245" s="442"/>
      <c r="C245" s="161"/>
      <c r="D245" s="75"/>
      <c r="E245" s="75"/>
      <c r="F245" s="76"/>
      <c r="G245" s="77"/>
      <c r="H245" s="77"/>
      <c r="I245" s="211"/>
      <c r="J245" s="211"/>
      <c r="K245" s="76"/>
      <c r="L245" s="78"/>
      <c r="M245" s="78"/>
      <c r="N245" s="76"/>
      <c r="O245" s="75"/>
      <c r="P245" s="75"/>
      <c r="Q245" s="76"/>
    </row>
    <row r="246" spans="1:17">
      <c r="A246" s="59"/>
      <c r="B246" s="442"/>
      <c r="C246" s="161"/>
      <c r="D246" s="75"/>
      <c r="E246" s="75"/>
      <c r="F246" s="76"/>
      <c r="G246" s="77"/>
      <c r="H246" s="77"/>
      <c r="I246" s="211"/>
      <c r="J246" s="211"/>
      <c r="K246" s="76"/>
      <c r="L246" s="78"/>
      <c r="M246" s="78"/>
      <c r="N246" s="76"/>
      <c r="O246" s="75"/>
      <c r="P246" s="75"/>
      <c r="Q246" s="76"/>
    </row>
    <row r="247" spans="1:17">
      <c r="A247" s="59"/>
      <c r="B247" s="442"/>
      <c r="C247" s="161"/>
      <c r="D247" s="75"/>
      <c r="E247" s="75"/>
      <c r="F247" s="76"/>
      <c r="G247" s="77"/>
      <c r="H247" s="77"/>
      <c r="I247" s="211"/>
      <c r="J247" s="211"/>
      <c r="K247" s="76"/>
      <c r="L247" s="78"/>
      <c r="M247" s="78"/>
      <c r="N247" s="76"/>
      <c r="O247" s="75"/>
      <c r="P247" s="75"/>
      <c r="Q247" s="76"/>
    </row>
    <row r="248" spans="1:17">
      <c r="A248" s="59"/>
      <c r="B248" s="442"/>
      <c r="C248" s="161"/>
      <c r="D248" s="75"/>
      <c r="E248" s="75"/>
      <c r="F248" s="76"/>
      <c r="G248" s="77"/>
      <c r="H248" s="77"/>
      <c r="I248" s="211"/>
      <c r="J248" s="211"/>
      <c r="K248" s="76"/>
      <c r="L248" s="78"/>
      <c r="M248" s="78"/>
      <c r="N248" s="76"/>
      <c r="O248" s="75"/>
      <c r="P248" s="75"/>
      <c r="Q248" s="76"/>
    </row>
    <row r="249" spans="1:17">
      <c r="A249" s="59"/>
      <c r="B249" s="442"/>
      <c r="C249" s="161"/>
      <c r="D249" s="75"/>
      <c r="E249" s="75"/>
      <c r="F249" s="76"/>
      <c r="G249" s="77"/>
      <c r="H249" s="77"/>
      <c r="I249" s="211"/>
      <c r="J249" s="211"/>
      <c r="K249" s="76"/>
      <c r="L249" s="78"/>
      <c r="M249" s="78"/>
      <c r="N249" s="76"/>
      <c r="O249" s="75"/>
      <c r="P249" s="75"/>
      <c r="Q249" s="76"/>
    </row>
    <row r="250" spans="1:17">
      <c r="A250" s="59"/>
      <c r="B250" s="442"/>
      <c r="C250" s="161"/>
      <c r="D250" s="75"/>
      <c r="E250" s="75"/>
      <c r="F250" s="76"/>
      <c r="G250" s="77"/>
      <c r="H250" s="77"/>
      <c r="I250" s="211"/>
      <c r="J250" s="211"/>
      <c r="K250" s="76"/>
      <c r="L250" s="78"/>
      <c r="M250" s="78"/>
      <c r="N250" s="76"/>
      <c r="O250" s="75"/>
      <c r="P250" s="75"/>
      <c r="Q250" s="76"/>
    </row>
    <row r="251" spans="1:17">
      <c r="A251" s="59"/>
      <c r="B251" s="442"/>
      <c r="C251" s="161"/>
      <c r="D251" s="75"/>
      <c r="E251" s="75"/>
      <c r="F251" s="76"/>
      <c r="G251" s="77"/>
      <c r="H251" s="77"/>
      <c r="I251" s="211"/>
      <c r="J251" s="211"/>
      <c r="K251" s="76"/>
      <c r="L251" s="78"/>
      <c r="M251" s="78"/>
      <c r="N251" s="76"/>
      <c r="O251" s="75"/>
      <c r="P251" s="75"/>
      <c r="Q251" s="76"/>
    </row>
    <row r="252" spans="1:17">
      <c r="A252" s="59"/>
      <c r="B252" s="442"/>
      <c r="C252" s="161"/>
      <c r="D252" s="75"/>
      <c r="E252" s="75"/>
      <c r="F252" s="76"/>
      <c r="G252" s="77"/>
      <c r="H252" s="77"/>
      <c r="I252" s="211"/>
      <c r="J252" s="211"/>
      <c r="K252" s="76"/>
      <c r="L252" s="78"/>
      <c r="M252" s="78"/>
      <c r="N252" s="76"/>
      <c r="O252" s="75"/>
      <c r="P252" s="75"/>
      <c r="Q252" s="76"/>
    </row>
    <row r="253" spans="1:17">
      <c r="A253" s="59"/>
      <c r="B253" s="442"/>
      <c r="C253" s="161"/>
      <c r="D253" s="75"/>
      <c r="E253" s="75"/>
      <c r="F253" s="76"/>
      <c r="G253" s="77"/>
      <c r="H253" s="77"/>
      <c r="I253" s="211"/>
      <c r="J253" s="211"/>
      <c r="K253" s="76"/>
      <c r="L253" s="78"/>
      <c r="M253" s="78"/>
      <c r="N253" s="76"/>
      <c r="O253" s="75"/>
      <c r="P253" s="75"/>
      <c r="Q253" s="76"/>
    </row>
    <row r="254" spans="1:17">
      <c r="A254" s="59"/>
      <c r="B254" s="442"/>
      <c r="C254" s="161"/>
      <c r="D254" s="75"/>
      <c r="E254" s="75"/>
      <c r="F254" s="76"/>
      <c r="G254" s="77"/>
      <c r="H254" s="77"/>
      <c r="I254" s="211"/>
      <c r="J254" s="211"/>
      <c r="K254" s="76"/>
      <c r="L254" s="78"/>
      <c r="M254" s="78"/>
      <c r="N254" s="76"/>
      <c r="O254" s="75"/>
      <c r="P254" s="75"/>
      <c r="Q254" s="76"/>
    </row>
    <row r="255" spans="1:17">
      <c r="A255" s="59"/>
      <c r="B255" s="442"/>
      <c r="C255" s="161"/>
      <c r="D255" s="75"/>
      <c r="E255" s="75"/>
      <c r="F255" s="76"/>
      <c r="G255" s="77"/>
      <c r="H255" s="77"/>
      <c r="I255" s="211"/>
      <c r="J255" s="211"/>
      <c r="K255" s="76"/>
      <c r="L255" s="78"/>
      <c r="M255" s="78"/>
      <c r="N255" s="76"/>
      <c r="O255" s="75"/>
      <c r="P255" s="75"/>
      <c r="Q255" s="76"/>
    </row>
    <row r="256" spans="1:17">
      <c r="A256" s="59"/>
      <c r="B256" s="442"/>
      <c r="C256" s="161"/>
      <c r="D256" s="75"/>
      <c r="E256" s="75"/>
      <c r="F256" s="76"/>
      <c r="G256" s="77"/>
      <c r="H256" s="77"/>
      <c r="I256" s="211"/>
      <c r="J256" s="211"/>
      <c r="K256" s="76"/>
      <c r="L256" s="78"/>
      <c r="M256" s="78"/>
      <c r="N256" s="76"/>
      <c r="O256" s="75"/>
      <c r="P256" s="75"/>
      <c r="Q256" s="76"/>
    </row>
    <row r="257" spans="1:17">
      <c r="A257" s="59"/>
      <c r="B257" s="442"/>
      <c r="C257" s="161"/>
      <c r="D257" s="75"/>
      <c r="E257" s="75"/>
      <c r="F257" s="76"/>
      <c r="G257" s="77"/>
      <c r="H257" s="77"/>
      <c r="I257" s="211"/>
      <c r="J257" s="211"/>
      <c r="K257" s="76"/>
      <c r="L257" s="78"/>
      <c r="M257" s="78"/>
      <c r="N257" s="76"/>
      <c r="O257" s="75"/>
      <c r="P257" s="75"/>
      <c r="Q257" s="76"/>
    </row>
    <row r="258" spans="1:17">
      <c r="A258" s="59"/>
      <c r="B258" s="442"/>
      <c r="C258" s="161"/>
      <c r="D258" s="75"/>
      <c r="E258" s="75"/>
      <c r="F258" s="76"/>
      <c r="G258" s="77"/>
      <c r="H258" s="77"/>
      <c r="I258" s="211"/>
      <c r="J258" s="211"/>
      <c r="K258" s="76"/>
      <c r="L258" s="78"/>
      <c r="M258" s="78"/>
      <c r="N258" s="76"/>
      <c r="O258" s="75"/>
      <c r="P258" s="75"/>
      <c r="Q258" s="76"/>
    </row>
    <row r="259" spans="1:17">
      <c r="A259" s="59"/>
      <c r="B259" s="442"/>
      <c r="C259" s="161"/>
      <c r="D259" s="75"/>
      <c r="E259" s="75"/>
      <c r="F259" s="76"/>
      <c r="G259" s="77"/>
      <c r="H259" s="77"/>
      <c r="I259" s="211"/>
      <c r="J259" s="211"/>
      <c r="K259" s="76"/>
      <c r="L259" s="78"/>
      <c r="M259" s="78"/>
      <c r="N259" s="76"/>
      <c r="O259" s="75"/>
      <c r="P259" s="75"/>
      <c r="Q259" s="76"/>
    </row>
    <row r="260" spans="1:17">
      <c r="A260" s="59"/>
      <c r="B260" s="442"/>
      <c r="C260" s="161"/>
      <c r="D260" s="75"/>
      <c r="E260" s="75"/>
      <c r="F260" s="76"/>
      <c r="G260" s="77"/>
      <c r="H260" s="77"/>
      <c r="I260" s="211"/>
      <c r="J260" s="211"/>
      <c r="K260" s="76"/>
      <c r="L260" s="78"/>
      <c r="M260" s="78"/>
      <c r="N260" s="76"/>
      <c r="O260" s="75"/>
      <c r="P260" s="75"/>
      <c r="Q260" s="76"/>
    </row>
    <row r="261" spans="1:17">
      <c r="A261" s="59"/>
      <c r="B261" s="442"/>
      <c r="C261" s="161"/>
      <c r="D261" s="75"/>
      <c r="E261" s="75"/>
      <c r="F261" s="76"/>
      <c r="G261" s="77"/>
      <c r="H261" s="77"/>
      <c r="I261" s="211"/>
      <c r="J261" s="211"/>
      <c r="K261" s="76"/>
      <c r="L261" s="78"/>
      <c r="M261" s="78"/>
      <c r="N261" s="76"/>
      <c r="O261" s="75"/>
      <c r="P261" s="75"/>
      <c r="Q261" s="76"/>
    </row>
    <row r="262" spans="1:17">
      <c r="A262" s="59"/>
      <c r="B262" s="442"/>
      <c r="C262" s="161"/>
      <c r="D262" s="75"/>
      <c r="E262" s="75"/>
      <c r="F262" s="76"/>
      <c r="G262" s="77"/>
      <c r="H262" s="77"/>
      <c r="I262" s="211"/>
      <c r="J262" s="211"/>
      <c r="K262" s="76"/>
      <c r="L262" s="78"/>
      <c r="M262" s="78"/>
      <c r="N262" s="76"/>
      <c r="O262" s="75"/>
      <c r="P262" s="75"/>
      <c r="Q262" s="76"/>
    </row>
    <row r="263" spans="1:17">
      <c r="A263" s="59"/>
      <c r="B263" s="442"/>
      <c r="C263" s="161"/>
      <c r="D263" s="75"/>
      <c r="E263" s="75"/>
      <c r="F263" s="76"/>
      <c r="G263" s="77"/>
      <c r="H263" s="77"/>
      <c r="I263" s="211"/>
      <c r="J263" s="211"/>
      <c r="K263" s="76"/>
      <c r="L263" s="78"/>
      <c r="M263" s="78"/>
      <c r="N263" s="76"/>
      <c r="O263" s="75"/>
      <c r="P263" s="75"/>
      <c r="Q263" s="76"/>
    </row>
    <row r="264" spans="1:17">
      <c r="A264" s="59"/>
      <c r="B264" s="442"/>
      <c r="C264" s="161"/>
      <c r="D264" s="75"/>
      <c r="E264" s="75"/>
      <c r="F264" s="76"/>
      <c r="G264" s="77"/>
      <c r="H264" s="77"/>
      <c r="I264" s="211"/>
      <c r="J264" s="211"/>
      <c r="K264" s="76"/>
      <c r="L264" s="78"/>
      <c r="M264" s="78"/>
      <c r="N264" s="76"/>
      <c r="O264" s="75"/>
      <c r="P264" s="75"/>
      <c r="Q264" s="76"/>
    </row>
    <row r="265" spans="1:17">
      <c r="A265" s="59"/>
      <c r="B265" s="442"/>
      <c r="C265" s="161"/>
      <c r="D265" s="75"/>
      <c r="E265" s="75"/>
      <c r="F265" s="76"/>
      <c r="G265" s="77"/>
      <c r="H265" s="77"/>
      <c r="I265" s="211"/>
      <c r="J265" s="211"/>
      <c r="K265" s="76"/>
      <c r="L265" s="78"/>
      <c r="M265" s="78"/>
      <c r="N265" s="76"/>
      <c r="O265" s="75"/>
      <c r="P265" s="75"/>
      <c r="Q265" s="76"/>
    </row>
    <row r="266" spans="1:17">
      <c r="A266" s="59"/>
      <c r="B266" s="442"/>
      <c r="C266" s="161"/>
      <c r="D266" s="75"/>
      <c r="E266" s="75"/>
      <c r="F266" s="76"/>
      <c r="G266" s="77"/>
      <c r="H266" s="77"/>
      <c r="I266" s="211"/>
      <c r="J266" s="211"/>
      <c r="K266" s="76"/>
      <c r="L266" s="78"/>
      <c r="M266" s="78"/>
      <c r="N266" s="76"/>
      <c r="O266" s="75"/>
      <c r="P266" s="75"/>
      <c r="Q266" s="76"/>
    </row>
    <row r="267" spans="1:17">
      <c r="A267" s="59"/>
      <c r="B267" s="442"/>
      <c r="C267" s="161"/>
      <c r="D267" s="75"/>
      <c r="E267" s="75"/>
      <c r="F267" s="76"/>
      <c r="G267" s="77"/>
      <c r="H267" s="77"/>
      <c r="I267" s="211"/>
      <c r="J267" s="211"/>
      <c r="K267" s="76"/>
      <c r="L267" s="78"/>
      <c r="M267" s="78"/>
      <c r="N267" s="76"/>
      <c r="O267" s="75"/>
      <c r="P267" s="75"/>
      <c r="Q267" s="76"/>
    </row>
    <row r="268" spans="1:17">
      <c r="A268" s="59"/>
      <c r="B268" s="442"/>
      <c r="C268" s="161"/>
      <c r="D268" s="75"/>
      <c r="E268" s="75"/>
      <c r="F268" s="76"/>
      <c r="G268" s="77"/>
      <c r="H268" s="77"/>
      <c r="I268" s="211"/>
      <c r="J268" s="211"/>
      <c r="K268" s="76"/>
      <c r="L268" s="78"/>
      <c r="M268" s="78"/>
      <c r="N268" s="76"/>
      <c r="O268" s="75"/>
      <c r="P268" s="75"/>
      <c r="Q268" s="76"/>
    </row>
    <row r="269" spans="1:17">
      <c r="A269" s="59"/>
      <c r="B269" s="442"/>
      <c r="C269" s="161"/>
      <c r="D269" s="75"/>
      <c r="E269" s="75"/>
      <c r="F269" s="76"/>
      <c r="G269" s="77"/>
      <c r="H269" s="77"/>
      <c r="I269" s="211"/>
      <c r="J269" s="211"/>
      <c r="K269" s="76"/>
      <c r="L269" s="78"/>
      <c r="M269" s="78"/>
      <c r="N269" s="76"/>
      <c r="O269" s="75"/>
      <c r="P269" s="75"/>
      <c r="Q269" s="76"/>
    </row>
    <row r="270" spans="1:17">
      <c r="A270" s="59"/>
      <c r="B270" s="442"/>
      <c r="C270" s="161"/>
      <c r="D270" s="75"/>
      <c r="E270" s="75"/>
      <c r="F270" s="76"/>
      <c r="G270" s="77"/>
      <c r="H270" s="77"/>
      <c r="I270" s="211"/>
      <c r="J270" s="211"/>
      <c r="K270" s="76"/>
      <c r="L270" s="78"/>
      <c r="M270" s="78"/>
      <c r="N270" s="76"/>
      <c r="O270" s="75"/>
      <c r="P270" s="75"/>
      <c r="Q270" s="76"/>
    </row>
    <row r="271" spans="1:17">
      <c r="A271" s="59"/>
      <c r="B271" s="442"/>
      <c r="C271" s="161"/>
      <c r="D271" s="75"/>
      <c r="E271" s="75"/>
      <c r="F271" s="76"/>
      <c r="G271" s="77"/>
      <c r="H271" s="77"/>
      <c r="I271" s="211"/>
      <c r="J271" s="211"/>
      <c r="K271" s="76"/>
      <c r="L271" s="78"/>
      <c r="M271" s="78"/>
      <c r="N271" s="76"/>
      <c r="O271" s="75"/>
      <c r="P271" s="75"/>
      <c r="Q271" s="76"/>
    </row>
    <row r="272" spans="1:17">
      <c r="A272" s="59"/>
      <c r="B272" s="442"/>
      <c r="C272" s="161"/>
      <c r="D272" s="75"/>
      <c r="E272" s="75"/>
      <c r="F272" s="76"/>
      <c r="G272" s="77"/>
      <c r="H272" s="77"/>
      <c r="I272" s="211"/>
      <c r="J272" s="211"/>
      <c r="K272" s="76"/>
      <c r="L272" s="78"/>
      <c r="M272" s="78"/>
      <c r="N272" s="76"/>
      <c r="O272" s="75"/>
      <c r="P272" s="75"/>
      <c r="Q272" s="76"/>
    </row>
    <row r="273" spans="1:17">
      <c r="A273" s="59"/>
      <c r="B273" s="442"/>
      <c r="C273" s="161"/>
      <c r="D273" s="75"/>
      <c r="E273" s="75"/>
      <c r="F273" s="76"/>
      <c r="G273" s="77"/>
      <c r="H273" s="77"/>
      <c r="I273" s="211"/>
      <c r="J273" s="211"/>
      <c r="K273" s="76"/>
      <c r="L273" s="78"/>
      <c r="M273" s="78"/>
      <c r="N273" s="76"/>
      <c r="O273" s="75"/>
      <c r="P273" s="75"/>
      <c r="Q273" s="76"/>
    </row>
    <row r="274" spans="1:17">
      <c r="A274" s="59"/>
      <c r="B274" s="442"/>
      <c r="C274" s="161"/>
      <c r="D274" s="75"/>
      <c r="E274" s="75"/>
      <c r="F274" s="76"/>
      <c r="G274" s="77"/>
      <c r="H274" s="77"/>
      <c r="I274" s="211"/>
      <c r="J274" s="211"/>
      <c r="K274" s="76"/>
      <c r="L274" s="78"/>
      <c r="M274" s="78"/>
      <c r="N274" s="76"/>
      <c r="O274" s="75"/>
      <c r="P274" s="75"/>
      <c r="Q274" s="76"/>
    </row>
    <row r="275" spans="1:17">
      <c r="A275" s="59"/>
      <c r="B275" s="442"/>
      <c r="C275" s="161"/>
      <c r="D275" s="75"/>
      <c r="E275" s="75"/>
      <c r="F275" s="76"/>
      <c r="G275" s="77"/>
      <c r="H275" s="77"/>
      <c r="I275" s="211"/>
      <c r="J275" s="211"/>
      <c r="K275" s="76"/>
      <c r="L275" s="78"/>
      <c r="M275" s="78"/>
      <c r="N275" s="76"/>
      <c r="O275" s="75"/>
      <c r="P275" s="75"/>
      <c r="Q275" s="76"/>
    </row>
    <row r="276" spans="1:17">
      <c r="A276" s="59"/>
      <c r="B276" s="442"/>
      <c r="C276" s="161"/>
      <c r="D276" s="75"/>
      <c r="E276" s="75"/>
      <c r="F276" s="76"/>
      <c r="G276" s="77"/>
      <c r="H276" s="77"/>
      <c r="I276" s="211"/>
      <c r="J276" s="211"/>
      <c r="K276" s="76"/>
      <c r="L276" s="78"/>
      <c r="M276" s="78"/>
      <c r="N276" s="76"/>
      <c r="O276" s="75"/>
      <c r="P276" s="75"/>
      <c r="Q276" s="76"/>
    </row>
    <row r="277" spans="1:17">
      <c r="A277" s="59"/>
      <c r="B277" s="442"/>
      <c r="C277" s="161"/>
      <c r="D277" s="75"/>
      <c r="E277" s="75"/>
      <c r="F277" s="76"/>
      <c r="G277" s="77"/>
      <c r="H277" s="77"/>
      <c r="I277" s="211"/>
      <c r="J277" s="211"/>
      <c r="K277" s="76"/>
      <c r="L277" s="78"/>
      <c r="M277" s="78"/>
      <c r="N277" s="76"/>
      <c r="O277" s="75"/>
      <c r="P277" s="75"/>
      <c r="Q277" s="76"/>
    </row>
    <row r="278" spans="1:17">
      <c r="A278" s="59"/>
      <c r="B278" s="442"/>
      <c r="C278" s="161"/>
      <c r="D278" s="75"/>
      <c r="E278" s="75"/>
      <c r="F278" s="76"/>
      <c r="G278" s="77"/>
      <c r="H278" s="77"/>
      <c r="I278" s="211"/>
      <c r="J278" s="211"/>
      <c r="K278" s="76"/>
      <c r="L278" s="78"/>
      <c r="M278" s="78"/>
      <c r="N278" s="76"/>
      <c r="O278" s="75"/>
      <c r="P278" s="75"/>
      <c r="Q278" s="76"/>
    </row>
    <row r="279" spans="1:17">
      <c r="A279" s="59"/>
      <c r="B279" s="442"/>
      <c r="C279" s="161"/>
      <c r="D279" s="75"/>
      <c r="E279" s="75"/>
      <c r="F279" s="76"/>
      <c r="G279" s="77"/>
      <c r="H279" s="77"/>
      <c r="I279" s="211"/>
      <c r="J279" s="211"/>
      <c r="K279" s="76"/>
      <c r="L279" s="78"/>
      <c r="M279" s="78"/>
      <c r="N279" s="76"/>
      <c r="O279" s="75"/>
      <c r="P279" s="75"/>
      <c r="Q279" s="76"/>
    </row>
    <row r="280" spans="1:17">
      <c r="A280" s="59"/>
      <c r="B280" s="442"/>
      <c r="C280" s="161"/>
      <c r="D280" s="75"/>
      <c r="E280" s="75"/>
      <c r="F280" s="76"/>
      <c r="G280" s="77"/>
      <c r="H280" s="77"/>
      <c r="I280" s="211"/>
      <c r="J280" s="211"/>
      <c r="K280" s="76"/>
      <c r="L280" s="78"/>
      <c r="M280" s="78"/>
      <c r="N280" s="76"/>
      <c r="O280" s="75"/>
      <c r="P280" s="75"/>
      <c r="Q280" s="76"/>
    </row>
    <row r="281" spans="1:17">
      <c r="A281" s="59"/>
      <c r="B281" s="442"/>
      <c r="C281" s="161"/>
      <c r="D281" s="75"/>
      <c r="E281" s="75"/>
      <c r="F281" s="76"/>
      <c r="G281" s="77"/>
      <c r="H281" s="77"/>
      <c r="I281" s="211"/>
      <c r="J281" s="211"/>
      <c r="K281" s="76"/>
      <c r="L281" s="78"/>
      <c r="M281" s="78"/>
      <c r="N281" s="76"/>
      <c r="O281" s="75"/>
      <c r="P281" s="75"/>
      <c r="Q281" s="76"/>
    </row>
    <row r="282" spans="1:17">
      <c r="A282" s="59"/>
      <c r="B282" s="442"/>
      <c r="C282" s="161"/>
      <c r="D282" s="75"/>
      <c r="E282" s="75"/>
      <c r="F282" s="76"/>
      <c r="G282" s="77"/>
      <c r="H282" s="77"/>
      <c r="I282" s="211"/>
      <c r="J282" s="211"/>
      <c r="K282" s="76"/>
      <c r="L282" s="78"/>
      <c r="M282" s="78"/>
      <c r="N282" s="76"/>
      <c r="O282" s="75"/>
      <c r="P282" s="75"/>
      <c r="Q282" s="76"/>
    </row>
    <row r="283" spans="1:17">
      <c r="A283" s="59"/>
      <c r="B283" s="442"/>
      <c r="C283" s="161"/>
      <c r="D283" s="75"/>
      <c r="E283" s="75"/>
      <c r="F283" s="76"/>
      <c r="G283" s="77"/>
      <c r="H283" s="77"/>
      <c r="I283" s="211"/>
      <c r="J283" s="211"/>
      <c r="K283" s="76"/>
      <c r="L283" s="78"/>
      <c r="M283" s="78"/>
      <c r="N283" s="76"/>
      <c r="O283" s="75"/>
      <c r="P283" s="75"/>
      <c r="Q283" s="76"/>
    </row>
    <row r="284" spans="1:17">
      <c r="A284" s="59"/>
      <c r="B284" s="442"/>
      <c r="C284" s="161"/>
      <c r="D284" s="75"/>
      <c r="E284" s="75"/>
      <c r="F284" s="76"/>
      <c r="G284" s="77"/>
      <c r="H284" s="77"/>
      <c r="I284" s="211"/>
      <c r="J284" s="211"/>
      <c r="K284" s="76"/>
      <c r="L284" s="78"/>
      <c r="M284" s="78"/>
      <c r="N284" s="76"/>
      <c r="O284" s="75"/>
      <c r="P284" s="75"/>
      <c r="Q284" s="76"/>
    </row>
    <row r="285" spans="1:17">
      <c r="A285" s="59"/>
      <c r="B285" s="442"/>
      <c r="C285" s="161"/>
      <c r="D285" s="75"/>
      <c r="E285" s="75"/>
      <c r="F285" s="76"/>
      <c r="G285" s="77"/>
      <c r="H285" s="77"/>
      <c r="I285" s="211"/>
      <c r="J285" s="211"/>
      <c r="K285" s="76"/>
      <c r="L285" s="78"/>
      <c r="M285" s="78"/>
      <c r="N285" s="76"/>
      <c r="O285" s="75"/>
      <c r="P285" s="75"/>
      <c r="Q285" s="76"/>
    </row>
    <row r="286" spans="1:17">
      <c r="A286" s="59"/>
      <c r="B286" s="442"/>
      <c r="C286" s="161"/>
      <c r="D286" s="75"/>
      <c r="E286" s="75"/>
      <c r="F286" s="76"/>
      <c r="G286" s="77"/>
      <c r="H286" s="77"/>
      <c r="I286" s="211"/>
      <c r="J286" s="211"/>
      <c r="K286" s="76"/>
      <c r="L286" s="78"/>
      <c r="M286" s="78"/>
      <c r="N286" s="76"/>
      <c r="O286" s="75"/>
      <c r="P286" s="75"/>
      <c r="Q286" s="76"/>
    </row>
    <row r="287" spans="1:17">
      <c r="A287" s="59"/>
      <c r="B287" s="442"/>
      <c r="C287" s="161"/>
      <c r="D287" s="75"/>
      <c r="E287" s="75"/>
      <c r="F287" s="76"/>
      <c r="G287" s="77"/>
      <c r="H287" s="77"/>
      <c r="I287" s="211"/>
      <c r="J287" s="211"/>
      <c r="K287" s="76"/>
      <c r="L287" s="78"/>
      <c r="M287" s="78"/>
      <c r="N287" s="76"/>
      <c r="O287" s="75"/>
      <c r="P287" s="75"/>
      <c r="Q287" s="76"/>
    </row>
    <row r="288" spans="1:17">
      <c r="A288" s="59"/>
      <c r="B288" s="442"/>
      <c r="C288" s="161"/>
      <c r="D288" s="75"/>
      <c r="E288" s="75"/>
      <c r="F288" s="76"/>
      <c r="G288" s="77"/>
      <c r="H288" s="77"/>
      <c r="I288" s="211"/>
      <c r="J288" s="211"/>
      <c r="K288" s="76"/>
      <c r="L288" s="78"/>
      <c r="M288" s="78"/>
      <c r="N288" s="76"/>
      <c r="O288" s="75"/>
      <c r="P288" s="75"/>
      <c r="Q288" s="76"/>
    </row>
    <row r="289" spans="1:17">
      <c r="A289" s="59"/>
      <c r="B289" s="442"/>
      <c r="C289" s="161"/>
      <c r="D289" s="75"/>
      <c r="E289" s="75"/>
      <c r="F289" s="76"/>
      <c r="G289" s="77"/>
      <c r="H289" s="77"/>
      <c r="I289" s="211"/>
      <c r="J289" s="211"/>
      <c r="K289" s="76"/>
      <c r="L289" s="78"/>
      <c r="M289" s="7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89"/>
      <c r="G290" s="189"/>
      <c r="H290" s="189"/>
      <c r="I290" s="189"/>
      <c r="J290" s="189"/>
      <c r="K290" s="189"/>
      <c r="L290" s="59"/>
      <c r="M290" s="59"/>
      <c r="N290" s="189"/>
      <c r="O290" s="59"/>
      <c r="P290" s="59"/>
      <c r="Q290" s="189"/>
    </row>
    <row r="291" spans="1:17">
      <c r="A291" s="59"/>
      <c r="B291" s="59"/>
      <c r="C291" s="73"/>
      <c r="D291" s="59"/>
      <c r="E291" s="59"/>
      <c r="F291" s="189"/>
      <c r="G291" s="189"/>
      <c r="H291" s="189"/>
      <c r="I291" s="189"/>
      <c r="J291" s="189"/>
      <c r="K291" s="189"/>
      <c r="L291" s="59"/>
      <c r="M291" s="59"/>
      <c r="N291" s="189"/>
      <c r="O291" s="59"/>
      <c r="P291" s="59"/>
      <c r="Q291" s="189"/>
    </row>
    <row r="292" spans="1:17">
      <c r="A292" s="59"/>
      <c r="B292" s="59"/>
      <c r="C292" s="73"/>
      <c r="D292" s="59"/>
      <c r="E292" s="59"/>
      <c r="F292" s="189"/>
      <c r="G292" s="189"/>
      <c r="H292" s="189"/>
      <c r="I292" s="189"/>
      <c r="J292" s="189"/>
      <c r="K292" s="189"/>
      <c r="L292" s="59"/>
      <c r="M292" s="59"/>
      <c r="N292" s="189"/>
      <c r="O292" s="59"/>
      <c r="P292" s="59"/>
      <c r="Q292" s="189"/>
    </row>
    <row r="293" spans="1:17">
      <c r="A293" s="59"/>
      <c r="B293" s="59"/>
      <c r="C293" s="73"/>
      <c r="D293" s="59"/>
      <c r="E293" s="59"/>
      <c r="F293" s="189"/>
      <c r="G293" s="189"/>
      <c r="H293" s="189"/>
      <c r="I293" s="189"/>
      <c r="J293" s="189"/>
      <c r="K293" s="189"/>
      <c r="L293" s="59"/>
      <c r="M293" s="59"/>
      <c r="N293" s="189"/>
      <c r="O293" s="59"/>
      <c r="P293" s="59"/>
      <c r="Q293" s="189"/>
    </row>
    <row r="294" spans="1:17">
      <c r="A294" s="59"/>
      <c r="B294" s="59"/>
      <c r="C294" s="73"/>
      <c r="D294" s="59"/>
      <c r="E294" s="59"/>
      <c r="F294" s="189"/>
      <c r="G294" s="189"/>
      <c r="H294" s="189"/>
      <c r="I294" s="189"/>
      <c r="J294" s="189"/>
      <c r="K294" s="189"/>
      <c r="L294" s="59"/>
      <c r="M294" s="59"/>
      <c r="N294" s="189"/>
      <c r="O294" s="59"/>
      <c r="P294" s="59"/>
      <c r="Q294" s="189"/>
    </row>
    <row r="295" spans="1:17">
      <c r="A295" s="59"/>
      <c r="B295" s="59"/>
      <c r="C295" s="73"/>
      <c r="D295" s="59"/>
      <c r="E295" s="59"/>
      <c r="F295" s="189"/>
      <c r="G295" s="189"/>
      <c r="H295" s="189"/>
      <c r="I295" s="189"/>
      <c r="J295" s="189"/>
      <c r="K295" s="189"/>
      <c r="L295" s="59"/>
      <c r="M295" s="59"/>
      <c r="N295" s="189"/>
      <c r="O295" s="59"/>
      <c r="P295" s="59"/>
      <c r="Q295" s="189"/>
    </row>
  </sheetData>
  <mergeCells count="62">
    <mergeCell ref="O153:Q153"/>
    <mergeCell ref="B102:Q102"/>
    <mergeCell ref="B103:Q103"/>
    <mergeCell ref="B104:Q104"/>
    <mergeCell ref="B151:Q151"/>
    <mergeCell ref="B152:Q152"/>
    <mergeCell ref="L105:N105"/>
    <mergeCell ref="O105:Q105"/>
    <mergeCell ref="D105:F105"/>
    <mergeCell ref="G105:H105"/>
    <mergeCell ref="I105:K105"/>
    <mergeCell ref="B137:B140"/>
    <mergeCell ref="B141:B143"/>
    <mergeCell ref="B144:B150"/>
    <mergeCell ref="B113:B116"/>
    <mergeCell ref="B120:B123"/>
    <mergeCell ref="B218:B289"/>
    <mergeCell ref="L153:N153"/>
    <mergeCell ref="B189:B190"/>
    <mergeCell ref="B191:B194"/>
    <mergeCell ref="B195:B207"/>
    <mergeCell ref="B208:B212"/>
    <mergeCell ref="B213:B217"/>
    <mergeCell ref="B44:B50"/>
    <mergeCell ref="B156:B158"/>
    <mergeCell ref="B159:B162"/>
    <mergeCell ref="B163:B181"/>
    <mergeCell ref="B182:B188"/>
    <mergeCell ref="B118:B119"/>
    <mergeCell ref="B63:B66"/>
    <mergeCell ref="B68:B69"/>
    <mergeCell ref="B52:Q52"/>
    <mergeCell ref="B53:Q53"/>
    <mergeCell ref="B54:Q54"/>
    <mergeCell ref="D55:F55"/>
    <mergeCell ref="G55:H55"/>
    <mergeCell ref="I55:K55"/>
    <mergeCell ref="L55:N55"/>
    <mergeCell ref="O55:Q55"/>
    <mergeCell ref="B2:Q2"/>
    <mergeCell ref="B3:Q3"/>
    <mergeCell ref="B4:Q4"/>
    <mergeCell ref="B13:B16"/>
    <mergeCell ref="D5:F5"/>
    <mergeCell ref="G5:H5"/>
    <mergeCell ref="I5:K5"/>
    <mergeCell ref="L5:N5"/>
    <mergeCell ref="O5:Q5"/>
    <mergeCell ref="B8:B12"/>
    <mergeCell ref="B18:B19"/>
    <mergeCell ref="B20:B23"/>
    <mergeCell ref="B24:B36"/>
    <mergeCell ref="B37:B40"/>
    <mergeCell ref="B41:B43"/>
    <mergeCell ref="B58:B62"/>
    <mergeCell ref="B108:B112"/>
    <mergeCell ref="B124:B136"/>
    <mergeCell ref="B70:B73"/>
    <mergeCell ref="B74:B86"/>
    <mergeCell ref="B87:B90"/>
    <mergeCell ref="B91:B93"/>
    <mergeCell ref="B94:B100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{A80401A8-59FC-47F6-842B-7B02BD7C6F37}</x14:id>
        </ext>
      </extLst>
    </cfRule>
  </conditionalFormatting>
  <conditionalFormatting sqref="D218">
    <cfRule type="cellIs" dxfId="10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{83A94AFC-40CE-4FB0-AAA7-FF222EDCF87A}</x14:id>
        </ext>
      </extLst>
    </cfRule>
  </conditionalFormatting>
  <conditionalFormatting sqref="D7:Q51">
    <cfRule type="cellIs" dxfId="102" priority="3" operator="lessThan">
      <formula>0</formula>
    </cfRule>
  </conditionalFormatting>
  <conditionalFormatting sqref="D57:Q101">
    <cfRule type="cellIs" dxfId="101" priority="2" operator="lessThan">
      <formula>0</formula>
    </cfRule>
  </conditionalFormatting>
  <conditionalFormatting sqref="D107:Q150">
    <cfRule type="cellIs" dxfId="100" priority="1" operator="lessThan">
      <formula>0</formula>
    </cfRule>
  </conditionalFormatting>
  <conditionalFormatting sqref="D155:Q289">
    <cfRule type="cellIs" dxfId="9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80401A8-59FC-47F6-842B-7B02BD7C6F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83A94AFC-40CE-4FB0-AAA7-FF222EDCF87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9">
    <tabColor rgb="FFC00000"/>
    <pageSetUpPr fitToPage="1"/>
  </sheetPr>
  <dimension ref="A2:Q295"/>
  <sheetViews>
    <sheetView showGridLines="0" zoomScale="80" zoomScaleNormal="80" workbookViewId="0">
      <selection activeCell="M11" sqref="M11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57" customWidth="1"/>
    <col min="4" max="4" width="14.6640625" style="1" bestFit="1" customWidth="1"/>
    <col min="5" max="5" width="13" style="1" bestFit="1" customWidth="1"/>
    <col min="6" max="6" width="12.6640625" style="156" bestFit="1" customWidth="1"/>
    <col min="7" max="7" width="9.5546875" style="156" bestFit="1" customWidth="1"/>
    <col min="8" max="8" width="10.5546875" style="156" bestFit="1" customWidth="1"/>
    <col min="9" max="9" width="9.5546875" style="156" bestFit="1" customWidth="1"/>
    <col min="10" max="10" width="10.5546875" style="156" bestFit="1" customWidth="1"/>
    <col min="11" max="11" width="12.6640625" style="156" bestFit="1" customWidth="1"/>
    <col min="12" max="12" width="15.44140625" style="1" bestFit="1" customWidth="1"/>
    <col min="13" max="13" width="14.44140625" style="1" bestFit="1" customWidth="1"/>
    <col min="14" max="14" width="12.6640625" style="156" bestFit="1" customWidth="1"/>
    <col min="15" max="15" width="14.6640625" style="1" bestFit="1" customWidth="1"/>
    <col min="16" max="16" width="13" style="1" bestFit="1" customWidth="1"/>
    <col min="17" max="17" width="12.6640625" style="156" bestFit="1" customWidth="1"/>
    <col min="18" max="16384" width="9.21875" style="1"/>
  </cols>
  <sheetData>
    <row r="2" spans="2:17" ht="23.4">
      <c r="B2" s="434" t="s">
        <v>125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2:17">
      <c r="B3" s="435" t="s">
        <v>346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2:17" ht="15" thickBot="1">
      <c r="B4" s="436" t="str">
        <f>'HOME PAGE'!H5</f>
        <v>4 WEEKS  ENDING 12-28-2025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2:17">
      <c r="D5" s="437" t="s">
        <v>55</v>
      </c>
      <c r="E5" s="438"/>
      <c r="F5" s="439"/>
      <c r="G5" s="440" t="s">
        <v>20</v>
      </c>
      <c r="H5" s="441"/>
      <c r="I5" s="437" t="s">
        <v>21</v>
      </c>
      <c r="J5" s="438"/>
      <c r="K5" s="439"/>
      <c r="L5" s="440" t="s">
        <v>22</v>
      </c>
      <c r="M5" s="438"/>
      <c r="N5" s="441"/>
      <c r="O5" s="437" t="s">
        <v>23</v>
      </c>
      <c r="P5" s="438"/>
      <c r="Q5" s="439"/>
    </row>
    <row r="6" spans="2:17" s="14" customFormat="1" ht="21.6" customHeight="1" thickBot="1">
      <c r="C6" s="158"/>
      <c r="D6" s="85" t="s">
        <v>19</v>
      </c>
      <c r="E6" s="86" t="s">
        <v>25</v>
      </c>
      <c r="F6" s="17" t="s">
        <v>26</v>
      </c>
      <c r="G6" s="18" t="s">
        <v>19</v>
      </c>
      <c r="H6" s="58" t="s">
        <v>25</v>
      </c>
      <c r="I6" s="15" t="s">
        <v>19</v>
      </c>
      <c r="J6" s="16" t="s">
        <v>25</v>
      </c>
      <c r="K6" s="17" t="s">
        <v>26</v>
      </c>
      <c r="L6" s="18" t="s">
        <v>19</v>
      </c>
      <c r="M6" s="1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51" t="s">
        <v>11</v>
      </c>
      <c r="D7" s="252">
        <f>'Segment Data'!D21</f>
        <v>295012006.23095536</v>
      </c>
      <c r="E7" s="253">
        <f>'Segment Data'!E21</f>
        <v>21168835.868276417</v>
      </c>
      <c r="F7" s="254">
        <f>'Segment Data'!F21</f>
        <v>7.7302770926294534E-2</v>
      </c>
      <c r="G7" s="255">
        <f>'Segment Data'!G21</f>
        <v>99.972540274369081</v>
      </c>
      <c r="H7" s="256">
        <f>'Segment Data'!H21</f>
        <v>5.8631793155399237E-3</v>
      </c>
      <c r="I7" s="257">
        <f>'Segment Data'!I21</f>
        <v>2.9788654933574961</v>
      </c>
      <c r="J7" s="258">
        <f>'Segment Data'!J21</f>
        <v>0.11056991605390731</v>
      </c>
      <c r="K7" s="254">
        <f>'Segment Data'!K21</f>
        <v>3.8548996459371619E-2</v>
      </c>
      <c r="L7" s="259">
        <f>'Segment Data'!L21</f>
        <v>878801085.48755956</v>
      </c>
      <c r="M7" s="260">
        <f>'Segment Data'!M21</f>
        <v>93337931.06149435</v>
      </c>
      <c r="N7" s="254">
        <f>'Segment Data'!N21</f>
        <v>0.1188317116284035</v>
      </c>
      <c r="O7" s="252">
        <f>'Segment Data'!O21</f>
        <v>297356520.04329324</v>
      </c>
      <c r="P7" s="253">
        <f>'Segment Data'!P21</f>
        <v>11299160.364216924</v>
      </c>
      <c r="Q7" s="254">
        <f>'Segment Data'!Q21</f>
        <v>3.9499631741316814E-2</v>
      </c>
    </row>
    <row r="8" spans="2:17">
      <c r="B8" s="426" t="s">
        <v>51</v>
      </c>
      <c r="C8" s="163" t="s">
        <v>133</v>
      </c>
      <c r="D8" s="88">
        <f>'Segment Data'!D22</f>
        <v>5515015.777245095</v>
      </c>
      <c r="E8" s="87">
        <f>'Segment Data'!E22</f>
        <v>1376833.4097951548</v>
      </c>
      <c r="F8" s="89">
        <f>'Segment Data'!F22</f>
        <v>0.33271453201894452</v>
      </c>
      <c r="G8" s="106">
        <f>'Segment Data'!G22</f>
        <v>1.8689074521013966</v>
      </c>
      <c r="H8" s="92">
        <f>'Segment Data'!H22</f>
        <v>0.35826053715576345</v>
      </c>
      <c r="I8" s="191">
        <f>'Segment Data'!I22</f>
        <v>5.1030422572036125</v>
      </c>
      <c r="J8" s="192">
        <f>'Segment Data'!J22</f>
        <v>-1.3999885598835249E-2</v>
      </c>
      <c r="K8" s="89">
        <f>'Segment Data'!K22</f>
        <v>-2.7359332223845902E-3</v>
      </c>
      <c r="L8" s="90">
        <f>'Segment Data'!L22</f>
        <v>28143358.560426343</v>
      </c>
      <c r="M8" s="91">
        <f>'Segment Data'!M22</f>
        <v>6968104.9915829934</v>
      </c>
      <c r="N8" s="89">
        <f>'Segment Data'!N22</f>
        <v>0.329068314054839</v>
      </c>
      <c r="O8" s="88">
        <f>'Segment Data'!O22</f>
        <v>10934934.718962893</v>
      </c>
      <c r="P8" s="87">
        <f>'Segment Data'!P22</f>
        <v>2205151.3710117228</v>
      </c>
      <c r="Q8" s="89">
        <f>'Segment Data'!Q22</f>
        <v>0.25260092755099806</v>
      </c>
    </row>
    <row r="9" spans="2:17">
      <c r="B9" s="427"/>
      <c r="C9" s="163" t="s">
        <v>137</v>
      </c>
      <c r="D9" s="88">
        <f>'Segment Data'!D23</f>
        <v>4008150.9468861269</v>
      </c>
      <c r="E9" s="87">
        <f>'Segment Data'!E23</f>
        <v>625850.05349993939</v>
      </c>
      <c r="F9" s="89">
        <f>'Segment Data'!F23</f>
        <v>0.18503677621459932</v>
      </c>
      <c r="G9" s="106">
        <f>'Segment Data'!G23</f>
        <v>1.3582668620260319</v>
      </c>
      <c r="H9" s="92">
        <f>'Segment Data'!H23</f>
        <v>0.12355510785066137</v>
      </c>
      <c r="I9" s="191">
        <f>'Segment Data'!I23</f>
        <v>4.0396057737017941</v>
      </c>
      <c r="J9" s="192">
        <f>'Segment Data'!J23</f>
        <v>-0.29765098639577836</v>
      </c>
      <c r="K9" s="89">
        <f>'Segment Data'!K23</f>
        <v>-6.8626554262165074E-2</v>
      </c>
      <c r="L9" s="90">
        <f>'Segment Data'!L23</f>
        <v>16191349.706909509</v>
      </c>
      <c r="M9" s="91">
        <f>'Segment Data'!M23</f>
        <v>1521442.2923862077</v>
      </c>
      <c r="N9" s="89">
        <f>'Segment Data'!N23</f>
        <v>0.10371178558904674</v>
      </c>
      <c r="O9" s="88">
        <f>'Segment Data'!O23</f>
        <v>7257939.3548148843</v>
      </c>
      <c r="P9" s="87">
        <f>'Segment Data'!P23</f>
        <v>997317.52503508702</v>
      </c>
      <c r="Q9" s="89">
        <f>'Segment Data'!Q23</f>
        <v>0.15930007468126617</v>
      </c>
    </row>
    <row r="10" spans="2:17">
      <c r="B10" s="427"/>
      <c r="C10" s="163" t="s">
        <v>134</v>
      </c>
      <c r="D10" s="88">
        <f>'Segment Data'!D24</f>
        <v>156316652.40501815</v>
      </c>
      <c r="E10" s="87">
        <f>'Segment Data'!E24</f>
        <v>21088675.194809705</v>
      </c>
      <c r="F10" s="89">
        <f>'Segment Data'!F24</f>
        <v>0.15594905455124791</v>
      </c>
      <c r="G10" s="106">
        <f>'Segment Data'!G24</f>
        <v>52.971989268399689</v>
      </c>
      <c r="H10" s="92">
        <f>'Segment Data'!H24</f>
        <v>3.6069037193005755</v>
      </c>
      <c r="I10" s="191">
        <f>'Segment Data'!I24</f>
        <v>3.1986764625679802</v>
      </c>
      <c r="J10" s="192">
        <f>'Segment Data'!J24</f>
        <v>8.1120865907572615E-2</v>
      </c>
      <c r="K10" s="89">
        <f>'Segment Data'!K24</f>
        <v>2.6020663751585064E-2</v>
      </c>
      <c r="L10" s="90">
        <f>'Segment Data'!L24</f>
        <v>500006396.75535202</v>
      </c>
      <c r="M10" s="91">
        <f>'Segment Data'!M24</f>
        <v>78425659.578600645</v>
      </c>
      <c r="N10" s="89">
        <f>'Segment Data'!N24</f>
        <v>0.18602761621368866</v>
      </c>
      <c r="O10" s="88">
        <f>'Segment Data'!O24</f>
        <v>155830921.82347211</v>
      </c>
      <c r="P10" s="87">
        <f>'Segment Data'!P24</f>
        <v>6566500.4689862132</v>
      </c>
      <c r="Q10" s="89">
        <f>'Segment Data'!Q24</f>
        <v>4.3992402271077896E-2</v>
      </c>
    </row>
    <row r="11" spans="2:17">
      <c r="B11" s="427"/>
      <c r="C11" s="163" t="s">
        <v>136</v>
      </c>
      <c r="D11" s="88">
        <f>'Segment Data'!D25</f>
        <v>5170795.7117436957</v>
      </c>
      <c r="E11" s="87">
        <f>'Segment Data'!E25</f>
        <v>1618624.1857095459</v>
      </c>
      <c r="F11" s="89">
        <f>'Segment Data'!F25</f>
        <v>0.45567174159426693</v>
      </c>
      <c r="G11" s="106">
        <f>'Segment Data'!G25</f>
        <v>1.7522594729183254</v>
      </c>
      <c r="H11" s="92">
        <f>'Segment Data'!H25</f>
        <v>0.45553630301416015</v>
      </c>
      <c r="I11" s="191">
        <f>'Segment Data'!I25</f>
        <v>4.8362100268087298</v>
      </c>
      <c r="J11" s="192">
        <f>'Segment Data'!J25</f>
        <v>-0.364948930732508</v>
      </c>
      <c r="K11" s="89">
        <f>'Segment Data'!K25</f>
        <v>-7.0166848141290344E-2</v>
      </c>
      <c r="L11" s="90">
        <f>'Segment Data'!L25</f>
        <v>25007054.067714442</v>
      </c>
      <c r="M11" s="91">
        <f>'Segment Data'!M25</f>
        <v>6531645.3163589947</v>
      </c>
      <c r="N11" s="89">
        <f>'Segment Data'!N25</f>
        <v>0.35353184355825423</v>
      </c>
      <c r="O11" s="88">
        <f>'Segment Data'!O25</f>
        <v>10134163.731582008</v>
      </c>
      <c r="P11" s="87">
        <f>'Segment Data'!P25</f>
        <v>2457383.0411800453</v>
      </c>
      <c r="Q11" s="89">
        <f>'Segment Data'!Q25</f>
        <v>0.32010593245843716</v>
      </c>
    </row>
    <row r="12" spans="2:17" ht="15" thickBot="1">
      <c r="B12" s="428"/>
      <c r="C12" s="163" t="s">
        <v>135</v>
      </c>
      <c r="D12" s="155">
        <f>'Segment Data'!D26</f>
        <v>124001391.39006153</v>
      </c>
      <c r="E12" s="149">
        <f>'Segment Data'!E26</f>
        <v>-3541146.9755392969</v>
      </c>
      <c r="F12" s="151">
        <f>'Segment Data'!F26</f>
        <v>-2.7764438601563624E-2</v>
      </c>
      <c r="G12" s="152">
        <f>'Segment Data'!G26</f>
        <v>42.021117218923379</v>
      </c>
      <c r="H12" s="153">
        <f>'Segment Data'!H26</f>
        <v>-4.5383924880061031</v>
      </c>
      <c r="I12" s="193">
        <f>'Segment Data'!I26</f>
        <v>2.4955601137065888</v>
      </c>
      <c r="J12" s="194">
        <f>'Segment Data'!J26</f>
        <v>6.8433827202612374E-2</v>
      </c>
      <c r="K12" s="151">
        <f>'Segment Data'!K26</f>
        <v>2.8195412650399911E-2</v>
      </c>
      <c r="L12" s="154">
        <f>'Segment Data'!L26</f>
        <v>309452926.39715719</v>
      </c>
      <c r="M12" s="150">
        <f>'Segment Data'!M26</f>
        <v>-108921.11743450165</v>
      </c>
      <c r="N12" s="151">
        <f>'Segment Data'!N26</f>
        <v>-3.5185575454148131E-4</v>
      </c>
      <c r="O12" s="155">
        <f>'Segment Data'!O26</f>
        <v>113198560.41446137</v>
      </c>
      <c r="P12" s="149">
        <f>'Segment Data'!P26</f>
        <v>-927192.04199610651</v>
      </c>
      <c r="Q12" s="151">
        <f>'Segment Data'!Q26</f>
        <v>-8.1243016763447758E-3</v>
      </c>
    </row>
    <row r="13" spans="2:17">
      <c r="B13" s="432" t="s">
        <v>52</v>
      </c>
      <c r="C13" s="162" t="s">
        <v>64</v>
      </c>
      <c r="D13" s="127">
        <f>'Type Data'!D15</f>
        <v>237029138.26457262</v>
      </c>
      <c r="E13" s="121">
        <f>'Type Data'!E15</f>
        <v>16628913.306853712</v>
      </c>
      <c r="F13" s="123">
        <f>'Type Data'!F15</f>
        <v>7.5448712949561486E-2</v>
      </c>
      <c r="G13" s="124">
        <f>'Type Data'!G15</f>
        <v>80.32352775772398</v>
      </c>
      <c r="H13" s="125">
        <f>'Type Data'!H15</f>
        <v>-0.13375766898681718</v>
      </c>
      <c r="I13" s="195">
        <f>'Type Data'!I15</f>
        <v>2.9396034503740709</v>
      </c>
      <c r="J13" s="196">
        <f>'Type Data'!J15</f>
        <v>9.2983106390708947E-2</v>
      </c>
      <c r="K13" s="123">
        <f>'Type Data'!K15</f>
        <v>3.2664386238663239E-2</v>
      </c>
      <c r="L13" s="126">
        <f>'Type Data'!L15</f>
        <v>696771672.68173039</v>
      </c>
      <c r="M13" s="122">
        <f>'Type Data'!M15</f>
        <v>69375908.498578191</v>
      </c>
      <c r="N13" s="123">
        <f>'Type Data'!N15</f>
        <v>0.11057758508921917</v>
      </c>
      <c r="O13" s="127">
        <f>'Type Data'!O15</f>
        <v>235354330.54861194</v>
      </c>
      <c r="P13" s="121">
        <f>'Type Data'!P15</f>
        <v>8852860.7806230783</v>
      </c>
      <c r="Q13" s="123">
        <f>'Type Data'!Q15</f>
        <v>3.9085224434487274E-2</v>
      </c>
    </row>
    <row r="14" spans="2:17">
      <c r="B14" s="430"/>
      <c r="C14" s="163" t="s">
        <v>65</v>
      </c>
      <c r="D14" s="88">
        <f>'Type Data'!D16</f>
        <v>42454072.338313192</v>
      </c>
      <c r="E14" s="87">
        <f>'Type Data'!E16</f>
        <v>5430477.6165839434</v>
      </c>
      <c r="F14" s="89">
        <f>'Type Data'!F16</f>
        <v>0.14667613065126767</v>
      </c>
      <c r="G14" s="106">
        <f>'Type Data'!G16</f>
        <v>14.386673650598189</v>
      </c>
      <c r="H14" s="92">
        <f>'Type Data'!H16</f>
        <v>0.8711796050704077</v>
      </c>
      <c r="I14" s="191">
        <f>'Type Data'!I16</f>
        <v>3.0821393091878209</v>
      </c>
      <c r="J14" s="192">
        <f>'Type Data'!J16</f>
        <v>0.1607753440521158</v>
      </c>
      <c r="K14" s="89">
        <f>'Type Data'!K16</f>
        <v>5.5034342167168945E-2</v>
      </c>
      <c r="L14" s="90">
        <f>'Type Data'!L16</f>
        <v>130849365.1890184</v>
      </c>
      <c r="M14" s="91">
        <f>'Type Data'!M16</f>
        <v>22689969.709170073</v>
      </c>
      <c r="N14" s="89">
        <f>'Type Data'!N16</f>
        <v>0.20978269718045481</v>
      </c>
      <c r="O14" s="88">
        <f>'Type Data'!O16</f>
        <v>34497832.934187174</v>
      </c>
      <c r="P14" s="87">
        <f>'Type Data'!P16</f>
        <v>5050825.6166316569</v>
      </c>
      <c r="Q14" s="89">
        <f>'Type Data'!Q16</f>
        <v>0.17152254428314995</v>
      </c>
    </row>
    <row r="15" spans="2:17">
      <c r="B15" s="430"/>
      <c r="C15" s="163" t="s">
        <v>66</v>
      </c>
      <c r="D15" s="88">
        <f>'Type Data'!D17</f>
        <v>14637602.722922452</v>
      </c>
      <c r="E15" s="87">
        <f>'Type Data'!E17</f>
        <v>-862367.12698409334</v>
      </c>
      <c r="F15" s="89">
        <f>'Type Data'!F17</f>
        <v>-5.5636697060368334E-2</v>
      </c>
      <c r="G15" s="106">
        <f>'Type Data'!G17</f>
        <v>4.9603348230917881</v>
      </c>
      <c r="H15" s="92">
        <f>'Type Data'!H17</f>
        <v>-0.6979420618731913</v>
      </c>
      <c r="I15" s="191">
        <f>'Type Data'!I17</f>
        <v>3.3142703380761409</v>
      </c>
      <c r="J15" s="192">
        <f>'Type Data'!J17</f>
        <v>0.2716833198677775</v>
      </c>
      <c r="K15" s="89">
        <f>'Type Data'!K17</f>
        <v>8.9293524964738413E-2</v>
      </c>
      <c r="L15" s="90">
        <f>'Type Data'!L17</f>
        <v>48512972.525124438</v>
      </c>
      <c r="M15" s="91">
        <f>'Type Data'!M17</f>
        <v>1352965.4771777466</v>
      </c>
      <c r="N15" s="89">
        <f>'Type Data'!N17</f>
        <v>2.8688831106454503E-2</v>
      </c>
      <c r="O15" s="88">
        <f>'Type Data'!O17</f>
        <v>24159722.104286987</v>
      </c>
      <c r="P15" s="87">
        <f>'Type Data'!P17</f>
        <v>-2512068.5341893546</v>
      </c>
      <c r="Q15" s="89">
        <f>'Type Data'!Q17</f>
        <v>-9.4184472585259443E-2</v>
      </c>
    </row>
    <row r="16" spans="2:17" ht="15" thickBot="1">
      <c r="B16" s="433"/>
      <c r="C16" s="164" t="s">
        <v>67</v>
      </c>
      <c r="D16" s="155">
        <f>'Type Data'!D18</f>
        <v>830917.2529951334</v>
      </c>
      <c r="E16" s="149">
        <f>'Type Data'!E18</f>
        <v>-22631.179143961752</v>
      </c>
      <c r="F16" s="151">
        <f>'Type Data'!F18</f>
        <v>-2.6514229646284151E-2</v>
      </c>
      <c r="G16" s="152">
        <f>'Type Data'!G18</f>
        <v>0.28157806050338213</v>
      </c>
      <c r="H16" s="153">
        <f>'Type Data'!H18</f>
        <v>-3.0010504541462868E-2</v>
      </c>
      <c r="I16" s="193">
        <f>'Type Data'!I18</f>
        <v>3.1226121364752384</v>
      </c>
      <c r="J16" s="194">
        <f>'Type Data'!J18</f>
        <v>-4.8651925108122995E-3</v>
      </c>
      <c r="K16" s="151">
        <f>'Type Data'!K18</f>
        <v>-1.5556283864061225E-3</v>
      </c>
      <c r="L16" s="154">
        <f>'Type Data'!L18</f>
        <v>2594632.2986092698</v>
      </c>
      <c r="M16" s="150">
        <f>'Type Data'!M18</f>
        <v>-74821.072097338736</v>
      </c>
      <c r="N16" s="151">
        <f>'Type Data'!N18</f>
        <v>-2.8028611744408738E-2</v>
      </c>
      <c r="O16" s="155">
        <f>'Type Data'!O18</f>
        <v>3323669.0119805336</v>
      </c>
      <c r="P16" s="149">
        <f>'Type Data'!P18</f>
        <v>-90524.716575847007</v>
      </c>
      <c r="Q16" s="151">
        <f>'Type Data'!Q18</f>
        <v>-2.6514229646284151E-2</v>
      </c>
    </row>
    <row r="17" spans="2:17" ht="15" customHeight="1" thickBot="1">
      <c r="B17" s="105" t="s">
        <v>68</v>
      </c>
      <c r="C17" s="165" t="s">
        <v>69</v>
      </c>
      <c r="D17" s="148">
        <f>Granola!D6</f>
        <v>0</v>
      </c>
      <c r="E17" s="142">
        <f>Granola!E6</f>
        <v>0</v>
      </c>
      <c r="F17" s="144">
        <f>Granola!F6</f>
        <v>0</v>
      </c>
      <c r="G17" s="145">
        <f>Granola!G6</f>
        <v>0</v>
      </c>
      <c r="H17" s="146">
        <f>Granola!H6</f>
        <v>0</v>
      </c>
      <c r="I17" s="197">
        <f>Granola!I6</f>
        <v>0</v>
      </c>
      <c r="J17" s="198">
        <f>Granola!J6</f>
        <v>0</v>
      </c>
      <c r="K17" s="144">
        <f>Granola!K6</f>
        <v>0</v>
      </c>
      <c r="L17" s="147">
        <f>Granola!L6</f>
        <v>0</v>
      </c>
      <c r="M17" s="143">
        <f>Granola!M6</f>
        <v>0</v>
      </c>
      <c r="N17" s="144">
        <f>Granola!N6</f>
        <v>0</v>
      </c>
      <c r="O17" s="148">
        <f>Granola!O6</f>
        <v>0</v>
      </c>
      <c r="P17" s="142">
        <f>Granola!P6</f>
        <v>0</v>
      </c>
      <c r="Q17" s="144">
        <f>Granola!Q6</f>
        <v>0</v>
      </c>
    </row>
    <row r="18" spans="2:17">
      <c r="B18" s="429" t="s">
        <v>70</v>
      </c>
      <c r="C18" s="166" t="s">
        <v>14</v>
      </c>
      <c r="D18" s="136">
        <f>'NB vs PL'!D9</f>
        <v>238732532.67431414</v>
      </c>
      <c r="E18" s="128">
        <f>'NB vs PL'!E9</f>
        <v>16344713.551926106</v>
      </c>
      <c r="F18" s="132">
        <f>'NB vs PL'!F9</f>
        <v>7.3496442459966838E-2</v>
      </c>
      <c r="G18" s="133">
        <f>'NB vs PL'!G9</f>
        <v>80.900767539950621</v>
      </c>
      <c r="H18" s="134">
        <f>'NB vs PL'!H9</f>
        <v>-0.28209078964590617</v>
      </c>
      <c r="I18" s="199">
        <f>'NB vs PL'!I9</f>
        <v>3.2367288623264585</v>
      </c>
      <c r="J18" s="200">
        <f>'NB vs PL'!J9</f>
        <v>0.12987792926755803</v>
      </c>
      <c r="K18" s="132">
        <f>'NB vs PL'!K9</f>
        <v>4.180372089486914E-2</v>
      </c>
      <c r="L18" s="135">
        <f>'NB vs PL'!L9</f>
        <v>772712478.8832469</v>
      </c>
      <c r="M18" s="129">
        <f>'NB vs PL'!M9</f>
        <v>81786675.541921616</v>
      </c>
      <c r="N18" s="132">
        <f>'NB vs PL'!N9</f>
        <v>0.11837258812219821</v>
      </c>
      <c r="O18" s="136">
        <f>'NB vs PL'!O9</f>
        <v>256610265.40087199</v>
      </c>
      <c r="P18" s="128">
        <f>'NB vs PL'!P9</f>
        <v>11404059.424809545</v>
      </c>
      <c r="Q18" s="132">
        <f>'NB vs PL'!Q9</f>
        <v>4.6508037508328132E-2</v>
      </c>
    </row>
    <row r="19" spans="2:17" ht="15" thickBot="1">
      <c r="B19" s="431"/>
      <c r="C19" s="167" t="s">
        <v>13</v>
      </c>
      <c r="D19" s="141">
        <f>'NB vs PL'!D10</f>
        <v>56360505.295223445</v>
      </c>
      <c r="E19" s="130">
        <f>'NB vs PL'!E10</f>
        <v>4813871.1374506801</v>
      </c>
      <c r="F19" s="137">
        <f>'NB vs PL'!F10</f>
        <v>9.3388660891349243E-2</v>
      </c>
      <c r="G19" s="138">
        <f>'NB vs PL'!G10</f>
        <v>19.099232460049247</v>
      </c>
      <c r="H19" s="139">
        <f>'NB vs PL'!H10</f>
        <v>0.28209078964591683</v>
      </c>
      <c r="I19" s="201">
        <f>'NB vs PL'!I10</f>
        <v>1.8816995556416327</v>
      </c>
      <c r="J19" s="202">
        <f>'NB vs PL'!J10</f>
        <v>3.8787694343499046E-2</v>
      </c>
      <c r="K19" s="137">
        <f>'NB vs PL'!K10</f>
        <v>2.1046961147766056E-2</v>
      </c>
      <c r="L19" s="140">
        <f>'NB vs PL'!L10</f>
        <v>106053537.76975985</v>
      </c>
      <c r="M19" s="131">
        <f>'NB vs PL'!M10</f>
        <v>11057634.27040489</v>
      </c>
      <c r="N19" s="137">
        <f>'NB vs PL'!N10</f>
        <v>0.1164011695565375</v>
      </c>
      <c r="O19" s="141">
        <f>'NB vs PL'!O10</f>
        <v>40676944.830949225</v>
      </c>
      <c r="P19" s="130">
        <f>'NB vs PL'!P10</f>
        <v>-270600.2742940858</v>
      </c>
      <c r="Q19" s="137">
        <f>'NB vs PL'!Q10</f>
        <v>-6.6084614742737188E-3</v>
      </c>
    </row>
    <row r="20" spans="2:17">
      <c r="B20" s="432" t="s">
        <v>53</v>
      </c>
      <c r="C20" s="162" t="s">
        <v>60</v>
      </c>
      <c r="D20" s="127">
        <f>Package!D15</f>
        <v>139851616.03959131</v>
      </c>
      <c r="E20" s="121">
        <f>Package!E15</f>
        <v>4363841.8968065083</v>
      </c>
      <c r="F20" s="123">
        <f>Package!F15</f>
        <v>3.2208381342272559E-2</v>
      </c>
      <c r="G20" s="124">
        <f>Package!G15</f>
        <v>47.392380722322571</v>
      </c>
      <c r="H20" s="125">
        <f>Package!H15</f>
        <v>-2.0675439130855011</v>
      </c>
      <c r="I20" s="195">
        <f>Package!I15</f>
        <v>3.1408661776816351</v>
      </c>
      <c r="J20" s="196">
        <f>Package!J15</f>
        <v>9.4994231412600438E-2</v>
      </c>
      <c r="K20" s="123">
        <f>Package!K15</f>
        <v>3.118786117353399E-2</v>
      </c>
      <c r="L20" s="126">
        <f>Package!L15</f>
        <v>439255210.71287084</v>
      </c>
      <c r="M20" s="122">
        <f>Package!M15</f>
        <v>26576800.388927519</v>
      </c>
      <c r="N20" s="123">
        <f>Package!N15</f>
        <v>6.4400753041733691E-2</v>
      </c>
      <c r="O20" s="127">
        <f>Package!O15</f>
        <v>199607134.39036205</v>
      </c>
      <c r="P20" s="121">
        <f>Package!P15</f>
        <v>-280456.25805580616</v>
      </c>
      <c r="Q20" s="123">
        <f>Package!Q15</f>
        <v>-1.4030698811568572E-3</v>
      </c>
    </row>
    <row r="21" spans="2:17">
      <c r="B21" s="430"/>
      <c r="C21" s="163" t="s">
        <v>61</v>
      </c>
      <c r="D21" s="88">
        <f>Package!D16</f>
        <v>96742349.317035884</v>
      </c>
      <c r="E21" s="87">
        <f>Package!E16</f>
        <v>11016507.542173147</v>
      </c>
      <c r="F21" s="89">
        <f>Package!F16</f>
        <v>0.12850859570565923</v>
      </c>
      <c r="G21" s="106">
        <f>Package!G16</f>
        <v>32.783677304858166</v>
      </c>
      <c r="H21" s="92">
        <f>Package!H16</f>
        <v>1.4893874671398279</v>
      </c>
      <c r="I21" s="191">
        <f>Package!I16</f>
        <v>2.5407898360776775</v>
      </c>
      <c r="J21" s="192">
        <f>Package!J16</f>
        <v>0.11060875258740088</v>
      </c>
      <c r="K21" s="89">
        <f>Package!K16</f>
        <v>4.5514613433062484E-2</v>
      </c>
      <c r="L21" s="90">
        <f>Package!L16</f>
        <v>245801977.86300102</v>
      </c>
      <c r="M21" s="91">
        <f>Package!M16</f>
        <v>37472658.815449089</v>
      </c>
      <c r="N21" s="89">
        <f>Package!N16</f>
        <v>0.17987222819509058</v>
      </c>
      <c r="O21" s="88">
        <f>Package!O16</f>
        <v>47273644.545743346</v>
      </c>
      <c r="P21" s="87">
        <f>Package!P16</f>
        <v>5168066.3892864659</v>
      </c>
      <c r="Q21" s="89">
        <f>Package!Q16</f>
        <v>0.12274065849619367</v>
      </c>
    </row>
    <row r="22" spans="2:17">
      <c r="B22" s="430"/>
      <c r="C22" s="163" t="s">
        <v>62</v>
      </c>
      <c r="D22" s="88">
        <f>Package!D17</f>
        <v>9023803.5177142043</v>
      </c>
      <c r="E22" s="87">
        <f>Package!E17</f>
        <v>-1067976.5991717931</v>
      </c>
      <c r="F22" s="89">
        <f>Package!F17</f>
        <v>-0.10582638412670219</v>
      </c>
      <c r="G22" s="106">
        <f>Package!G17</f>
        <v>3.0579520207608968</v>
      </c>
      <c r="H22" s="92">
        <f>Package!H17</f>
        <v>-0.62606070419737181</v>
      </c>
      <c r="I22" s="191">
        <f>Package!I17</f>
        <v>2.563179149153918</v>
      </c>
      <c r="J22" s="192">
        <f>Package!J17</f>
        <v>9.5268805144635316E-2</v>
      </c>
      <c r="K22" s="89">
        <f>Package!K17</f>
        <v>3.8603025177107883E-2</v>
      </c>
      <c r="L22" s="90">
        <f>Package!L17</f>
        <v>23129625.022666827</v>
      </c>
      <c r="M22" s="91">
        <f>Package!M17</f>
        <v>-1775983.5172633342</v>
      </c>
      <c r="N22" s="89">
        <f>Package!N17</f>
        <v>-7.1308577520439675E-2</v>
      </c>
      <c r="O22" s="88">
        <f>Package!O17</f>
        <v>5629342.6585781546</v>
      </c>
      <c r="P22" s="87">
        <f>Package!P17</f>
        <v>-301627.36162285227</v>
      </c>
      <c r="Q22" s="89">
        <f>Package!Q17</f>
        <v>-5.0856328829095951E-2</v>
      </c>
    </row>
    <row r="23" spans="2:17" ht="15" thickBot="1">
      <c r="B23" s="433"/>
      <c r="C23" s="164" t="s">
        <v>63</v>
      </c>
      <c r="D23" s="155">
        <f>Package!D18</f>
        <v>42457049.882328123</v>
      </c>
      <c r="E23" s="149">
        <f>Package!E18</f>
        <v>5434458.8776743039</v>
      </c>
      <c r="F23" s="151">
        <f>Package!F18</f>
        <v>0.14678764317146742</v>
      </c>
      <c r="G23" s="152">
        <f>Package!G18</f>
        <v>14.387682669325093</v>
      </c>
      <c r="H23" s="153">
        <f>Package!H18</f>
        <v>0.87255503155048508</v>
      </c>
      <c r="I23" s="193">
        <f>Package!I18</f>
        <v>3.0820234416970225</v>
      </c>
      <c r="J23" s="194">
        <f>Package!J18</f>
        <v>0.16098099471683414</v>
      </c>
      <c r="K23" s="151">
        <f>Package!K18</f>
        <v>5.5110802954355692E-2</v>
      </c>
      <c r="L23" s="154">
        <f>Package!L18</f>
        <v>130853623.00263509</v>
      </c>
      <c r="M23" s="150">
        <f>Package!M18</f>
        <v>22709063.180854395</v>
      </c>
      <c r="N23" s="151">
        <f>Package!N18</f>
        <v>0.20998803100478022</v>
      </c>
      <c r="O23" s="155">
        <f>Package!O18</f>
        <v>34498577.320190907</v>
      </c>
      <c r="P23" s="149">
        <f>Package!P18</f>
        <v>5055624.1547879241</v>
      </c>
      <c r="Q23" s="151">
        <f>Package!Q18</f>
        <v>0.17170913958211734</v>
      </c>
    </row>
    <row r="24" spans="2:17">
      <c r="B24" s="429" t="s">
        <v>71</v>
      </c>
      <c r="C24" s="168" t="s">
        <v>72</v>
      </c>
      <c r="D24" s="127">
        <f>Flavor!D42</f>
        <v>23963208.801423844</v>
      </c>
      <c r="E24" s="121">
        <f>Flavor!E42</f>
        <v>-65348.510144889355</v>
      </c>
      <c r="F24" s="123">
        <f>Flavor!F42</f>
        <v>-2.7196185479444832E-3</v>
      </c>
      <c r="G24" s="124">
        <f>Flavor!G42</f>
        <v>8.1205605412817423</v>
      </c>
      <c r="H24" s="125">
        <f>Flavor!H42</f>
        <v>-0.65108428975161381</v>
      </c>
      <c r="I24" s="195">
        <f>Flavor!I42</f>
        <v>3.0413661452709388</v>
      </c>
      <c r="J24" s="196">
        <f>Flavor!J42</f>
        <v>9.116690033520003E-2</v>
      </c>
      <c r="K24" s="123">
        <f>Flavor!K42</f>
        <v>3.0901946874163012E-2</v>
      </c>
      <c r="L24" s="126">
        <f>Flavor!L42</f>
        <v>72880891.980709076</v>
      </c>
      <c r="M24" s="122">
        <f>Flavor!M42</f>
        <v>1991860.3432238698</v>
      </c>
      <c r="N24" s="123">
        <f>Flavor!N42</f>
        <v>2.8098286818331989E-2</v>
      </c>
      <c r="O24" s="127">
        <f>Flavor!O42</f>
        <v>27918478.810919564</v>
      </c>
      <c r="P24" s="121">
        <f>Flavor!P42</f>
        <v>-810243.38296643645</v>
      </c>
      <c r="Q24" s="123">
        <f>Flavor!Q42</f>
        <v>-2.8203251696967961E-2</v>
      </c>
    </row>
    <row r="25" spans="2:17">
      <c r="B25" s="430"/>
      <c r="C25" s="163" t="s">
        <v>73</v>
      </c>
      <c r="D25" s="88">
        <f>Flavor!D43</f>
        <v>45646087.038309097</v>
      </c>
      <c r="E25" s="87">
        <f>Flavor!E43</f>
        <v>-1161001.9099948704</v>
      </c>
      <c r="F25" s="89">
        <f>Flavor!F43</f>
        <v>-2.4803975980585709E-2</v>
      </c>
      <c r="G25" s="106">
        <f>Flavor!G43</f>
        <v>15.468371382933503</v>
      </c>
      <c r="H25" s="92">
        <f>Flavor!H43</f>
        <v>-1.6185953668943984</v>
      </c>
      <c r="I25" s="191">
        <f>Flavor!I43</f>
        <v>2.6935758756515376</v>
      </c>
      <c r="J25" s="192">
        <f>Flavor!J43</f>
        <v>0.12781531393782952</v>
      </c>
      <c r="K25" s="89">
        <f>Flavor!K43</f>
        <v>4.9815760615035662E-2</v>
      </c>
      <c r="L25" s="90">
        <f>Flavor!L43</f>
        <v>122951198.86427973</v>
      </c>
      <c r="M25" s="91">
        <f>Flavor!M43</f>
        <v>2855416.0320958495</v>
      </c>
      <c r="N25" s="89">
        <f>Flavor!N43</f>
        <v>2.3776155704700069E-2</v>
      </c>
      <c r="O25" s="88">
        <f>Flavor!O43</f>
        <v>36341748.631051928</v>
      </c>
      <c r="P25" s="87">
        <f>Flavor!P43</f>
        <v>1263369.9320160821</v>
      </c>
      <c r="Q25" s="89">
        <f>Flavor!Q43</f>
        <v>3.6015630678244738E-2</v>
      </c>
    </row>
    <row r="26" spans="2:17">
      <c r="B26" s="430"/>
      <c r="C26" s="163" t="s">
        <v>74</v>
      </c>
      <c r="D26" s="88">
        <f>Flavor!D44</f>
        <v>47022195.698910132</v>
      </c>
      <c r="E26" s="87">
        <f>Flavor!E44</f>
        <v>3646697.8595317304</v>
      </c>
      <c r="F26" s="89">
        <f>Flavor!F44</f>
        <v>8.407276091759526E-2</v>
      </c>
      <c r="G26" s="106">
        <f>Flavor!G44</f>
        <v>15.934701822333123</v>
      </c>
      <c r="H26" s="92">
        <f>Flavor!H44</f>
        <v>0.10044026085769708</v>
      </c>
      <c r="I26" s="191">
        <f>Flavor!I44</f>
        <v>3.0539551573809551</v>
      </c>
      <c r="J26" s="192">
        <f>Flavor!J44</f>
        <v>0.13452501404468942</v>
      </c>
      <c r="K26" s="89">
        <f>Flavor!K44</f>
        <v>4.6079202940254964E-2</v>
      </c>
      <c r="L26" s="90">
        <f>Flavor!L44</f>
        <v>143603677.06606317</v>
      </c>
      <c r="M26" s="91">
        <f>Flavor!M44</f>
        <v>16971941.191564798</v>
      </c>
      <c r="N26" s="89">
        <f>Flavor!N44</f>
        <v>0.13402596966991967</v>
      </c>
      <c r="O26" s="88">
        <f>Flavor!O44</f>
        <v>40133460.951987021</v>
      </c>
      <c r="P26" s="87">
        <f>Flavor!P44</f>
        <v>1996359.0712875575</v>
      </c>
      <c r="Q26" s="89">
        <f>Flavor!Q44</f>
        <v>5.2346900336909995E-2</v>
      </c>
    </row>
    <row r="27" spans="2:17">
      <c r="B27" s="430"/>
      <c r="C27" s="163" t="s">
        <v>75</v>
      </c>
      <c r="D27" s="88">
        <f>Flavor!D45</f>
        <v>6733139.3757525776</v>
      </c>
      <c r="E27" s="87">
        <f>Flavor!E45</f>
        <v>-4612.391768405214</v>
      </c>
      <c r="F27" s="89">
        <f>Flavor!F45</f>
        <v>-6.845594684326354E-4</v>
      </c>
      <c r="G27" s="106">
        <f>Flavor!G45</f>
        <v>2.2817005179388987</v>
      </c>
      <c r="H27" s="92">
        <f>Flavor!H45</f>
        <v>-0.17792136855307916</v>
      </c>
      <c r="I27" s="191">
        <f>Flavor!I45</f>
        <v>3.4875322488618195</v>
      </c>
      <c r="J27" s="192">
        <f>Flavor!J45</f>
        <v>0.41527269571488024</v>
      </c>
      <c r="K27" s="89">
        <f>Flavor!K45</f>
        <v>0.13516849358951891</v>
      </c>
      <c r="L27" s="90">
        <f>Flavor!L45</f>
        <v>23482040.709018454</v>
      </c>
      <c r="M27" s="91">
        <f>Flavor!M45</f>
        <v>2781918.474519439</v>
      </c>
      <c r="N27" s="89">
        <f>Flavor!N45</f>
        <v>0.13439140324896576</v>
      </c>
      <c r="O27" s="88">
        <f>Flavor!O45</f>
        <v>8773543.0441275463</v>
      </c>
      <c r="P27" s="87">
        <f>Flavor!P45</f>
        <v>1114071.966897456</v>
      </c>
      <c r="Q27" s="89">
        <f>Flavor!Q45</f>
        <v>0.14545024789105152</v>
      </c>
    </row>
    <row r="28" spans="2:17">
      <c r="B28" s="430"/>
      <c r="C28" s="163" t="s">
        <v>76</v>
      </c>
      <c r="D28" s="88">
        <f>Flavor!D46</f>
        <v>58737121.370445013</v>
      </c>
      <c r="E28" s="87">
        <f>Flavor!E46</f>
        <v>7841467.2241404206</v>
      </c>
      <c r="F28" s="89">
        <f>Flavor!F46</f>
        <v>0.15406948502124262</v>
      </c>
      <c r="G28" s="106">
        <f>Flavor!G46</f>
        <v>19.90461102525515</v>
      </c>
      <c r="H28" s="92">
        <f>Flavor!H46</f>
        <v>1.3251101494554725</v>
      </c>
      <c r="I28" s="191">
        <f>Flavor!I46</f>
        <v>2.7159384983057366</v>
      </c>
      <c r="J28" s="192">
        <f>Flavor!J46</f>
        <v>0.10012094455075848</v>
      </c>
      <c r="K28" s="89">
        <f>Flavor!K46</f>
        <v>3.8275201726907876E-2</v>
      </c>
      <c r="L28" s="90">
        <f>Flavor!L46</f>
        <v>159526409.20964822</v>
      </c>
      <c r="M28" s="91">
        <f>Flavor!M46</f>
        <v>26392663.683902338</v>
      </c>
      <c r="N28" s="89">
        <f>Flavor!N46</f>
        <v>0.19824172736729945</v>
      </c>
      <c r="O28" s="88">
        <f>Flavor!O46</f>
        <v>36045910.054730423</v>
      </c>
      <c r="P28" s="87">
        <f>Flavor!P46</f>
        <v>4489385.0131322443</v>
      </c>
      <c r="Q28" s="89">
        <f>Flavor!Q46</f>
        <v>0.1422648725489985</v>
      </c>
    </row>
    <row r="29" spans="2:17">
      <c r="B29" s="430"/>
      <c r="C29" s="163" t="s">
        <v>77</v>
      </c>
      <c r="D29" s="88">
        <f>Flavor!D47</f>
        <v>9449356.9098842274</v>
      </c>
      <c r="E29" s="87">
        <f>Flavor!E47</f>
        <v>-409887.52819357626</v>
      </c>
      <c r="F29" s="89">
        <f>Flavor!F47</f>
        <v>-4.1573928993030376E-2</v>
      </c>
      <c r="G29" s="106">
        <f>Flavor!G47</f>
        <v>3.2021619265920034</v>
      </c>
      <c r="H29" s="92">
        <f>Flavor!H47</f>
        <v>-0.39696345541843536</v>
      </c>
      <c r="I29" s="191">
        <f>Flavor!I47</f>
        <v>3.0580538684863545</v>
      </c>
      <c r="J29" s="192">
        <f>Flavor!J47</f>
        <v>9.8341276312030601E-2</v>
      </c>
      <c r="K29" s="89">
        <f>Flavor!K47</f>
        <v>3.3226630373520541E-2</v>
      </c>
      <c r="L29" s="90">
        <f>Flavor!L47</f>
        <v>28896642.452979729</v>
      </c>
      <c r="M29" s="91">
        <f>Flavor!M47</f>
        <v>-283887.45972381532</v>
      </c>
      <c r="N29" s="89">
        <f>Flavor!N47</f>
        <v>-9.7286601913362403E-3</v>
      </c>
      <c r="O29" s="88">
        <f>Flavor!O47</f>
        <v>17138627.739619944</v>
      </c>
      <c r="P29" s="87">
        <f>Flavor!P47</f>
        <v>-579053.70777672529</v>
      </c>
      <c r="Q29" s="89">
        <f>Flavor!Q47</f>
        <v>-3.2682250750241816E-2</v>
      </c>
    </row>
    <row r="30" spans="2:17">
      <c r="B30" s="430"/>
      <c r="C30" s="163" t="s">
        <v>78</v>
      </c>
      <c r="D30" s="88">
        <f>Flavor!D48</f>
        <v>1231321.5856066274</v>
      </c>
      <c r="E30" s="87">
        <f>Flavor!E48</f>
        <v>305186.23044687533</v>
      </c>
      <c r="F30" s="89">
        <f>Flavor!F48</f>
        <v>0.32952659538003792</v>
      </c>
      <c r="G30" s="106">
        <f>Flavor!G48</f>
        <v>0.41726554922442299</v>
      </c>
      <c r="H30" s="92">
        <f>Flavor!H48</f>
        <v>7.9179067560663341E-2</v>
      </c>
      <c r="I30" s="191">
        <f>Flavor!I48</f>
        <v>3.9833783816791875</v>
      </c>
      <c r="J30" s="192">
        <f>Flavor!J48</f>
        <v>0.19304904201716822</v>
      </c>
      <c r="K30" s="89">
        <f>Flavor!K48</f>
        <v>5.0931996857661518E-2</v>
      </c>
      <c r="L30" s="90">
        <f>Flavor!L48</f>
        <v>4904819.7850003783</v>
      </c>
      <c r="M30" s="91">
        <f>Flavor!M48</f>
        <v>1394461.7758400654</v>
      </c>
      <c r="N30" s="89">
        <f>Flavor!N48</f>
        <v>0.39724203975811129</v>
      </c>
      <c r="O30" s="88">
        <f>Flavor!O48</f>
        <v>2145289.5516866678</v>
      </c>
      <c r="P30" s="87">
        <f>Flavor!P48</f>
        <v>399095.00839023478</v>
      </c>
      <c r="Q30" s="89">
        <f>Flavor!Q48</f>
        <v>0.22855128595055094</v>
      </c>
    </row>
    <row r="31" spans="2:17">
      <c r="B31" s="430"/>
      <c r="C31" s="163" t="s">
        <v>79</v>
      </c>
      <c r="D31" s="88">
        <f>Flavor!D49</f>
        <v>6423741.1695530647</v>
      </c>
      <c r="E31" s="87">
        <f>Flavor!E49</f>
        <v>233798.67866564449</v>
      </c>
      <c r="F31" s="89">
        <f>Flavor!F49</f>
        <v>3.7770735190162642E-2</v>
      </c>
      <c r="G31" s="106">
        <f>Flavor!G49</f>
        <v>2.1768528372452418</v>
      </c>
      <c r="H31" s="92">
        <f>Flavor!H49</f>
        <v>-8.2790817201093159E-2</v>
      </c>
      <c r="I31" s="191">
        <f>Flavor!I49</f>
        <v>3.3147382558981366</v>
      </c>
      <c r="J31" s="192">
        <f>Flavor!J49</f>
        <v>5.6790758484195347E-2</v>
      </c>
      <c r="K31" s="89">
        <f>Flavor!K49</f>
        <v>1.7431452940624152E-2</v>
      </c>
      <c r="L31" s="90">
        <f>Flavor!L49</f>
        <v>21293020.600705381</v>
      </c>
      <c r="M31" s="91">
        <f>Flavor!M49</f>
        <v>1126512.9533824921</v>
      </c>
      <c r="N31" s="89">
        <f>Flavor!N49</f>
        <v>5.5860586923786829E-2</v>
      </c>
      <c r="O31" s="88">
        <f>Flavor!O49</f>
        <v>11780834.430847785</v>
      </c>
      <c r="P31" s="87">
        <f>Flavor!P49</f>
        <v>-37693.145025121048</v>
      </c>
      <c r="Q31" s="89">
        <f>Flavor!Q49</f>
        <v>-3.1893266553838936E-3</v>
      </c>
    </row>
    <row r="32" spans="2:17">
      <c r="B32" s="430"/>
      <c r="C32" s="163" t="s">
        <v>80</v>
      </c>
      <c r="D32" s="88">
        <f>Flavor!D50</f>
        <v>2557026.1125806221</v>
      </c>
      <c r="E32" s="87">
        <f>Flavor!E50</f>
        <v>-76065.397315095644</v>
      </c>
      <c r="F32" s="89">
        <f>Flavor!F50</f>
        <v>-2.8888246773507761E-2</v>
      </c>
      <c r="G32" s="106">
        <f>Flavor!G50</f>
        <v>0.86651522861226593</v>
      </c>
      <c r="H32" s="92">
        <f>Flavor!H50</f>
        <v>-9.4697017005767048E-2</v>
      </c>
      <c r="I32" s="191">
        <f>Flavor!I50</f>
        <v>2.6774806370038617</v>
      </c>
      <c r="J32" s="192">
        <f>Flavor!J50</f>
        <v>8.1090443566830483E-2</v>
      </c>
      <c r="K32" s="89">
        <f>Flavor!K50</f>
        <v>3.1231994240235959E-2</v>
      </c>
      <c r="L32" s="90">
        <f>Flavor!L50</f>
        <v>6846387.9047478726</v>
      </c>
      <c r="M32" s="91">
        <f>Flavor!M50</f>
        <v>9854.9300323259085</v>
      </c>
      <c r="N32" s="89">
        <f>Flavor!N50</f>
        <v>1.4415099098876139E-3</v>
      </c>
      <c r="O32" s="88">
        <f>Flavor!O50</f>
        <v>2034374.640802478</v>
      </c>
      <c r="P32" s="87">
        <f>Flavor!P50</f>
        <v>21064.322241540533</v>
      </c>
      <c r="Q32" s="89">
        <f>Flavor!Q50</f>
        <v>1.0462531308435736E-2</v>
      </c>
    </row>
    <row r="33" spans="2:17">
      <c r="B33" s="430"/>
      <c r="C33" s="163" t="s">
        <v>81</v>
      </c>
      <c r="D33" s="88">
        <f>Flavor!D51</f>
        <v>2553338.6684474652</v>
      </c>
      <c r="E33" s="87">
        <f>Flavor!E51</f>
        <v>-328317.86271716887</v>
      </c>
      <c r="F33" s="89">
        <f>Flavor!F51</f>
        <v>-0.11393372498299711</v>
      </c>
      <c r="G33" s="106">
        <f>Flavor!G51</f>
        <v>0.86526564164859876</v>
      </c>
      <c r="H33" s="92">
        <f>Flavor!H51</f>
        <v>-0.18668547171408456</v>
      </c>
      <c r="I33" s="191">
        <f>Flavor!I51</f>
        <v>3.4123197156880418</v>
      </c>
      <c r="J33" s="192">
        <f>Flavor!J51</f>
        <v>0.1119363196902925</v>
      </c>
      <c r="K33" s="89">
        <f>Flavor!K51</f>
        <v>3.3916156476254684E-2</v>
      </c>
      <c r="L33" s="90">
        <f>Flavor!L51</f>
        <v>8712807.8791719377</v>
      </c>
      <c r="M33" s="91">
        <f>Flavor!M51</f>
        <v>-797763.48925229162</v>
      </c>
      <c r="N33" s="89">
        <f>Flavor!N51</f>
        <v>-8.3881762551188344E-2</v>
      </c>
      <c r="O33" s="88">
        <f>Flavor!O51</f>
        <v>5589901.7901794417</v>
      </c>
      <c r="P33" s="87">
        <f>Flavor!P51</f>
        <v>-611278.8118166253</v>
      </c>
      <c r="Q33" s="89">
        <f>Flavor!Q51</f>
        <v>-9.8574586203772852E-2</v>
      </c>
    </row>
    <row r="34" spans="2:17">
      <c r="B34" s="430"/>
      <c r="C34" s="163" t="s">
        <v>82</v>
      </c>
      <c r="D34" s="88">
        <f>Flavor!D52</f>
        <v>830902.65676147037</v>
      </c>
      <c r="E34" s="87">
        <f>Flavor!E52</f>
        <v>148262.26305155572</v>
      </c>
      <c r="F34" s="89">
        <f>Flavor!F52</f>
        <v>0.21718940809494375</v>
      </c>
      <c r="G34" s="106">
        <f>Flavor!G52</f>
        <v>0.28157311418754771</v>
      </c>
      <c r="H34" s="92">
        <f>Flavor!H52</f>
        <v>3.2374670714737208E-2</v>
      </c>
      <c r="I34" s="191">
        <f>Flavor!I52</f>
        <v>3.6141341710365538</v>
      </c>
      <c r="J34" s="192">
        <f>Flavor!J52</f>
        <v>0.20102148399558395</v>
      </c>
      <c r="K34" s="89">
        <f>Flavor!K52</f>
        <v>5.8896820125168919E-2</v>
      </c>
      <c r="L34" s="90">
        <f>Flavor!L52</f>
        <v>3002993.6846066867</v>
      </c>
      <c r="M34" s="91">
        <f>Flavor!M52</f>
        <v>673065.09614873445</v>
      </c>
      <c r="N34" s="89">
        <f>Flavor!N52</f>
        <v>0.28887799372177242</v>
      </c>
      <c r="O34" s="88">
        <f>Flavor!O52</f>
        <v>1454851.6849937439</v>
      </c>
      <c r="P34" s="87">
        <f>Flavor!P52</f>
        <v>274502.39582440676</v>
      </c>
      <c r="Q34" s="89">
        <f>Flavor!Q52</f>
        <v>0.23256030934502953</v>
      </c>
    </row>
    <row r="35" spans="2:17">
      <c r="B35" s="430"/>
      <c r="C35" s="163" t="s">
        <v>83</v>
      </c>
      <c r="D35" s="88">
        <f>Flavor!D53</f>
        <v>2882246.0338913808</v>
      </c>
      <c r="E35" s="87">
        <f>Flavor!E53</f>
        <v>213868.67941347882</v>
      </c>
      <c r="F35" s="89">
        <f>Flavor!F53</f>
        <v>8.0149338343985702E-2</v>
      </c>
      <c r="G35" s="106">
        <f>Flavor!G53</f>
        <v>0.97672451160603513</v>
      </c>
      <c r="H35" s="92">
        <f>Flavor!H53</f>
        <v>2.6311390761943887E-3</v>
      </c>
      <c r="I35" s="191">
        <f>Flavor!I53</f>
        <v>2.8846871375013734</v>
      </c>
      <c r="J35" s="192">
        <f>Flavor!J53</f>
        <v>3.6554793169310873E-2</v>
      </c>
      <c r="K35" s="89">
        <f>Flavor!K53</f>
        <v>1.2834653994241836E-2</v>
      </c>
      <c r="L35" s="90">
        <f>Flavor!L53</f>
        <v>8314378.0610808134</v>
      </c>
      <c r="M35" s="91">
        <f>Flavor!M53</f>
        <v>714486.21090907976</v>
      </c>
      <c r="N35" s="89">
        <f>Flavor!N53</f>
        <v>9.4012681363740011E-2</v>
      </c>
      <c r="O35" s="88">
        <f>Flavor!O53</f>
        <v>4002563.792577242</v>
      </c>
      <c r="P35" s="87">
        <f>Flavor!P53</f>
        <v>-6702.6702911360189</v>
      </c>
      <c r="Q35" s="89">
        <f>Flavor!Q53</f>
        <v>-1.6717946669827179E-3</v>
      </c>
    </row>
    <row r="36" spans="2:17" ht="15" thickBot="1">
      <c r="B36" s="431"/>
      <c r="C36" s="169" t="s">
        <v>84</v>
      </c>
      <c r="D36" s="155">
        <f>Flavor!D54</f>
        <v>2150670.8239017897</v>
      </c>
      <c r="E36" s="149">
        <f>Flavor!E54</f>
        <v>644606.95034473552</v>
      </c>
      <c r="F36" s="151">
        <f>Flavor!F54</f>
        <v>0.42800771047132874</v>
      </c>
      <c r="G36" s="152">
        <f>Flavor!G54</f>
        <v>0.7288111026610532</v>
      </c>
      <c r="H36" s="153">
        <f>Flavor!H54</f>
        <v>0.17902123303236617</v>
      </c>
      <c r="I36" s="193">
        <f>Flavor!I54</f>
        <v>3.439367687455507</v>
      </c>
      <c r="J36" s="194">
        <f>Flavor!J54</f>
        <v>0.53899347219095306</v>
      </c>
      <c r="K36" s="151">
        <f>Flavor!K54</f>
        <v>0.18583583778750062</v>
      </c>
      <c r="L36" s="154">
        <f>Flavor!L54</f>
        <v>7396947.7380811283</v>
      </c>
      <c r="M36" s="150">
        <f>Flavor!M54</f>
        <v>3028798.912674793</v>
      </c>
      <c r="N36" s="151">
        <f>Flavor!N54</f>
        <v>0.69338271971377874</v>
      </c>
      <c r="O36" s="155">
        <f>Flavor!O54</f>
        <v>4663094.0210613841</v>
      </c>
      <c r="P36" s="149">
        <f>Flavor!P54</f>
        <v>942627.57726009749</v>
      </c>
      <c r="Q36" s="151">
        <f>Flavor!Q54</f>
        <v>0.25336274133868902</v>
      </c>
    </row>
    <row r="37" spans="2:17">
      <c r="B37" s="432" t="s">
        <v>85</v>
      </c>
      <c r="C37" s="217" t="s">
        <v>132</v>
      </c>
      <c r="D37" s="127">
        <f>Fat!D15</f>
        <v>72361121.59649767</v>
      </c>
      <c r="E37" s="121">
        <f>Fat!E15</f>
        <v>8923202.9574566856</v>
      </c>
      <c r="F37" s="123">
        <f>Fat!F15</f>
        <v>0.14066039915699827</v>
      </c>
      <c r="G37" s="124">
        <f>Fat!G15</f>
        <v>24.521460111155665</v>
      </c>
      <c r="H37" s="125">
        <f>Fat!H15</f>
        <v>1.363395150936487</v>
      </c>
      <c r="I37" s="195">
        <f>Fat!I15</f>
        <v>3.3134277218531651</v>
      </c>
      <c r="J37" s="196">
        <f>Fat!J15</f>
        <v>0.17116303413317357</v>
      </c>
      <c r="K37" s="123">
        <f>Fat!K15</f>
        <v>5.4471233693991719E-2</v>
      </c>
      <c r="L37" s="126">
        <f>Fat!L15</f>
        <v>239763346.28222314</v>
      </c>
      <c r="M37" s="122">
        <f>Fat!M15</f>
        <v>40424614.680310786</v>
      </c>
      <c r="N37" s="123">
        <f>Fat!N15</f>
        <v>0.20279357832496098</v>
      </c>
      <c r="O37" s="127">
        <f>Fat!O15</f>
        <v>72743925.208396465</v>
      </c>
      <c r="P37" s="121">
        <f>Fat!P15</f>
        <v>9576481.4355122074</v>
      </c>
      <c r="Q37" s="123">
        <f>Fat!Q15</f>
        <v>0.15160470114864902</v>
      </c>
    </row>
    <row r="38" spans="2:17">
      <c r="B38" s="430"/>
      <c r="C38" s="218" t="s">
        <v>87</v>
      </c>
      <c r="D38" s="88">
        <f>Fat!D16</f>
        <v>6109863.8905600123</v>
      </c>
      <c r="E38" s="87">
        <f>Fat!E16</f>
        <v>-21491.058202429675</v>
      </c>
      <c r="F38" s="89">
        <f>Fat!F16</f>
        <v>-3.5051074977754219E-3</v>
      </c>
      <c r="G38" s="106">
        <f>Fat!G16</f>
        <v>2.0704873054954032</v>
      </c>
      <c r="H38" s="92">
        <f>Fat!H16</f>
        <v>-0.16776891797120719</v>
      </c>
      <c r="I38" s="191">
        <f>Fat!I16</f>
        <v>3.7663221251558556</v>
      </c>
      <c r="J38" s="192">
        <f>Fat!J16</f>
        <v>0.18981897506757273</v>
      </c>
      <c r="K38" s="89">
        <f>Fat!K16</f>
        <v>5.3073901266628885E-2</v>
      </c>
      <c r="L38" s="90">
        <f>Fat!L16</f>
        <v>23011715.552707009</v>
      </c>
      <c r="M38" s="91">
        <f>Fat!M16</f>
        <v>1082905.2641487531</v>
      </c>
      <c r="N38" s="89">
        <f>Fat!N16</f>
        <v>4.9382764039587593E-2</v>
      </c>
      <c r="O38" s="88">
        <f>Fat!O16</f>
        <v>8629037.4612524025</v>
      </c>
      <c r="P38" s="87">
        <f>Fat!P16</f>
        <v>-831292.748526657</v>
      </c>
      <c r="Q38" s="89">
        <f>Fat!Q16</f>
        <v>-8.7871430499049288E-2</v>
      </c>
    </row>
    <row r="39" spans="2:17">
      <c r="B39" s="430"/>
      <c r="C39" s="218" t="s">
        <v>50</v>
      </c>
      <c r="D39" s="88">
        <f>Fat!D17</f>
        <v>112460656.64660637</v>
      </c>
      <c r="E39" s="87">
        <f>Fat!E17</f>
        <v>4653077.989896208</v>
      </c>
      <c r="F39" s="89">
        <f>Fat!F17</f>
        <v>4.3160954432646385E-2</v>
      </c>
      <c r="G39" s="106">
        <f>Fat!G17</f>
        <v>38.110237171442712</v>
      </c>
      <c r="H39" s="92">
        <f>Fat!H17</f>
        <v>-1.2450090802772351</v>
      </c>
      <c r="I39" s="191">
        <f>Fat!I17</f>
        <v>2.8275402395604217</v>
      </c>
      <c r="J39" s="192">
        <f>Fat!J17</f>
        <v>9.5310902360575156E-2</v>
      </c>
      <c r="K39" s="89">
        <f>Fat!K17</f>
        <v>3.4883931982904307E-2</v>
      </c>
      <c r="L39" s="90">
        <f>Fat!L17</f>
        <v>317987032.03566772</v>
      </c>
      <c r="M39" s="91">
        <f>Fat!M17</f>
        <v>23432002.857324183</v>
      </c>
      <c r="N39" s="89">
        <f>Fat!N17</f>
        <v>7.9550510214296377E-2</v>
      </c>
      <c r="O39" s="88">
        <f>Fat!O17</f>
        <v>121100382.41269577</v>
      </c>
      <c r="P39" s="87">
        <f>Fat!P17</f>
        <v>1711263.339788273</v>
      </c>
      <c r="Q39" s="89">
        <f>Fat!Q17</f>
        <v>1.4333494987455715E-2</v>
      </c>
    </row>
    <row r="40" spans="2:17" ht="15" thickBot="1">
      <c r="B40" s="433"/>
      <c r="C40" s="219" t="s">
        <v>15</v>
      </c>
      <c r="D40" s="120">
        <f>Fat!D18</f>
        <v>104080364.09729058</v>
      </c>
      <c r="E40" s="114">
        <f>Fat!E18</f>
        <v>7614045.979124248</v>
      </c>
      <c r="F40" s="116">
        <f>Fat!F18</f>
        <v>7.8929580061275165E-2</v>
      </c>
      <c r="G40" s="117">
        <f>Fat!G18</f>
        <v>35.27035568627501</v>
      </c>
      <c r="H40" s="118">
        <f>Fat!H18</f>
        <v>5.5246026626882383E-2</v>
      </c>
      <c r="I40" s="203">
        <f>Fat!I18</f>
        <v>2.8635467813925577</v>
      </c>
      <c r="J40" s="204">
        <f>Fat!J18</f>
        <v>6.8368229776698097E-2</v>
      </c>
      <c r="K40" s="116">
        <f>Fat!K18</f>
        <v>2.445934258374129E-2</v>
      </c>
      <c r="L40" s="119">
        <f>Fat!L18</f>
        <v>298038991.61696196</v>
      </c>
      <c r="M40" s="115">
        <f>Fat!M18</f>
        <v>28398408.259711027</v>
      </c>
      <c r="N40" s="116">
        <f>Fat!N18</f>
        <v>0.10531948828372598</v>
      </c>
      <c r="O40" s="120">
        <f>Fat!O18</f>
        <v>94883174.960948616</v>
      </c>
      <c r="P40" s="114">
        <f>Fat!P18</f>
        <v>842708.33744314313</v>
      </c>
      <c r="Q40" s="116">
        <f>Fat!Q18</f>
        <v>8.9611245849827333E-3</v>
      </c>
    </row>
    <row r="41" spans="2:17" ht="15" hidden="1" thickBot="1">
      <c r="B41" s="429" t="s">
        <v>88</v>
      </c>
      <c r="C41" s="166" t="s">
        <v>89</v>
      </c>
      <c r="D41" s="136">
        <f>Organic!D6</f>
        <v>22079495.421864383</v>
      </c>
      <c r="E41" s="128">
        <f>Organic!E6</f>
        <v>1383879.4882579669</v>
      </c>
      <c r="F41" s="132">
        <f>Organic!F6</f>
        <v>6.6868243626939605E-2</v>
      </c>
      <c r="G41" s="133">
        <f>Organic!G6</f>
        <v>7.4822149562686819</v>
      </c>
      <c r="H41" s="134">
        <f>Organic!H6</f>
        <v>-7.2736852746874803E-2</v>
      </c>
      <c r="I41" s="199">
        <f>Organic!I6</f>
        <v>3.4005241757995655</v>
      </c>
      <c r="J41" s="200">
        <f>Organic!J6</f>
        <v>0.24636405191740085</v>
      </c>
      <c r="K41" s="132">
        <f>Organic!K6</f>
        <v>7.8107655363474082E-2</v>
      </c>
      <c r="L41" s="135">
        <f>Organic!L6</f>
        <v>75081857.971505657</v>
      </c>
      <c r="M41" s="129">
        <f>Organic!M6</f>
        <v>9804571.4545439407</v>
      </c>
      <c r="N41" s="132">
        <f>Organic!N6</f>
        <v>0.15019882071838742</v>
      </c>
      <c r="O41" s="136">
        <f>Organic!O6</f>
        <v>12565482.642094789</v>
      </c>
      <c r="P41" s="128">
        <f>Organic!P6</f>
        <v>928570.48429937661</v>
      </c>
      <c r="Q41" s="132">
        <f>Organic!Q6</f>
        <v>7.9795264560568124E-2</v>
      </c>
    </row>
    <row r="42" spans="2:17" hidden="1">
      <c r="B42" s="430"/>
      <c r="C42" s="170" t="s">
        <v>90</v>
      </c>
      <c r="D42" s="113" t="e">
        <f>#REF!</f>
        <v>#REF!</v>
      </c>
      <c r="E42" s="107" t="e">
        <f>#REF!</f>
        <v>#REF!</v>
      </c>
      <c r="F42" s="109" t="e">
        <f>#REF!</f>
        <v>#REF!</v>
      </c>
      <c r="G42" s="110" t="e">
        <f>#REF!</f>
        <v>#REF!</v>
      </c>
      <c r="H42" s="111" t="e">
        <f>#REF!</f>
        <v>#REF!</v>
      </c>
      <c r="I42" s="205" t="e">
        <f>#REF!</f>
        <v>#REF!</v>
      </c>
      <c r="J42" s="206" t="e">
        <f>#REF!</f>
        <v>#REF!</v>
      </c>
      <c r="K42" s="109" t="e">
        <f>#REF!</f>
        <v>#REF!</v>
      </c>
      <c r="L42" s="112" t="e">
        <f>#REF!</f>
        <v>#REF!</v>
      </c>
      <c r="M42" s="108" t="e">
        <f>#REF!</f>
        <v>#REF!</v>
      </c>
      <c r="N42" s="109" t="e">
        <f>#REF!</f>
        <v>#REF!</v>
      </c>
      <c r="O42" s="113" t="e">
        <f>#REF!</f>
        <v>#REF!</v>
      </c>
      <c r="P42" s="107" t="e">
        <f>#REF!</f>
        <v>#REF!</v>
      </c>
      <c r="Q42" s="109" t="e">
        <f>#REF!</f>
        <v>#REF!</v>
      </c>
    </row>
    <row r="43" spans="2:17" ht="15" hidden="1" thickBot="1">
      <c r="B43" s="431"/>
      <c r="C43" s="167" t="s">
        <v>91</v>
      </c>
      <c r="D43" s="141" t="e">
        <f>#REF!</f>
        <v>#REF!</v>
      </c>
      <c r="E43" s="130" t="e">
        <f>#REF!</f>
        <v>#REF!</v>
      </c>
      <c r="F43" s="137" t="e">
        <f>#REF!</f>
        <v>#REF!</v>
      </c>
      <c r="G43" s="138" t="e">
        <f>#REF!</f>
        <v>#REF!</v>
      </c>
      <c r="H43" s="139" t="e">
        <f>#REF!</f>
        <v>#REF!</v>
      </c>
      <c r="I43" s="201" t="e">
        <f>#REF!</f>
        <v>#REF!</v>
      </c>
      <c r="J43" s="202" t="e">
        <f>#REF!</f>
        <v>#REF!</v>
      </c>
      <c r="K43" s="137" t="e">
        <f>#REF!</f>
        <v>#REF!</v>
      </c>
      <c r="L43" s="140" t="e">
        <f>#REF!</f>
        <v>#REF!</v>
      </c>
      <c r="M43" s="131" t="e">
        <f>#REF!</f>
        <v>#REF!</v>
      </c>
      <c r="N43" s="137" t="e">
        <f>#REF!</f>
        <v>#REF!</v>
      </c>
      <c r="O43" s="141" t="e">
        <f>#REF!</f>
        <v>#REF!</v>
      </c>
      <c r="P43" s="130" t="e">
        <f>#REF!</f>
        <v>#REF!</v>
      </c>
      <c r="Q43" s="137" t="e">
        <f>#REF!</f>
        <v>#REF!</v>
      </c>
    </row>
    <row r="44" spans="2:17">
      <c r="B44" s="432" t="s">
        <v>54</v>
      </c>
      <c r="C44" s="162" t="s">
        <v>92</v>
      </c>
      <c r="D44" s="127">
        <f>Size!D24</f>
        <v>48759867.616627298</v>
      </c>
      <c r="E44" s="121">
        <f>Size!E24</f>
        <v>-1651652.0386657566</v>
      </c>
      <c r="F44" s="123">
        <f>Size!F24</f>
        <v>-3.276338523336577E-2</v>
      </c>
      <c r="G44" s="124">
        <f>Size!G24</f>
        <v>16.523557435353897</v>
      </c>
      <c r="H44" s="125">
        <f>Size!H24</f>
        <v>-1.8792097418494933</v>
      </c>
      <c r="I44" s="195">
        <f>Size!I24</f>
        <v>3.8138321438212239</v>
      </c>
      <c r="J44" s="196">
        <f>Size!J24</f>
        <v>0.20289657687015294</v>
      </c>
      <c r="K44" s="123">
        <f>Size!K24</f>
        <v>5.6189475859706538E-2</v>
      </c>
      <c r="L44" s="126">
        <f>Size!L24</f>
        <v>185961950.44476077</v>
      </c>
      <c r="M44" s="122">
        <f>Size!M24</f>
        <v>3929201.1374100745</v>
      </c>
      <c r="N44" s="123">
        <f>Size!N24</f>
        <v>2.1585133182688291E-2</v>
      </c>
      <c r="O44" s="127">
        <f>Size!O24</f>
        <v>145910611.8670004</v>
      </c>
      <c r="P44" s="121">
        <f>Size!P24</f>
        <v>-4728125.896648705</v>
      </c>
      <c r="Q44" s="123">
        <f>Size!Q24</f>
        <v>-3.1387184776249882E-2</v>
      </c>
    </row>
    <row r="45" spans="2:17">
      <c r="B45" s="430"/>
      <c r="C45" s="163" t="s">
        <v>93</v>
      </c>
      <c r="D45" s="88">
        <f>Size!D25</f>
        <v>40489840.673909679</v>
      </c>
      <c r="E45" s="87">
        <f>Size!E25</f>
        <v>-611863.11704646051</v>
      </c>
      <c r="F45" s="89">
        <f>Size!F25</f>
        <v>-1.4886563344390908E-2</v>
      </c>
      <c r="G45" s="106">
        <f>Size!G25</f>
        <v>13.721042337193118</v>
      </c>
      <c r="H45" s="92">
        <f>Size!H25</f>
        <v>-1.28316881580127</v>
      </c>
      <c r="I45" s="191">
        <f>Size!I25</f>
        <v>3.1348753089889856</v>
      </c>
      <c r="J45" s="192">
        <f>Size!J25</f>
        <v>0.11254141039145837</v>
      </c>
      <c r="K45" s="89">
        <f>Size!K25</f>
        <v>3.7236590716757563E-2</v>
      </c>
      <c r="L45" s="90">
        <f>Size!L25</f>
        <v>126930601.79353741</v>
      </c>
      <c r="M45" s="91">
        <f>Size!M25</f>
        <v>2707529.1360161752</v>
      </c>
      <c r="N45" s="89">
        <f>Size!N25</f>
        <v>2.1795702505932536E-2</v>
      </c>
      <c r="O45" s="88">
        <f>Size!O25</f>
        <v>25022080.43989728</v>
      </c>
      <c r="P45" s="87">
        <f>Size!P25</f>
        <v>80156.867439735681</v>
      </c>
      <c r="Q45" s="89">
        <f>Size!Q25</f>
        <v>3.213740400048775E-3</v>
      </c>
    </row>
    <row r="46" spans="2:17">
      <c r="B46" s="430"/>
      <c r="C46" s="163" t="s">
        <v>94</v>
      </c>
      <c r="D46" s="88">
        <f>Size!D26</f>
        <v>67496207.697768107</v>
      </c>
      <c r="E46" s="87">
        <f>Size!E26</f>
        <v>2720000.3926858082</v>
      </c>
      <c r="F46" s="89">
        <f>Size!F26</f>
        <v>4.1990732490329037E-2</v>
      </c>
      <c r="G46" s="106">
        <f>Size!G26</f>
        <v>22.872856697058243</v>
      </c>
      <c r="H46" s="92">
        <f>Size!H26</f>
        <v>-0.77375165374810706</v>
      </c>
      <c r="I46" s="191">
        <f>Size!I26</f>
        <v>2.7732780833629973</v>
      </c>
      <c r="J46" s="192">
        <f>Size!J26</f>
        <v>9.0230298058189273E-2</v>
      </c>
      <c r="K46" s="89">
        <f>Size!K26</f>
        <v>3.3629776760736536E-2</v>
      </c>
      <c r="L46" s="90">
        <f>Size!L26</f>
        <v>187185753.51833713</v>
      </c>
      <c r="M46" s="91">
        <f>Size!M26</f>
        <v>13388093.967990935</v>
      </c>
      <c r="N46" s="89">
        <f>Size!N26</f>
        <v>7.7032648210735161E-2</v>
      </c>
      <c r="O46" s="88">
        <f>Size!O26</f>
        <v>36242617.007705674</v>
      </c>
      <c r="P46" s="87">
        <f>Size!P26</f>
        <v>2476001.062711291</v>
      </c>
      <c r="Q46" s="89">
        <f>Size!Q26</f>
        <v>7.3326893839308099E-2</v>
      </c>
    </row>
    <row r="47" spans="2:17">
      <c r="B47" s="430"/>
      <c r="C47" s="163" t="s">
        <v>95</v>
      </c>
      <c r="D47" s="88">
        <f>Size!D27</f>
        <v>76841440.210486859</v>
      </c>
      <c r="E47" s="87">
        <f>Size!E27</f>
        <v>7666252.2025163323</v>
      </c>
      <c r="F47" s="89">
        <f>Size!F27</f>
        <v>0.11082372774517084</v>
      </c>
      <c r="G47" s="106">
        <f>Size!G27</f>
        <v>26.039733346206248</v>
      </c>
      <c r="H47" s="92">
        <f>Size!H27</f>
        <v>0.78727343119769344</v>
      </c>
      <c r="I47" s="191">
        <f>Size!I27</f>
        <v>2.5013402897324752</v>
      </c>
      <c r="J47" s="192">
        <f>Size!J27</f>
        <v>0.12952223347121317</v>
      </c>
      <c r="K47" s="89">
        <f>Size!K27</f>
        <v>5.4608840306824086E-2</v>
      </c>
      <c r="L47" s="90">
        <f>Size!L27</f>
        <v>192206590.31955987</v>
      </c>
      <c r="M47" s="91">
        <f>Size!M27</f>
        <v>28135630.356987864</v>
      </c>
      <c r="N47" s="89">
        <f>Size!N27</f>
        <v>0.171484523302638</v>
      </c>
      <c r="O47" s="88">
        <f>Size!O27</f>
        <v>38211994.6821796</v>
      </c>
      <c r="P47" s="87">
        <f>Size!P27</f>
        <v>3865707.0486109853</v>
      </c>
      <c r="Q47" s="89">
        <f>Size!Q27</f>
        <v>0.1125509426186953</v>
      </c>
    </row>
    <row r="48" spans="2:17">
      <c r="B48" s="430"/>
      <c r="C48" s="163" t="s">
        <v>96</v>
      </c>
      <c r="D48" s="88">
        <f>Size!D28</f>
        <v>64724419.486787193</v>
      </c>
      <c r="E48" s="87">
        <f>Size!E28</f>
        <v>1875163.5312593803</v>
      </c>
      <c r="F48" s="89">
        <f>Size!F28</f>
        <v>2.9835890699903396E-2</v>
      </c>
      <c r="G48" s="106">
        <f>Size!G28</f>
        <v>21.933563709987826</v>
      </c>
      <c r="H48" s="92">
        <f>Size!H28</f>
        <v>-1.0096094480267119</v>
      </c>
      <c r="I48" s="191">
        <f>Size!I28</f>
        <v>3.9295829250129959</v>
      </c>
      <c r="J48" s="192">
        <f>Size!J28</f>
        <v>0.2213892162452411</v>
      </c>
      <c r="K48" s="89">
        <f>Size!K28</f>
        <v>5.970271070839217E-2</v>
      </c>
      <c r="L48" s="90">
        <f>Size!L28</f>
        <v>254339973.64665738</v>
      </c>
      <c r="M48" s="91">
        <f>Size!M28</f>
        <v>21282758.111634791</v>
      </c>
      <c r="N48" s="89">
        <f>Size!N28</f>
        <v>9.1319884959479111E-2</v>
      </c>
      <c r="O48" s="88">
        <f>Size!O28</f>
        <v>178883650.29399985</v>
      </c>
      <c r="P48" s="87">
        <f>Size!P28</f>
        <v>2081321.1032421589</v>
      </c>
      <c r="Q48" s="89">
        <f>Size!Q28</f>
        <v>1.1772023099291611E-2</v>
      </c>
    </row>
    <row r="49" spans="2:17" ht="15" customHeight="1">
      <c r="B49" s="430"/>
      <c r="C49" s="163" t="s">
        <v>97</v>
      </c>
      <c r="D49" s="88">
        <f>Size!D29</f>
        <v>99172319.540035844</v>
      </c>
      <c r="E49" s="87">
        <f>Size!E29</f>
        <v>11212039.511799455</v>
      </c>
      <c r="F49" s="89">
        <f>Size!F29</f>
        <v>0.12746707386788952</v>
      </c>
      <c r="G49" s="106">
        <f>Size!G29</f>
        <v>33.607136319587873</v>
      </c>
      <c r="H49" s="92">
        <f>Size!H29</f>
        <v>1.497162939103049</v>
      </c>
      <c r="I49" s="191">
        <f>Size!I29</f>
        <v>2.4899998917927175</v>
      </c>
      <c r="J49" s="192">
        <f>Size!J29</f>
        <v>0.11226367555045114</v>
      </c>
      <c r="K49" s="89">
        <f>Size!K29</f>
        <v>4.7214520594664924E-2</v>
      </c>
      <c r="L49" s="90">
        <f>Size!L29</f>
        <v>246939064.92352206</v>
      </c>
      <c r="M49" s="91">
        <f>Size!M29</f>
        <v>37792721.509573072</v>
      </c>
      <c r="N49" s="89">
        <f>Size!N29</f>
        <v>0.18069989124683158</v>
      </c>
      <c r="O49" s="88">
        <f>Size!O29</f>
        <v>47519179.677062511</v>
      </c>
      <c r="P49" s="87">
        <f>Size!P29</f>
        <v>5473190.4988940954</v>
      </c>
      <c r="Q49" s="89">
        <f>Size!Q29</f>
        <v>0.13017152422557218</v>
      </c>
    </row>
    <row r="50" spans="2:17" ht="15" thickBot="1">
      <c r="B50" s="433"/>
      <c r="C50" s="164" t="s">
        <v>98</v>
      </c>
      <c r="D50" s="155">
        <f>Size!D30</f>
        <v>131115267.20413087</v>
      </c>
      <c r="E50" s="149">
        <f>Size!E30</f>
        <v>8081632.8252147287</v>
      </c>
      <c r="F50" s="151">
        <f>Size!F30</f>
        <v>6.5686369959007326E-2</v>
      </c>
      <c r="G50" s="152">
        <f>Size!G30</f>
        <v>44.431840244792795</v>
      </c>
      <c r="H50" s="153">
        <f>Size!H30</f>
        <v>-0.4816903117618736</v>
      </c>
      <c r="I50" s="193">
        <f>Size!I30</f>
        <v>2.8793141711683625</v>
      </c>
      <c r="J50" s="194">
        <f>Size!J30</f>
        <v>8.9348669377765866E-2</v>
      </c>
      <c r="K50" s="151">
        <f>Size!K30</f>
        <v>3.202500866782116E-2</v>
      </c>
      <c r="L50" s="154">
        <f>Size!L30</f>
        <v>377522046.91738045</v>
      </c>
      <c r="M50" s="150">
        <f>Size!M30</f>
        <v>34262451.440286875</v>
      </c>
      <c r="N50" s="151">
        <f>Size!N30</f>
        <v>9.9814985194123379E-2</v>
      </c>
      <c r="O50" s="155">
        <f>Size!O30</f>
        <v>70953690.072230905</v>
      </c>
      <c r="P50" s="149">
        <f>Size!P30</f>
        <v>3744648.7620806992</v>
      </c>
      <c r="Q50" s="151">
        <f>Size!Q30</f>
        <v>5.5716443637400401E-2</v>
      </c>
    </row>
    <row r="51" spans="2:17">
      <c r="B51" s="187"/>
      <c r="C51" s="159"/>
      <c r="D51" s="81"/>
      <c r="E51" s="81"/>
      <c r="F51" s="82"/>
      <c r="G51" s="83"/>
      <c r="H51" s="83"/>
      <c r="I51" s="207"/>
      <c r="J51" s="207"/>
      <c r="K51" s="82"/>
      <c r="L51" s="84"/>
      <c r="M51" s="84"/>
      <c r="N51" s="82"/>
      <c r="O51" s="81"/>
      <c r="P51" s="81"/>
      <c r="Q51" s="82"/>
    </row>
    <row r="52" spans="2:17" ht="23.4">
      <c r="B52" s="434" t="s">
        <v>125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</row>
    <row r="53" spans="2:17">
      <c r="B53" s="435" t="s">
        <v>346</v>
      </c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</row>
    <row r="54" spans="2:17" ht="15" thickBot="1">
      <c r="B54" s="436" t="str">
        <f>'HOME PAGE'!H6</f>
        <v>LATEST 52 WEEKS ENDING 12-28-2025</v>
      </c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</row>
    <row r="55" spans="2:17">
      <c r="D55" s="437" t="s">
        <v>55</v>
      </c>
      <c r="E55" s="438"/>
      <c r="F55" s="441"/>
      <c r="G55" s="437" t="s">
        <v>20</v>
      </c>
      <c r="H55" s="439"/>
      <c r="I55" s="440" t="s">
        <v>21</v>
      </c>
      <c r="J55" s="438"/>
      <c r="K55" s="441"/>
      <c r="L55" s="437" t="s">
        <v>22</v>
      </c>
      <c r="M55" s="438"/>
      <c r="N55" s="439"/>
      <c r="O55" s="440" t="s">
        <v>23</v>
      </c>
      <c r="P55" s="438"/>
      <c r="Q55" s="439"/>
    </row>
    <row r="56" spans="2:17" ht="15" thickBot="1">
      <c r="B56" s="14"/>
      <c r="C56" s="158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18" t="s">
        <v>19</v>
      </c>
      <c r="J56" s="16" t="s">
        <v>25</v>
      </c>
      <c r="K56" s="58" t="s">
        <v>26</v>
      </c>
      <c r="L56" s="15" t="s">
        <v>19</v>
      </c>
      <c r="M56" s="1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61" t="s">
        <v>11</v>
      </c>
      <c r="D57" s="252">
        <f>'Segment Data'!D27</f>
        <v>4382832683.4459782</v>
      </c>
      <c r="E57" s="253">
        <f>'Segment Data'!E27</f>
        <v>362739851.78801012</v>
      </c>
      <c r="F57" s="254">
        <f>'Segment Data'!F27</f>
        <v>9.0231710305657006E-2</v>
      </c>
      <c r="G57" s="255">
        <f>'Segment Data'!G27</f>
        <v>99.971147550865965</v>
      </c>
      <c r="H57" s="256">
        <f>'Segment Data'!H27</f>
        <v>1.7389085792004266E-2</v>
      </c>
      <c r="I57" s="257">
        <f>'Segment Data'!I27</f>
        <v>2.9101385912688635</v>
      </c>
      <c r="J57" s="258">
        <f>'Segment Data'!J27</f>
        <v>0.12129526965769388</v>
      </c>
      <c r="K57" s="254">
        <f>'Segment Data'!K27</f>
        <v>4.3493038392568864E-2</v>
      </c>
      <c r="L57" s="259">
        <f>'Segment Data'!L27</f>
        <v>12754650531.170612</v>
      </c>
      <c r="M57" s="260">
        <f>'Segment Data'!M27</f>
        <v>1543241485.3443527</v>
      </c>
      <c r="N57" s="254">
        <f>'Segment Data'!N27</f>
        <v>0.13764919993877708</v>
      </c>
      <c r="O57" s="252">
        <f>'Segment Data'!O27</f>
        <v>4518280599.1733875</v>
      </c>
      <c r="P57" s="253">
        <f>'Segment Data'!P27</f>
        <v>276525077.6533947</v>
      </c>
      <c r="Q57" s="254">
        <f>'Segment Data'!Q27</f>
        <v>6.5191187056981667E-2</v>
      </c>
    </row>
    <row r="58" spans="2:17">
      <c r="B58" s="426" t="s">
        <v>51</v>
      </c>
      <c r="C58" s="163" t="s">
        <v>133</v>
      </c>
      <c r="D58" s="88">
        <f>'Segment Data'!D28</f>
        <v>79414762.044444576</v>
      </c>
      <c r="E58" s="87">
        <f>'Segment Data'!E28</f>
        <v>15728688.826339312</v>
      </c>
      <c r="F58" s="89">
        <f>'Segment Data'!F28</f>
        <v>0.24697218766296641</v>
      </c>
      <c r="G58" s="106">
        <f>'Segment Data'!G28</f>
        <v>1.8114277836907837</v>
      </c>
      <c r="H58" s="92">
        <f>'Segment Data'!H28</f>
        <v>0.2279662452152702</v>
      </c>
      <c r="I58" s="191">
        <f>'Segment Data'!I28</f>
        <v>5.0014651527507228</v>
      </c>
      <c r="J58" s="192">
        <f>'Segment Data'!J28</f>
        <v>6.2901155311992696E-2</v>
      </c>
      <c r="K58" s="89">
        <f>'Segment Data'!K28</f>
        <v>1.2736729815512141E-2</v>
      </c>
      <c r="L58" s="90">
        <f>'Segment Data'!L28</f>
        <v>397190164.97928029</v>
      </c>
      <c r="M58" s="91">
        <f>'Segment Data'!M28</f>
        <v>82672416.646098733</v>
      </c>
      <c r="N58" s="89">
        <f>'Segment Data'!N28</f>
        <v>0.26285453550468779</v>
      </c>
      <c r="O58" s="88">
        <f>'Segment Data'!O28</f>
        <v>159505479.00184393</v>
      </c>
      <c r="P58" s="87">
        <f>'Segment Data'!P28</f>
        <v>25460587.008534998</v>
      </c>
      <c r="Q58" s="89">
        <f>'Segment Data'!Q28</f>
        <v>0.18994074768478239</v>
      </c>
    </row>
    <row r="59" spans="2:17">
      <c r="B59" s="427"/>
      <c r="C59" s="163" t="s">
        <v>137</v>
      </c>
      <c r="D59" s="88">
        <f>'Segment Data'!D29</f>
        <v>64384006.061999194</v>
      </c>
      <c r="E59" s="87">
        <f>'Segment Data'!E29</f>
        <v>4501499.9142237306</v>
      </c>
      <c r="F59" s="89">
        <f>'Segment Data'!F29</f>
        <v>7.5172203099100818E-2</v>
      </c>
      <c r="G59" s="106">
        <f>'Segment Data'!G29</f>
        <v>1.4685805812872768</v>
      </c>
      <c r="H59" s="92">
        <f>'Segment Data'!H29</f>
        <v>-2.0310796703494782E-2</v>
      </c>
      <c r="I59" s="191">
        <f>'Segment Data'!I29</f>
        <v>3.8732566233187633</v>
      </c>
      <c r="J59" s="192">
        <f>'Segment Data'!J29</f>
        <v>-3.299464558615961E-2</v>
      </c>
      <c r="K59" s="89">
        <f>'Segment Data'!K29</f>
        <v>-8.4466265262575693E-3</v>
      </c>
      <c r="L59" s="90">
        <f>'Segment Data'!L29</f>
        <v>249375777.91543379</v>
      </c>
      <c r="M59" s="91">
        <f>'Segment Data'!M29</f>
        <v>15459662.290479034</v>
      </c>
      <c r="N59" s="89">
        <f>'Segment Data'!N29</f>
        <v>6.6090625048109169E-2</v>
      </c>
      <c r="O59" s="88">
        <f>'Segment Data'!O29</f>
        <v>104106122.04239307</v>
      </c>
      <c r="P59" s="87">
        <f>'Segment Data'!P29</f>
        <v>7613602.9375911951</v>
      </c>
      <c r="Q59" s="89">
        <f>'Segment Data'!Q29</f>
        <v>7.890355654744545E-2</v>
      </c>
    </row>
    <row r="60" spans="2:17">
      <c r="B60" s="427"/>
      <c r="C60" s="163" t="s">
        <v>134</v>
      </c>
      <c r="D60" s="88">
        <f>'Segment Data'!D30</f>
        <v>2314072823.171052</v>
      </c>
      <c r="E60" s="87">
        <f>'Segment Data'!E30</f>
        <v>370824142.98816895</v>
      </c>
      <c r="F60" s="89">
        <f>'Segment Data'!F30</f>
        <v>0.19082691102266436</v>
      </c>
      <c r="G60" s="106">
        <f>'Segment Data'!G30</f>
        <v>52.783332688573445</v>
      </c>
      <c r="H60" s="92">
        <f>'Segment Data'!H30</f>
        <v>4.4672819528825514</v>
      </c>
      <c r="I60" s="191">
        <f>'Segment Data'!I30</f>
        <v>3.1557525188229696</v>
      </c>
      <c r="J60" s="192">
        <f>'Segment Data'!J30</f>
        <v>8.3471571679121226E-2</v>
      </c>
      <c r="K60" s="89">
        <f>'Segment Data'!K30</f>
        <v>2.7169250831933431E-2</v>
      </c>
      <c r="L60" s="90">
        <f>'Segment Data'!L30</f>
        <v>7302641140.4618273</v>
      </c>
      <c r="M60" s="91">
        <f>'Segment Data'!M30</f>
        <v>1332435244.7735262</v>
      </c>
      <c r="N60" s="89">
        <f>'Segment Data'!N30</f>
        <v>0.22318078606565556</v>
      </c>
      <c r="O60" s="88">
        <f>'Segment Data'!O30</f>
        <v>2425415710.4486566</v>
      </c>
      <c r="P60" s="87">
        <f>'Segment Data'!P30</f>
        <v>248815406.08528328</v>
      </c>
      <c r="Q60" s="89">
        <f>'Segment Data'!Q30</f>
        <v>0.1143137789636846</v>
      </c>
    </row>
    <row r="61" spans="2:17">
      <c r="B61" s="427"/>
      <c r="C61" s="163" t="s">
        <v>136</v>
      </c>
      <c r="D61" s="88">
        <f>'Segment Data'!D31</f>
        <v>66516355.110367969</v>
      </c>
      <c r="E61" s="87">
        <f>'Segment Data'!E31</f>
        <v>14452570.06744042</v>
      </c>
      <c r="F61" s="89">
        <f>'Segment Data'!F31</f>
        <v>0.27759353369187451</v>
      </c>
      <c r="G61" s="106">
        <f>'Segment Data'!G31</f>
        <v>1.517218847162582</v>
      </c>
      <c r="H61" s="92">
        <f>'Segment Data'!H31</f>
        <v>0.22272859211738005</v>
      </c>
      <c r="I61" s="191">
        <f>'Segment Data'!I31</f>
        <v>4.8869822502510578</v>
      </c>
      <c r="J61" s="192">
        <f>'Segment Data'!J31</f>
        <v>9.492617258049485E-2</v>
      </c>
      <c r="K61" s="89">
        <f>'Segment Data'!K31</f>
        <v>1.9809069643992736E-2</v>
      </c>
      <c r="L61" s="90">
        <f>'Segment Data'!L31</f>
        <v>325064246.77576452</v>
      </c>
      <c r="M61" s="91">
        <f>'Segment Data'!M31</f>
        <v>75571669.234269798</v>
      </c>
      <c r="N61" s="89">
        <f>'Segment Data'!N31</f>
        <v>0.30290147297749159</v>
      </c>
      <c r="O61" s="88">
        <f>'Segment Data'!O31</f>
        <v>135815684.726421</v>
      </c>
      <c r="P61" s="87">
        <f>'Segment Data'!P31</f>
        <v>24885162.57165204</v>
      </c>
      <c r="Q61" s="89">
        <f>'Segment Data'!Q31</f>
        <v>0.22433106856679674</v>
      </c>
    </row>
    <row r="62" spans="2:17" ht="15" thickBot="1">
      <c r="B62" s="428"/>
      <c r="C62" s="163" t="s">
        <v>135</v>
      </c>
      <c r="D62" s="155">
        <f>'Segment Data'!D32</f>
        <v>1858444737.0581253</v>
      </c>
      <c r="E62" s="149">
        <f>'Segment Data'!E32</f>
        <v>-42767050.008087635</v>
      </c>
      <c r="F62" s="151">
        <f>'Segment Data'!F32</f>
        <v>-2.2494627005275453E-2</v>
      </c>
      <c r="G62" s="152">
        <f>'Segment Data'!G32</f>
        <v>42.390587650152113</v>
      </c>
      <c r="H62" s="153">
        <f>'Segment Data'!H32</f>
        <v>-4.880276907717878</v>
      </c>
      <c r="I62" s="193">
        <f>'Segment Data'!I32</f>
        <v>2.4108218617953856</v>
      </c>
      <c r="J62" s="194">
        <f>'Segment Data'!J32</f>
        <v>7.3745719691926226E-2</v>
      </c>
      <c r="K62" s="151">
        <f>'Segment Data'!K32</f>
        <v>3.1554692790433526E-2</v>
      </c>
      <c r="L62" s="154">
        <f>'Segment Data'!L32</f>
        <v>4480379201.0383053</v>
      </c>
      <c r="M62" s="150">
        <f>'Segment Data'!M32</f>
        <v>37102492.39997673</v>
      </c>
      <c r="N62" s="151">
        <f>'Segment Data'!N32</f>
        <v>8.3502547405711839E-3</v>
      </c>
      <c r="O62" s="155">
        <f>'Segment Data'!O32</f>
        <v>1693437602.9540732</v>
      </c>
      <c r="P62" s="149">
        <f>'Segment Data'!P32</f>
        <v>-30249680.949666977</v>
      </c>
      <c r="Q62" s="151">
        <f>'Segment Data'!Q32</f>
        <v>-1.7549401931630355E-2</v>
      </c>
    </row>
    <row r="63" spans="2:17">
      <c r="B63" s="432" t="s">
        <v>52</v>
      </c>
      <c r="C63" s="162" t="s">
        <v>64</v>
      </c>
      <c r="D63" s="127">
        <f>'Type Data'!D19</f>
        <v>3539784900.019196</v>
      </c>
      <c r="E63" s="121">
        <f>'Type Data'!E19</f>
        <v>282435154.90965509</v>
      </c>
      <c r="F63" s="123">
        <f>'Type Data'!F19</f>
        <v>8.6707040081800343E-2</v>
      </c>
      <c r="G63" s="124">
        <f>'Type Data'!G19</f>
        <v>80.741471120890026</v>
      </c>
      <c r="H63" s="125">
        <f>'Type Data'!H19</f>
        <v>-0.24779039441476414</v>
      </c>
      <c r="I63" s="195">
        <f>'Type Data'!I19</f>
        <v>2.8756977844960674</v>
      </c>
      <c r="J63" s="196">
        <f>'Type Data'!J19</f>
        <v>0.10430855015920937</v>
      </c>
      <c r="K63" s="123">
        <f>'Type Data'!K19</f>
        <v>3.7637639948532337E-2</v>
      </c>
      <c r="L63" s="126">
        <f>'Type Data'!L19</f>
        <v>10179351594.577835</v>
      </c>
      <c r="M63" s="122">
        <f>'Type Data'!M19</f>
        <v>1151967578.5113449</v>
      </c>
      <c r="N63" s="123">
        <f>'Type Data'!N19</f>
        <v>0.12760812838593441</v>
      </c>
      <c r="O63" s="127">
        <f>'Type Data'!O19</f>
        <v>3576330890.1246309</v>
      </c>
      <c r="P63" s="121">
        <f>'Type Data'!P19</f>
        <v>204502690.00951719</v>
      </c>
      <c r="Q63" s="123">
        <f>'Type Data'!Q19</f>
        <v>6.0650388416152251E-2</v>
      </c>
    </row>
    <row r="64" spans="2:17">
      <c r="B64" s="430"/>
      <c r="C64" s="163" t="s">
        <v>65</v>
      </c>
      <c r="D64" s="88">
        <f>'Type Data'!D20</f>
        <v>587842729.59810638</v>
      </c>
      <c r="E64" s="87">
        <f>'Type Data'!E20</f>
        <v>78558456.014583468</v>
      </c>
      <c r="F64" s="89">
        <f>'Type Data'!F20</f>
        <v>0.15425266415908645</v>
      </c>
      <c r="G64" s="106">
        <f>'Type Data'!G20</f>
        <v>13.408522866802803</v>
      </c>
      <c r="H64" s="92">
        <f>'Type Data'!H20</f>
        <v>0.7459104835872914</v>
      </c>
      <c r="I64" s="191">
        <f>'Type Data'!I20</f>
        <v>3.0282389646589905</v>
      </c>
      <c r="J64" s="192">
        <f>'Type Data'!J20</f>
        <v>0.20875493114596244</v>
      </c>
      <c r="K64" s="89">
        <f>'Type Data'!K20</f>
        <v>7.4040118214770467E-2</v>
      </c>
      <c r="L64" s="90">
        <f>'Type Data'!L20</f>
        <v>1780128258.8604846</v>
      </c>
      <c r="M64" s="91">
        <f>'Type Data'!M20</f>
        <v>344209380.97246099</v>
      </c>
      <c r="N64" s="89">
        <f>'Type Data'!N20</f>
        <v>0.23971366786313902</v>
      </c>
      <c r="O64" s="88">
        <f>'Type Data'!O20</f>
        <v>485829297.77731848</v>
      </c>
      <c r="P64" s="87">
        <f>'Type Data'!P20</f>
        <v>83938743.961360693</v>
      </c>
      <c r="Q64" s="89">
        <f>'Type Data'!Q20</f>
        <v>0.20885970860564118</v>
      </c>
    </row>
    <row r="65" spans="2:17">
      <c r="B65" s="430"/>
      <c r="C65" s="163" t="s">
        <v>66</v>
      </c>
      <c r="D65" s="88">
        <f>'Type Data'!D21</f>
        <v>241302759.13716748</v>
      </c>
      <c r="E65" s="87">
        <f>'Type Data'!E21</f>
        <v>1263973.40746665</v>
      </c>
      <c r="F65" s="89">
        <f>'Type Data'!F21</f>
        <v>5.265704888583988E-3</v>
      </c>
      <c r="G65" s="106">
        <f>'Type Data'!G21</f>
        <v>5.504046236865701</v>
      </c>
      <c r="H65" s="92">
        <f>'Type Data'!H21</f>
        <v>-0.46416888049044491</v>
      </c>
      <c r="I65" s="191">
        <f>'Type Data'!I21</f>
        <v>3.1240935030754873</v>
      </c>
      <c r="J65" s="192">
        <f>'Type Data'!J21</f>
        <v>0.17101611901996927</v>
      </c>
      <c r="K65" s="89">
        <f>'Type Data'!K21</f>
        <v>5.7911153951918981E-2</v>
      </c>
      <c r="L65" s="90">
        <f>'Type Data'!L21</f>
        <v>753852382.09461415</v>
      </c>
      <c r="M65" s="91">
        <f>'Type Data'!M21</f>
        <v>44999272.660086155</v>
      </c>
      <c r="N65" s="89">
        <f>'Type Data'!N21</f>
        <v>6.3481801886971112E-2</v>
      </c>
      <c r="O65" s="88">
        <f>'Type Data'!O21</f>
        <v>403323670.39087313</v>
      </c>
      <c r="P65" s="87">
        <f>'Type Data'!P21</f>
        <v>-13585579.728736281</v>
      </c>
      <c r="Q65" s="89">
        <f>'Type Data'!Q21</f>
        <v>-3.2586419526164603E-2</v>
      </c>
    </row>
    <row r="66" spans="2:17" ht="15" thickBot="1">
      <c r="B66" s="433"/>
      <c r="C66" s="164" t="s">
        <v>67</v>
      </c>
      <c r="D66" s="155">
        <f>'Type Data'!D22</f>
        <v>13132222.413343841</v>
      </c>
      <c r="E66" s="149">
        <f>'Type Data'!E22</f>
        <v>411119.03343257308</v>
      </c>
      <c r="F66" s="151">
        <f>'Type Data'!F22</f>
        <v>3.2317875356771192E-2</v>
      </c>
      <c r="G66" s="152">
        <f>'Type Data'!G22</f>
        <v>0.29954220007389615</v>
      </c>
      <c r="H66" s="153">
        <f>'Type Data'!H22</f>
        <v>-1.6749524493191836E-2</v>
      </c>
      <c r="I66" s="193">
        <f>'Type Data'!I22</f>
        <v>3.0750195370954967</v>
      </c>
      <c r="J66" s="194">
        <f>'Type Data'!J22</f>
        <v>5.5794776519237921E-2</v>
      </c>
      <c r="K66" s="151">
        <f>'Type Data'!K22</f>
        <v>1.8479835369589626E-2</v>
      </c>
      <c r="L66" s="154">
        <f>'Type Data'!L22</f>
        <v>40381840.486515686</v>
      </c>
      <c r="M66" s="150">
        <f>'Type Data'!M22</f>
        <v>1973970.1800372526</v>
      </c>
      <c r="N66" s="151">
        <f>'Type Data'!N22</f>
        <v>5.1394939742448929E-2</v>
      </c>
      <c r="O66" s="155">
        <f>'Type Data'!O22</f>
        <v>52528889.653375365</v>
      </c>
      <c r="P66" s="149">
        <f>'Type Data'!P22</f>
        <v>1644476.1337302923</v>
      </c>
      <c r="Q66" s="151">
        <f>'Type Data'!Q22</f>
        <v>3.2317875356771192E-2</v>
      </c>
    </row>
    <row r="67" spans="2:17" ht="15" thickBot="1">
      <c r="B67" s="105" t="s">
        <v>68</v>
      </c>
      <c r="C67" s="165" t="s">
        <v>69</v>
      </c>
      <c r="D67" s="148">
        <f>Granola!D7</f>
        <v>0</v>
      </c>
      <c r="E67" s="142">
        <f>Granola!E7</f>
        <v>-99940</v>
      </c>
      <c r="F67" s="144">
        <f>Granola!F7</f>
        <v>-1</v>
      </c>
      <c r="G67" s="145">
        <f>Granola!G7</f>
        <v>0</v>
      </c>
      <c r="H67" s="146">
        <f>Granola!H7</f>
        <v>-2.4848626734024124E-3</v>
      </c>
      <c r="I67" s="197">
        <f>Granola!I7</f>
        <v>0</v>
      </c>
      <c r="J67" s="198">
        <f>Granola!J7</f>
        <v>-5.1154065439263556</v>
      </c>
      <c r="K67" s="144">
        <f>Granola!K7</f>
        <v>-1</v>
      </c>
      <c r="L67" s="147">
        <f>Granola!L7</f>
        <v>0</v>
      </c>
      <c r="M67" s="143">
        <f>Granola!M7</f>
        <v>-511233.73</v>
      </c>
      <c r="N67" s="144">
        <f>Granola!N7</f>
        <v>-1</v>
      </c>
      <c r="O67" s="148">
        <f>Granola!O7</f>
        <v>0</v>
      </c>
      <c r="P67" s="142">
        <f>Granola!P7</f>
        <v>-39976</v>
      </c>
      <c r="Q67" s="144">
        <f>Granola!Q7</f>
        <v>-1</v>
      </c>
    </row>
    <row r="68" spans="2:17">
      <c r="B68" s="429" t="s">
        <v>70</v>
      </c>
      <c r="C68" s="166" t="s">
        <v>14</v>
      </c>
      <c r="D68" s="136">
        <f>'NB vs PL'!D11</f>
        <v>3541189387.5415192</v>
      </c>
      <c r="E68" s="128">
        <f>'NB vs PL'!E11</f>
        <v>278780986.81885958</v>
      </c>
      <c r="F68" s="132">
        <f>'NB vs PL'!F11</f>
        <v>8.5452510101772211E-2</v>
      </c>
      <c r="G68" s="133">
        <f>'NB vs PL'!G11</f>
        <v>80.77350707559529</v>
      </c>
      <c r="H68" s="134">
        <f>'NB vs PL'!H11</f>
        <v>-0.34153055048233227</v>
      </c>
      <c r="I68" s="199">
        <f>'NB vs PL'!I11</f>
        <v>3.1564768367827951</v>
      </c>
      <c r="J68" s="200">
        <f>'NB vs PL'!J11</f>
        <v>0.13069199133788345</v>
      </c>
      <c r="K68" s="132">
        <f>'NB vs PL'!K11</f>
        <v>4.3192757586392926E-2</v>
      </c>
      <c r="L68" s="135">
        <f>'NB vs PL'!L11</f>
        <v>11177682276.435858</v>
      </c>
      <c r="M68" s="129">
        <f>'NB vs PL'!M11</f>
        <v>1306336377.8770638</v>
      </c>
      <c r="N68" s="132">
        <f>'NB vs PL'!N11</f>
        <v>0.13233619724213974</v>
      </c>
      <c r="O68" s="136">
        <f>'NB vs PL'!O11</f>
        <v>3900269376.8893938</v>
      </c>
      <c r="P68" s="128">
        <f>'NB vs PL'!P11</f>
        <v>268429351.80788898</v>
      </c>
      <c r="Q68" s="132">
        <f>'NB vs PL'!Q11</f>
        <v>7.3910015296410239E-2</v>
      </c>
    </row>
    <row r="69" spans="2:17" ht="15" thickBot="1">
      <c r="B69" s="431"/>
      <c r="C69" s="167" t="s">
        <v>13</v>
      </c>
      <c r="D69" s="141">
        <f>'NB vs PL'!D12</f>
        <v>842908215.43538928</v>
      </c>
      <c r="E69" s="130">
        <f>'NB vs PL'!E12</f>
        <v>83363971.863355041</v>
      </c>
      <c r="F69" s="137">
        <f>'NB vs PL'!F12</f>
        <v>0.10975525463968433</v>
      </c>
      <c r="G69" s="138">
        <f>'NB vs PL'!G12</f>
        <v>19.226492924405768</v>
      </c>
      <c r="H69" s="139">
        <f>'NB vs PL'!H12</f>
        <v>0.34153055048323111</v>
      </c>
      <c r="I69" s="201">
        <f>'NB vs PL'!I12</f>
        <v>1.8765004814087347</v>
      </c>
      <c r="J69" s="202">
        <f>'NB vs PL'!J12</f>
        <v>0.10030845251651388</v>
      </c>
      <c r="K69" s="137">
        <f>'NB vs PL'!K12</f>
        <v>5.6473878322196087E-2</v>
      </c>
      <c r="L69" s="140">
        <f>'NB vs PL'!L12</f>
        <v>1581717672.0478854</v>
      </c>
      <c r="M69" s="131">
        <f>'NB vs PL'!M12</f>
        <v>232621241.02426672</v>
      </c>
      <c r="N69" s="137">
        <f>'NB vs PL'!N12</f>
        <v>0.17242743785762354</v>
      </c>
      <c r="O69" s="141">
        <f>'NB vs PL'!O12</f>
        <v>618747146.65822554</v>
      </c>
      <c r="P69" s="130">
        <f>'NB vs PL'!P12</f>
        <v>6009601.9694267511</v>
      </c>
      <c r="Q69" s="137">
        <f>'NB vs PL'!Q12</f>
        <v>9.8077913154137591E-3</v>
      </c>
    </row>
    <row r="70" spans="2:17">
      <c r="B70" s="432" t="s">
        <v>53</v>
      </c>
      <c r="C70" s="162" t="s">
        <v>60</v>
      </c>
      <c r="D70" s="127">
        <f>Package!D19</f>
        <v>2131779228.3149006</v>
      </c>
      <c r="E70" s="121">
        <f>Package!E19</f>
        <v>87130786.398413181</v>
      </c>
      <c r="F70" s="123">
        <f>Package!F19</f>
        <v>4.2614067343892066E-2</v>
      </c>
      <c r="G70" s="124">
        <f>Package!G19</f>
        <v>48.625268444466037</v>
      </c>
      <c r="H70" s="125">
        <f>Package!H19</f>
        <v>-2.2119398159770256</v>
      </c>
      <c r="I70" s="195">
        <f>Package!I19</f>
        <v>3.0758410110683783</v>
      </c>
      <c r="J70" s="196">
        <f>Package!J19</f>
        <v>0.12795443287573249</v>
      </c>
      <c r="K70" s="123">
        <f>Package!K19</f>
        <v>4.3405480326920029E-2</v>
      </c>
      <c r="L70" s="126">
        <f>Package!L19</f>
        <v>6557013976.9946709</v>
      </c>
      <c r="M70" s="122">
        <f>Package!M19</f>
        <v>529622277.94655228</v>
      </c>
      <c r="N70" s="123">
        <f>Package!N19</f>
        <v>8.7869231732557451E-2</v>
      </c>
      <c r="O70" s="127">
        <f>Package!O19</f>
        <v>3109516812.7181134</v>
      </c>
      <c r="P70" s="121">
        <f>Package!P19</f>
        <v>92911443.909359455</v>
      </c>
      <c r="Q70" s="123">
        <f>Package!Q19</f>
        <v>3.0799999519343767E-2</v>
      </c>
    </row>
    <row r="71" spans="2:17">
      <c r="B71" s="430"/>
      <c r="C71" s="163" t="s">
        <v>61</v>
      </c>
      <c r="D71" s="88">
        <f>Package!D20</f>
        <v>1430354709.1527374</v>
      </c>
      <c r="E71" s="87">
        <f>Package!E20</f>
        <v>199640847.36545253</v>
      </c>
      <c r="F71" s="89">
        <f>Package!F20</f>
        <v>0.1622154861208171</v>
      </c>
      <c r="G71" s="106">
        <f>Package!G20</f>
        <v>32.625977765219162</v>
      </c>
      <c r="H71" s="92">
        <f>Package!H20</f>
        <v>2.0260684516894507</v>
      </c>
      <c r="I71" s="191">
        <f>Package!I20</f>
        <v>2.4983317294696463</v>
      </c>
      <c r="J71" s="192">
        <f>Package!J20</f>
        <v>0.10179799661598121</v>
      </c>
      <c r="K71" s="89">
        <f>Package!K20</f>
        <v>4.2477180780078387E-2</v>
      </c>
      <c r="L71" s="90">
        <f>Package!L20</f>
        <v>3573500554.2726111</v>
      </c>
      <c r="M71" s="91">
        <f>Package!M20</f>
        <v>624053269.00877953</v>
      </c>
      <c r="N71" s="89">
        <f>Package!N20</f>
        <v>0.2115831234301776</v>
      </c>
      <c r="O71" s="88">
        <f>Package!O20</f>
        <v>700357833.34549987</v>
      </c>
      <c r="P71" s="87">
        <f>Package!P20</f>
        <v>91953162.828975797</v>
      </c>
      <c r="Q71" s="89">
        <f>Package!Q20</f>
        <v>0.15113816064381835</v>
      </c>
    </row>
    <row r="72" spans="2:17">
      <c r="B72" s="430"/>
      <c r="C72" s="163" t="s">
        <v>62</v>
      </c>
      <c r="D72" s="88">
        <f>Package!D21</f>
        <v>147483664.76716518</v>
      </c>
      <c r="E72" s="87">
        <f>Package!E21</f>
        <v>-12636372.830963075</v>
      </c>
      <c r="F72" s="89">
        <f>Package!F21</f>
        <v>-7.8918123056391218E-2</v>
      </c>
      <c r="G72" s="106">
        <f>Package!G21</f>
        <v>3.3640597934457879</v>
      </c>
      <c r="H72" s="92">
        <f>Package!H21</f>
        <v>-0.61709194451078364</v>
      </c>
      <c r="I72" s="191">
        <f>Package!I21</f>
        <v>2.4308844510568099</v>
      </c>
      <c r="J72" s="192">
        <f>Package!J21</f>
        <v>3.6014806175881375E-2</v>
      </c>
      <c r="K72" s="89">
        <f>Package!K21</f>
        <v>1.5038315865276253E-2</v>
      </c>
      <c r="L72" s="90">
        <f>Package!L21</f>
        <v>358515747.46737695</v>
      </c>
      <c r="M72" s="91">
        <f>Package!M21</f>
        <v>-24950870.113573372</v>
      </c>
      <c r="N72" s="89">
        <f>Package!N21</f>
        <v>-6.5066602853131567E-2</v>
      </c>
      <c r="O72" s="88">
        <f>Package!O21</f>
        <v>88724048.23900573</v>
      </c>
      <c r="P72" s="87">
        <f>Package!P21</f>
        <v>-2895883.7567709088</v>
      </c>
      <c r="Q72" s="89">
        <f>Package!Q21</f>
        <v>-3.1607573741753041E-2</v>
      </c>
    </row>
    <row r="73" spans="2:17" ht="15" thickBot="1">
      <c r="B73" s="433"/>
      <c r="C73" s="164" t="s">
        <v>63</v>
      </c>
      <c r="D73" s="155">
        <f>Package!D22</f>
        <v>587846929.08075392</v>
      </c>
      <c r="E73" s="149">
        <f>Package!E22</f>
        <v>78605098.031738043</v>
      </c>
      <c r="F73" s="151">
        <f>Package!F22</f>
        <v>0.15435711137440336</v>
      </c>
      <c r="G73" s="152">
        <f>Package!G22</f>
        <v>13.408618655788999</v>
      </c>
      <c r="H73" s="153">
        <f>Package!H22</f>
        <v>0.74706154443421546</v>
      </c>
      <c r="I73" s="193">
        <f>Package!I22</f>
        <v>3.0280512323468245</v>
      </c>
      <c r="J73" s="194">
        <f>Package!J22</f>
        <v>0.20872143512905295</v>
      </c>
      <c r="K73" s="151">
        <f>Package!K22</f>
        <v>7.4032287863245963E-2</v>
      </c>
      <c r="L73" s="154">
        <f>Package!L22</f>
        <v>1780030618.0342731</v>
      </c>
      <c r="M73" s="150">
        <f>Package!M22</f>
        <v>344309949.76804447</v>
      </c>
      <c r="N73" s="151">
        <f>Package!N22</f>
        <v>0.23981680934065816</v>
      </c>
      <c r="O73" s="155">
        <f>Package!O22</f>
        <v>485801068.71347785</v>
      </c>
      <c r="P73" s="149">
        <f>Package!P22</f>
        <v>83963673.518144488</v>
      </c>
      <c r="Q73" s="151">
        <f>Package!Q22</f>
        <v>0.20894937734037844</v>
      </c>
    </row>
    <row r="74" spans="2:17">
      <c r="B74" s="429" t="s">
        <v>71</v>
      </c>
      <c r="C74" s="168" t="s">
        <v>72</v>
      </c>
      <c r="D74" s="127">
        <f>Flavor!D55</f>
        <v>366034308.96360123</v>
      </c>
      <c r="E74" s="121">
        <f>Flavor!E55</f>
        <v>1373337.3816666603</v>
      </c>
      <c r="F74" s="123">
        <f>Flavor!F55</f>
        <v>3.766066260694118E-3</v>
      </c>
      <c r="G74" s="124">
        <f>Flavor!G55</f>
        <v>8.3491368603440499</v>
      </c>
      <c r="H74" s="125">
        <f>Flavor!H55</f>
        <v>-0.71762756561759744</v>
      </c>
      <c r="I74" s="195">
        <f>Flavor!I55</f>
        <v>2.9752165077732595</v>
      </c>
      <c r="J74" s="196">
        <f>Flavor!J55</f>
        <v>9.1740661118578259E-2</v>
      </c>
      <c r="K74" s="123">
        <f>Flavor!K55</f>
        <v>3.1815997774010459E-2</v>
      </c>
      <c r="L74" s="126">
        <f>Flavor!L55</f>
        <v>1089031318.4398839</v>
      </c>
      <c r="M74" s="122">
        <f>Flavor!M55</f>
        <v>37540214.66574657</v>
      </c>
      <c r="N74" s="123">
        <f>Flavor!N55</f>
        <v>3.5701885190471655E-2</v>
      </c>
      <c r="O74" s="127">
        <f>Flavor!O55</f>
        <v>432047801.37750816</v>
      </c>
      <c r="P74" s="121">
        <f>Flavor!P55</f>
        <v>-10905908.361035824</v>
      </c>
      <c r="Q74" s="123">
        <f>Flavor!Q55</f>
        <v>-2.4620875999600726E-2</v>
      </c>
    </row>
    <row r="75" spans="2:17">
      <c r="B75" s="430"/>
      <c r="C75" s="163" t="s">
        <v>73</v>
      </c>
      <c r="D75" s="88">
        <f>Flavor!D56</f>
        <v>672935005.67472243</v>
      </c>
      <c r="E75" s="87">
        <f>Flavor!E56</f>
        <v>-8444769.5334618092</v>
      </c>
      <c r="F75" s="89">
        <f>Flavor!F56</f>
        <v>-1.239363104207437E-2</v>
      </c>
      <c r="G75" s="106">
        <f>Flavor!G56</f>
        <v>15.349453105646878</v>
      </c>
      <c r="H75" s="92">
        <f>Flavor!H56</f>
        <v>-1.5920635025794905</v>
      </c>
      <c r="I75" s="191">
        <f>Flavor!I56</f>
        <v>2.6205959533117986</v>
      </c>
      <c r="J75" s="192">
        <f>Flavor!J56</f>
        <v>0.14606435942906648</v>
      </c>
      <c r="K75" s="89">
        <f>Flavor!K56</f>
        <v>5.902707396832229E-2</v>
      </c>
      <c r="L75" s="90">
        <f>Flavor!L56</f>
        <v>1763490752.7130299</v>
      </c>
      <c r="M75" s="91">
        <f>Flavor!M56</f>
        <v>77394971.527663946</v>
      </c>
      <c r="N75" s="89">
        <f>Flavor!N56</f>
        <v>4.5901883149991288E-2</v>
      </c>
      <c r="O75" s="88">
        <f>Flavor!O56</f>
        <v>542502477.17924082</v>
      </c>
      <c r="P75" s="87">
        <f>Flavor!P56</f>
        <v>33727590.124218702</v>
      </c>
      <c r="Q75" s="89">
        <f>Flavor!Q56</f>
        <v>6.6291774579218157E-2</v>
      </c>
    </row>
    <row r="76" spans="2:17">
      <c r="B76" s="430"/>
      <c r="C76" s="163" t="s">
        <v>74</v>
      </c>
      <c r="D76" s="88">
        <f>Flavor!D57</f>
        <v>701194597.73237908</v>
      </c>
      <c r="E76" s="87">
        <f>Flavor!E57</f>
        <v>60008977.491577983</v>
      </c>
      <c r="F76" s="89">
        <f>Flavor!F57</f>
        <v>9.3590647695812726E-2</v>
      </c>
      <c r="G76" s="106">
        <f>Flavor!G57</f>
        <v>15.994046237845122</v>
      </c>
      <c r="H76" s="92">
        <f>Flavor!H57</f>
        <v>5.1898804797886555E-2</v>
      </c>
      <c r="I76" s="191">
        <f>Flavor!I57</f>
        <v>2.9705920529388701</v>
      </c>
      <c r="J76" s="192">
        <f>Flavor!J57</f>
        <v>0.11193503267514204</v>
      </c>
      <c r="K76" s="89">
        <f>Flavor!K57</f>
        <v>3.9156510166027322E-2</v>
      </c>
      <c r="L76" s="90">
        <f>Flavor!L57</f>
        <v>2082963099.5874732</v>
      </c>
      <c r="M76" s="91">
        <f>Flavor!M57</f>
        <v>250033324.99395442</v>
      </c>
      <c r="N76" s="89">
        <f>Flavor!N57</f>
        <v>0.13641184100978623</v>
      </c>
      <c r="O76" s="88">
        <f>Flavor!O57</f>
        <v>608833821.50638545</v>
      </c>
      <c r="P76" s="87">
        <f>Flavor!P57</f>
        <v>40150917.519648314</v>
      </c>
      <c r="Q76" s="89">
        <f>Flavor!Q57</f>
        <v>7.0603348963317381E-2</v>
      </c>
    </row>
    <row r="77" spans="2:17">
      <c r="B77" s="430"/>
      <c r="C77" s="163" t="s">
        <v>75</v>
      </c>
      <c r="D77" s="88">
        <f>Flavor!D58</f>
        <v>99493285.301878259</v>
      </c>
      <c r="E77" s="87">
        <f>Flavor!E58</f>
        <v>-908851.60616907477</v>
      </c>
      <c r="F77" s="89">
        <f>Flavor!F58</f>
        <v>-9.0521141696559785E-3</v>
      </c>
      <c r="G77" s="106">
        <f>Flavor!G58</f>
        <v>2.2694130996153219</v>
      </c>
      <c r="H77" s="92">
        <f>Flavor!H58</f>
        <v>-0.22693993553222169</v>
      </c>
      <c r="I77" s="191">
        <f>Flavor!I58</f>
        <v>3.2447446408039409</v>
      </c>
      <c r="J77" s="192">
        <f>Flavor!J58</f>
        <v>0.42975744337343658</v>
      </c>
      <c r="K77" s="89">
        <f>Flavor!K58</f>
        <v>0.1526676369134877</v>
      </c>
      <c r="L77" s="90">
        <f>Flavor!L58</f>
        <v>322830304.27924699</v>
      </c>
      <c r="M77" s="91">
        <f>Flavor!M58</f>
        <v>40199574.288429022</v>
      </c>
      <c r="N77" s="89">
        <f>Flavor!N58</f>
        <v>0.14223355786447928</v>
      </c>
      <c r="O77" s="88">
        <f>Flavor!O58</f>
        <v>115488832.74761349</v>
      </c>
      <c r="P77" s="87">
        <f>Flavor!P58</f>
        <v>16131235.003724694</v>
      </c>
      <c r="Q77" s="89">
        <f>Flavor!Q58</f>
        <v>0.16235532430348923</v>
      </c>
    </row>
    <row r="78" spans="2:17">
      <c r="B78" s="430"/>
      <c r="C78" s="163" t="s">
        <v>76</v>
      </c>
      <c r="D78" s="88">
        <f>Flavor!D59</f>
        <v>849812210.08552337</v>
      </c>
      <c r="E78" s="87">
        <f>Flavor!E59</f>
        <v>138180993.4510839</v>
      </c>
      <c r="F78" s="89">
        <f>Flavor!F59</f>
        <v>0.19417500275576952</v>
      </c>
      <c r="G78" s="106">
        <f>Flavor!G59</f>
        <v>19.383971048192201</v>
      </c>
      <c r="H78" s="92">
        <f>Flavor!H59</f>
        <v>1.690296368956016</v>
      </c>
      <c r="I78" s="191">
        <f>Flavor!I59</f>
        <v>2.6827892706721013</v>
      </c>
      <c r="J78" s="192">
        <f>Flavor!J59</f>
        <v>9.9606078280293442E-2</v>
      </c>
      <c r="K78" s="89">
        <f>Flavor!K59</f>
        <v>3.8559432630895486E-2</v>
      </c>
      <c r="L78" s="90">
        <f>Flavor!L59</f>
        <v>2279867079.3035879</v>
      </c>
      <c r="M78" s="91">
        <f>Flavor!M59</f>
        <v>441593281.31217027</v>
      </c>
      <c r="N78" s="89">
        <f>Flavor!N59</f>
        <v>0.24022171332403006</v>
      </c>
      <c r="O78" s="88">
        <f>Flavor!O59</f>
        <v>522648774.60608619</v>
      </c>
      <c r="P78" s="87">
        <f>Flavor!P59</f>
        <v>74863291.320771873</v>
      </c>
      <c r="Q78" s="89">
        <f>Flavor!Q59</f>
        <v>0.16718561479821673</v>
      </c>
    </row>
    <row r="79" spans="2:17">
      <c r="B79" s="430"/>
      <c r="C79" s="163" t="s">
        <v>77</v>
      </c>
      <c r="D79" s="88">
        <f>Flavor!D60</f>
        <v>149769893.52492374</v>
      </c>
      <c r="E79" s="87">
        <f>Flavor!E60</f>
        <v>2922246.7472240627</v>
      </c>
      <c r="F79" s="89">
        <f>Flavor!F60</f>
        <v>1.9899854109666507E-2</v>
      </c>
      <c r="G79" s="106">
        <f>Flavor!G60</f>
        <v>3.4162080110449162</v>
      </c>
      <c r="H79" s="92">
        <f>Flavor!H60</f>
        <v>-0.23494504233599178</v>
      </c>
      <c r="I79" s="191">
        <f>Flavor!I60</f>
        <v>3.0245478880554257</v>
      </c>
      <c r="J79" s="192">
        <f>Flavor!J60</f>
        <v>0.18504531502598098</v>
      </c>
      <c r="K79" s="89">
        <f>Flavor!K60</f>
        <v>6.5168215300667076E-2</v>
      </c>
      <c r="L79" s="90">
        <f>Flavor!L60</f>
        <v>452986215.15509409</v>
      </c>
      <c r="M79" s="91">
        <f>Flavor!M60</f>
        <v>36011944.286496818</v>
      </c>
      <c r="N79" s="89">
        <f>Flavor!N60</f>
        <v>8.6364907387404252E-2</v>
      </c>
      <c r="O79" s="88">
        <f>Flavor!O60</f>
        <v>272723944.48494118</v>
      </c>
      <c r="P79" s="87">
        <f>Flavor!P60</f>
        <v>9239682.7716624737</v>
      </c>
      <c r="Q79" s="89">
        <f>Flavor!Q60</f>
        <v>3.5067304254084886E-2</v>
      </c>
    </row>
    <row r="80" spans="2:17">
      <c r="B80" s="430"/>
      <c r="C80" s="163" t="s">
        <v>78</v>
      </c>
      <c r="D80" s="88">
        <f>Flavor!D61</f>
        <v>17594929.086198717</v>
      </c>
      <c r="E80" s="87">
        <f>Flavor!E61</f>
        <v>4571118.1121893283</v>
      </c>
      <c r="F80" s="89">
        <f>Flavor!F61</f>
        <v>0.35098160755799934</v>
      </c>
      <c r="G80" s="106">
        <f>Flavor!G61</f>
        <v>0.40133525025199063</v>
      </c>
      <c r="H80" s="92">
        <f>Flavor!H61</f>
        <v>7.7517141839296533E-2</v>
      </c>
      <c r="I80" s="191">
        <f>Flavor!I61</f>
        <v>3.812977936795249</v>
      </c>
      <c r="J80" s="192">
        <f>Flavor!J61</f>
        <v>0.21793577230627781</v>
      </c>
      <c r="K80" s="89">
        <f>Flavor!K61</f>
        <v>6.0621200624292812E-2</v>
      </c>
      <c r="L80" s="90">
        <f>Flavor!L61</f>
        <v>67089076.405152701</v>
      </c>
      <c r="M80" s="91">
        <f>Flavor!M61</f>
        <v>20267926.81125477</v>
      </c>
      <c r="N80" s="89">
        <f>Flavor!N61</f>
        <v>0.43287973462950236</v>
      </c>
      <c r="O80" s="88">
        <f>Flavor!O61</f>
        <v>31946334.977148965</v>
      </c>
      <c r="P80" s="87">
        <f>Flavor!P61</f>
        <v>7163303.4817935303</v>
      </c>
      <c r="Q80" s="89">
        <f>Flavor!Q61</f>
        <v>0.28904064795850332</v>
      </c>
    </row>
    <row r="81" spans="2:17">
      <c r="B81" s="430"/>
      <c r="C81" s="163" t="s">
        <v>79</v>
      </c>
      <c r="D81" s="88">
        <f>Flavor!D62</f>
        <v>94926707.465727627</v>
      </c>
      <c r="E81" s="87">
        <f>Flavor!E62</f>
        <v>-2680685.0123563558</v>
      </c>
      <c r="F81" s="89">
        <f>Flavor!F62</f>
        <v>-2.7463954771235758E-2</v>
      </c>
      <c r="G81" s="106">
        <f>Flavor!G62</f>
        <v>2.1652507782050994</v>
      </c>
      <c r="H81" s="92">
        <f>Flavor!H62</f>
        <v>-0.26161500343318655</v>
      </c>
      <c r="I81" s="191">
        <f>Flavor!I62</f>
        <v>3.2458273383855705</v>
      </c>
      <c r="J81" s="192">
        <f>Flavor!J62</f>
        <v>0.14657185191870337</v>
      </c>
      <c r="K81" s="89">
        <f>Flavor!K62</f>
        <v>4.7292600612863452E-2</v>
      </c>
      <c r="L81" s="90">
        <f>Flavor!L62</f>
        <v>308115702.23518836</v>
      </c>
      <c r="M81" s="91">
        <f>Flavor!M62</f>
        <v>5605455.5777617693</v>
      </c>
      <c r="N81" s="89">
        <f>Flavor!N62</f>
        <v>1.8529803997381904E-2</v>
      </c>
      <c r="O81" s="88">
        <f>Flavor!O62</f>
        <v>175548981.2860938</v>
      </c>
      <c r="P81" s="87">
        <f>Flavor!P62</f>
        <v>-8719766.0816405118</v>
      </c>
      <c r="Q81" s="89">
        <f>Flavor!Q62</f>
        <v>-4.7320916901003221E-2</v>
      </c>
    </row>
    <row r="82" spans="2:17">
      <c r="B82" s="430"/>
      <c r="C82" s="163" t="s">
        <v>80</v>
      </c>
      <c r="D82" s="88">
        <f>Flavor!D63</f>
        <v>36838095.246102192</v>
      </c>
      <c r="E82" s="87">
        <f>Flavor!E63</f>
        <v>-2897819.2314514667</v>
      </c>
      <c r="F82" s="89">
        <f>Flavor!F63</f>
        <v>-7.2926954608995093E-2</v>
      </c>
      <c r="G82" s="106">
        <f>Flavor!G63</f>
        <v>0.84026631207043867</v>
      </c>
      <c r="H82" s="92">
        <f>Flavor!H63</f>
        <v>-0.14770938013271917</v>
      </c>
      <c r="I82" s="191">
        <f>Flavor!I63</f>
        <v>2.6270751285565646</v>
      </c>
      <c r="J82" s="192">
        <f>Flavor!J63</f>
        <v>0.10811687827987582</v>
      </c>
      <c r="K82" s="89">
        <f>Flavor!K63</f>
        <v>4.2921266467199279E-2</v>
      </c>
      <c r="L82" s="90">
        <f>Flavor!L63</f>
        <v>96776443.804432884</v>
      </c>
      <c r="M82" s="91">
        <f>Flavor!M63</f>
        <v>-3316665.8010898232</v>
      </c>
      <c r="N82" s="89">
        <f>Flavor!N63</f>
        <v>-3.3135805393209844E-2</v>
      </c>
      <c r="O82" s="88">
        <f>Flavor!O63</f>
        <v>30169576.867496327</v>
      </c>
      <c r="P82" s="87">
        <f>Flavor!P63</f>
        <v>-880947.17930959165</v>
      </c>
      <c r="Q82" s="89">
        <f>Flavor!Q63</f>
        <v>-2.8371410993954297E-2</v>
      </c>
    </row>
    <row r="83" spans="2:17">
      <c r="B83" s="430"/>
      <c r="C83" s="163" t="s">
        <v>81</v>
      </c>
      <c r="D83" s="88">
        <f>Flavor!D64</f>
        <v>40231789.758811273</v>
      </c>
      <c r="E83" s="87">
        <f>Flavor!E64</f>
        <v>-3333258.2637320533</v>
      </c>
      <c r="F83" s="89">
        <f>Flavor!F64</f>
        <v>-7.6512213690369715E-2</v>
      </c>
      <c r="G83" s="106">
        <f>Flavor!G64</f>
        <v>0.91767550365423733</v>
      </c>
      <c r="H83" s="92">
        <f>Flavor!H64</f>
        <v>-0.16550602222330391</v>
      </c>
      <c r="I83" s="191">
        <f>Flavor!I64</f>
        <v>3.3021193670292379</v>
      </c>
      <c r="J83" s="192">
        <f>Flavor!J64</f>
        <v>9.806801099083895E-2</v>
      </c>
      <c r="K83" s="89">
        <f>Flavor!K64</f>
        <v>3.060750284355419E-2</v>
      </c>
      <c r="L83" s="90">
        <f>Flavor!L64</f>
        <v>132850172.13281925</v>
      </c>
      <c r="M83" s="91">
        <f>Flavor!M64</f>
        <v>-6734479.0596886724</v>
      </c>
      <c r="N83" s="89">
        <f>Flavor!N64</f>
        <v>-4.8246558644910231E-2</v>
      </c>
      <c r="O83" s="88">
        <f>Flavor!O64</f>
        <v>85664951.515340656</v>
      </c>
      <c r="P83" s="87">
        <f>Flavor!P64</f>
        <v>-8387862.5291233212</v>
      </c>
      <c r="Q83" s="89">
        <f>Flavor!Q64</f>
        <v>-8.9182472787660699E-2</v>
      </c>
    </row>
    <row r="84" spans="2:17">
      <c r="B84" s="430"/>
      <c r="C84" s="163" t="s">
        <v>82</v>
      </c>
      <c r="D84" s="88">
        <f>Flavor!D65</f>
        <v>12822985.252099236</v>
      </c>
      <c r="E84" s="87">
        <f>Flavor!E65</f>
        <v>4515393.4770436222</v>
      </c>
      <c r="F84" s="89">
        <f>Flavor!F65</f>
        <v>0.54352616249170405</v>
      </c>
      <c r="G84" s="106">
        <f>Flavor!G65</f>
        <v>0.29248858974746028</v>
      </c>
      <c r="H84" s="92">
        <f>Flavor!H65</f>
        <v>8.5932408961983148E-2</v>
      </c>
      <c r="I84" s="191">
        <f>Flavor!I65</f>
        <v>3.4888336678038829</v>
      </c>
      <c r="J84" s="192">
        <f>Flavor!J65</f>
        <v>0.29752527079099478</v>
      </c>
      <c r="K84" s="89">
        <f>Flavor!K65</f>
        <v>9.3229871193107758E-2</v>
      </c>
      <c r="L84" s="90">
        <f>Flavor!L65</f>
        <v>44737262.669276476</v>
      </c>
      <c r="M84" s="91">
        <f>Flavor!M65</f>
        <v>18225175.278586291</v>
      </c>
      <c r="N84" s="89">
        <f>Flavor!N65</f>
        <v>0.68742890780399757</v>
      </c>
      <c r="O84" s="88">
        <f>Flavor!O65</f>
        <v>22774885.790618561</v>
      </c>
      <c r="P84" s="87">
        <f>Flavor!P65</f>
        <v>9762546.0390898921</v>
      </c>
      <c r="Q84" s="89">
        <f>Flavor!Q65</f>
        <v>0.75025293110280211</v>
      </c>
    </row>
    <row r="85" spans="2:17">
      <c r="B85" s="430"/>
      <c r="C85" s="163" t="s">
        <v>83</v>
      </c>
      <c r="D85" s="88">
        <f>Flavor!D66</f>
        <v>42121450.030360729</v>
      </c>
      <c r="E85" s="87">
        <f>Flavor!E66</f>
        <v>-442102.03585541993</v>
      </c>
      <c r="F85" s="89">
        <f>Flavor!F66</f>
        <v>-1.0386868914691177E-2</v>
      </c>
      <c r="G85" s="106">
        <f>Flavor!G66</f>
        <v>0.96077810862969104</v>
      </c>
      <c r="H85" s="92">
        <f>Flavor!H66</f>
        <v>-9.7502677609658917E-2</v>
      </c>
      <c r="I85" s="191">
        <f>Flavor!I66</f>
        <v>2.893556292273086</v>
      </c>
      <c r="J85" s="192">
        <f>Flavor!J66</f>
        <v>0.2058359144304962</v>
      </c>
      <c r="K85" s="89">
        <f>Flavor!K66</f>
        <v>7.6583827740190347E-2</v>
      </c>
      <c r="L85" s="90">
        <f>Flavor!L66</f>
        <v>121880786.77501665</v>
      </c>
      <c r="M85" s="91">
        <f>Flavor!M66</f>
        <v>7481860.5332834423</v>
      </c>
      <c r="N85" s="89">
        <f>Flavor!N66</f>
        <v>6.5401492645776493E-2</v>
      </c>
      <c r="O85" s="88">
        <f>Flavor!O66</f>
        <v>61658385.149471462</v>
      </c>
      <c r="P85" s="87">
        <f>Flavor!P66</f>
        <v>-499475.5625629127</v>
      </c>
      <c r="Q85" s="89">
        <f>Flavor!Q66</f>
        <v>-8.035597699812878E-3</v>
      </c>
    </row>
    <row r="86" spans="2:17" ht="15" thickBot="1">
      <c r="B86" s="431"/>
      <c r="C86" s="169" t="s">
        <v>84</v>
      </c>
      <c r="D86" s="155">
        <f>Flavor!D67</f>
        <v>28532686.815217432</v>
      </c>
      <c r="E86" s="149">
        <f>Flavor!E67</f>
        <v>7822199.9663762003</v>
      </c>
      <c r="F86" s="151">
        <f>Flavor!F67</f>
        <v>0.37769271304280611</v>
      </c>
      <c r="G86" s="152">
        <f>Flavor!G67</f>
        <v>0.65082234473619716</v>
      </c>
      <c r="H86" s="153">
        <f>Flavor!H67</f>
        <v>0.13588622587811106</v>
      </c>
      <c r="I86" s="193">
        <f>Flavor!I67</f>
        <v>3.1458276046722973</v>
      </c>
      <c r="J86" s="194">
        <f>Flavor!J67</f>
        <v>0.50617324253512752</v>
      </c>
      <c r="K86" s="151">
        <f>Flavor!K67</f>
        <v>0.19175739437541717</v>
      </c>
      <c r="L86" s="154">
        <f>Flavor!L67</f>
        <v>89758913.818780288</v>
      </c>
      <c r="M86" s="150">
        <f>Flavor!M67</f>
        <v>35090386.866252042</v>
      </c>
      <c r="N86" s="151">
        <f>Flavor!N67</f>
        <v>0.64187547794589372</v>
      </c>
      <c r="O86" s="155">
        <f>Flavor!O67</f>
        <v>65723291.609551519</v>
      </c>
      <c r="P86" s="149">
        <f>Flavor!P67</f>
        <v>16067763.455096453</v>
      </c>
      <c r="Q86" s="151">
        <f>Flavor!Q67</f>
        <v>0.32358458468344503</v>
      </c>
    </row>
    <row r="87" spans="2:17">
      <c r="B87" s="432" t="s">
        <v>85</v>
      </c>
      <c r="C87" s="217" t="s">
        <v>132</v>
      </c>
      <c r="D87" s="127">
        <f>Fat!D19</f>
        <v>1030107202.0636206</v>
      </c>
      <c r="E87" s="121">
        <f>Fat!E19</f>
        <v>125714771.84780228</v>
      </c>
      <c r="F87" s="123">
        <f>Fat!F19</f>
        <v>0.13900467059172811</v>
      </c>
      <c r="G87" s="124">
        <f>Fat!G19</f>
        <v>23.496447737937299</v>
      </c>
      <c r="H87" s="125">
        <f>Fat!H19</f>
        <v>1.0100459773711279</v>
      </c>
      <c r="I87" s="195">
        <f>Fat!I19</f>
        <v>3.2145848385419331</v>
      </c>
      <c r="J87" s="196">
        <f>Fat!J19</f>
        <v>0.14923595587007554</v>
      </c>
      <c r="K87" s="123">
        <f>Fat!K19</f>
        <v>4.8684819112660559E-2</v>
      </c>
      <c r="L87" s="126">
        <f>Fat!L19</f>
        <v>3311366993.8265662</v>
      </c>
      <c r="M87" s="122">
        <f>Fat!M19</f>
        <v>539088668.3676219</v>
      </c>
      <c r="N87" s="123">
        <f>Fat!N19</f>
        <v>0.19445690694796203</v>
      </c>
      <c r="O87" s="127">
        <f>Fat!O19</f>
        <v>1030587740.5165169</v>
      </c>
      <c r="P87" s="121">
        <f>Fat!P19</f>
        <v>127231117.80151618</v>
      </c>
      <c r="Q87" s="123">
        <f>Fat!Q19</f>
        <v>0.14084262472015574</v>
      </c>
    </row>
    <row r="88" spans="2:17">
      <c r="B88" s="430"/>
      <c r="C88" s="218" t="s">
        <v>87</v>
      </c>
      <c r="D88" s="88">
        <f>Fat!D20</f>
        <v>91727216.007802606</v>
      </c>
      <c r="E88" s="87">
        <f>Fat!E20</f>
        <v>7275098.7469927222</v>
      </c>
      <c r="F88" s="89">
        <f>Fat!F20</f>
        <v>8.6144657860090637E-2</v>
      </c>
      <c r="G88" s="106">
        <f>Fat!G20</f>
        <v>2.0922713022063775</v>
      </c>
      <c r="H88" s="92">
        <f>Fat!H20</f>
        <v>-7.5077039091926423E-3</v>
      </c>
      <c r="I88" s="191">
        <f>Fat!I20</f>
        <v>3.7566062042964004</v>
      </c>
      <c r="J88" s="192">
        <f>Fat!J20</f>
        <v>0.18895351942282801</v>
      </c>
      <c r="K88" s="89">
        <f>Fat!K20</f>
        <v>5.2962980456020478E-2</v>
      </c>
      <c r="L88" s="90">
        <f>Fat!L20</f>
        <v>344583028.75774735</v>
      </c>
      <c r="M88" s="91">
        <f>Fat!M20</f>
        <v>43287205.868961215</v>
      </c>
      <c r="N88" s="89">
        <f>Fat!N20</f>
        <v>0.14367011614674566</v>
      </c>
      <c r="O88" s="88">
        <f>Fat!O20</f>
        <v>137607947.00537479</v>
      </c>
      <c r="P88" s="87">
        <f>Fat!P20</f>
        <v>10454959.939632118</v>
      </c>
      <c r="Q88" s="89">
        <f>Fat!Q20</f>
        <v>8.2223470961217196E-2</v>
      </c>
    </row>
    <row r="89" spans="2:17">
      <c r="B89" s="430"/>
      <c r="C89" s="218" t="s">
        <v>50</v>
      </c>
      <c r="D89" s="88">
        <f>Fat!D21</f>
        <v>1666523810.1639886</v>
      </c>
      <c r="E89" s="87">
        <f>Fat!E21</f>
        <v>87328535.462392807</v>
      </c>
      <c r="F89" s="89">
        <f>Fat!F21</f>
        <v>5.5299390050983006E-2</v>
      </c>
      <c r="G89" s="106">
        <f>Fat!G21</f>
        <v>38.012926743063282</v>
      </c>
      <c r="H89" s="92">
        <f>Fat!H21</f>
        <v>-1.2514658136653978</v>
      </c>
      <c r="I89" s="191">
        <f>Fat!I21</f>
        <v>2.7462254876453902</v>
      </c>
      <c r="J89" s="192">
        <f>Fat!J21</f>
        <v>0.10877598198381389</v>
      </c>
      <c r="K89" s="89">
        <f>Fat!K21</f>
        <v>4.1242868062616643E-2</v>
      </c>
      <c r="L89" s="90">
        <f>Fat!L21</f>
        <v>4576650163.2402534</v>
      </c>
      <c r="M89" s="91">
        <f>Fat!M21</f>
        <v>411602366.63543224</v>
      </c>
      <c r="N89" s="89">
        <f>Fat!N21</f>
        <v>9.8822963561415525E-2</v>
      </c>
      <c r="O89" s="88">
        <f>Fat!O21</f>
        <v>1840581003.6147661</v>
      </c>
      <c r="P89" s="87">
        <f>Fat!P21</f>
        <v>86441536.792094946</v>
      </c>
      <c r="Q89" s="89">
        <f>Fat!Q21</f>
        <v>4.927859980749949E-2</v>
      </c>
    </row>
    <row r="90" spans="2:17" ht="15" thickBot="1">
      <c r="B90" s="433"/>
      <c r="C90" s="219" t="s">
        <v>15</v>
      </c>
      <c r="D90" s="120">
        <f>Fat!D22</f>
        <v>1594474455.2105768</v>
      </c>
      <c r="E90" s="114">
        <f>Fat!E22</f>
        <v>142421445.73089647</v>
      </c>
      <c r="F90" s="116">
        <f>Fat!F22</f>
        <v>9.8082814333294133E-2</v>
      </c>
      <c r="G90" s="117">
        <f>Fat!G22</f>
        <v>36.369501767659237</v>
      </c>
      <c r="H90" s="118">
        <f>Fat!H22</f>
        <v>0.2663166259972698</v>
      </c>
      <c r="I90" s="203">
        <f>Fat!I22</f>
        <v>2.8360757555998819</v>
      </c>
      <c r="J90" s="204">
        <f>Fat!J22</f>
        <v>0.10009636990424031</v>
      </c>
      <c r="K90" s="116">
        <f>Fat!K22</f>
        <v>3.6585206170619639E-2</v>
      </c>
      <c r="L90" s="119">
        <f>Fat!L22</f>
        <v>4522050345.3460464</v>
      </c>
      <c r="M90" s="115">
        <f>Fat!M22</f>
        <v>549263244.47232342</v>
      </c>
      <c r="N90" s="116">
        <f>Fat!N22</f>
        <v>0.13825640048809201</v>
      </c>
      <c r="O90" s="120">
        <f>Fat!O22</f>
        <v>1509503908.0367308</v>
      </c>
      <c r="P90" s="114">
        <f>Fat!P22</f>
        <v>52397463.120153666</v>
      </c>
      <c r="Q90" s="116">
        <f>Fat!Q22</f>
        <v>3.5959941912928367E-2</v>
      </c>
    </row>
    <row r="91" spans="2:17" ht="15" hidden="1" thickBot="1">
      <c r="B91" s="429" t="s">
        <v>88</v>
      </c>
      <c r="C91" s="166" t="s">
        <v>89</v>
      </c>
      <c r="D91" s="136">
        <f>Organic!D7</f>
        <v>321411165.03138077</v>
      </c>
      <c r="E91" s="128">
        <f>Organic!E7</f>
        <v>32015155.876173079</v>
      </c>
      <c r="F91" s="132">
        <f>Organic!F7</f>
        <v>0.11062749610691017</v>
      </c>
      <c r="G91" s="133">
        <f>Organic!G7</f>
        <v>7.3312958364142728</v>
      </c>
      <c r="H91" s="134">
        <f>Organic!H7</f>
        <v>0.13588518020656348</v>
      </c>
      <c r="I91" s="199">
        <f>Organic!I7</f>
        <v>3.2226166641514817</v>
      </c>
      <c r="J91" s="200">
        <f>Organic!J7</f>
        <v>0.2305031120974026</v>
      </c>
      <c r="K91" s="132">
        <f>Organic!K7</f>
        <v>7.7036886497560478E-2</v>
      </c>
      <c r="L91" s="135">
        <f>Organic!L7</f>
        <v>1035784976.4744697</v>
      </c>
      <c r="M91" s="129">
        <f>Organic!M7</f>
        <v>169879255.57080638</v>
      </c>
      <c r="N91" s="132">
        <f>Organic!N7</f>
        <v>0.19618678046556801</v>
      </c>
      <c r="O91" s="136">
        <f>Organic!O7</f>
        <v>179137419.21012342</v>
      </c>
      <c r="P91" s="128">
        <f>Organic!P7</f>
        <v>18117159.627076626</v>
      </c>
      <c r="Q91" s="132">
        <f>Organic!Q7</f>
        <v>0.11251478338185533</v>
      </c>
    </row>
    <row r="92" spans="2:17" hidden="1">
      <c r="B92" s="430"/>
      <c r="C92" s="170" t="s">
        <v>90</v>
      </c>
      <c r="D92" s="113" t="e">
        <f>#REF!</f>
        <v>#REF!</v>
      </c>
      <c r="E92" s="107" t="e">
        <f>#REF!</f>
        <v>#REF!</v>
      </c>
      <c r="F92" s="109" t="e">
        <f>#REF!</f>
        <v>#REF!</v>
      </c>
      <c r="G92" s="110" t="e">
        <f>#REF!</f>
        <v>#REF!</v>
      </c>
      <c r="H92" s="111" t="e">
        <f>#REF!</f>
        <v>#REF!</v>
      </c>
      <c r="I92" s="205" t="e">
        <f>#REF!</f>
        <v>#REF!</v>
      </c>
      <c r="J92" s="206" t="e">
        <f>#REF!</f>
        <v>#REF!</v>
      </c>
      <c r="K92" s="109" t="e">
        <f>#REF!</f>
        <v>#REF!</v>
      </c>
      <c r="L92" s="112" t="e">
        <f>#REF!</f>
        <v>#REF!</v>
      </c>
      <c r="M92" s="108" t="e">
        <f>#REF!</f>
        <v>#REF!</v>
      </c>
      <c r="N92" s="109" t="e">
        <f>#REF!</f>
        <v>#REF!</v>
      </c>
      <c r="O92" s="113" t="e">
        <f>#REF!</f>
        <v>#REF!</v>
      </c>
      <c r="P92" s="107" t="e">
        <f>#REF!</f>
        <v>#REF!</v>
      </c>
      <c r="Q92" s="109" t="e">
        <f>#REF!</f>
        <v>#REF!</v>
      </c>
    </row>
    <row r="93" spans="2:17" ht="15" hidden="1" thickBot="1">
      <c r="B93" s="431"/>
      <c r="C93" s="167" t="s">
        <v>91</v>
      </c>
      <c r="D93" s="141" t="e">
        <f>#REF!</f>
        <v>#REF!</v>
      </c>
      <c r="E93" s="130" t="e">
        <f>#REF!</f>
        <v>#REF!</v>
      </c>
      <c r="F93" s="137" t="e">
        <f>#REF!</f>
        <v>#REF!</v>
      </c>
      <c r="G93" s="138" t="e">
        <f>#REF!</f>
        <v>#REF!</v>
      </c>
      <c r="H93" s="139" t="e">
        <f>#REF!</f>
        <v>#REF!</v>
      </c>
      <c r="I93" s="201" t="e">
        <f>#REF!</f>
        <v>#REF!</v>
      </c>
      <c r="J93" s="202" t="e">
        <f>#REF!</f>
        <v>#REF!</v>
      </c>
      <c r="K93" s="137" t="e">
        <f>#REF!</f>
        <v>#REF!</v>
      </c>
      <c r="L93" s="140" t="e">
        <f>#REF!</f>
        <v>#REF!</v>
      </c>
      <c r="M93" s="131" t="e">
        <f>#REF!</f>
        <v>#REF!</v>
      </c>
      <c r="N93" s="137" t="e">
        <f>#REF!</f>
        <v>#REF!</v>
      </c>
      <c r="O93" s="141" t="e">
        <f>#REF!</f>
        <v>#REF!</v>
      </c>
      <c r="P93" s="130" t="e">
        <f>#REF!</f>
        <v>#REF!</v>
      </c>
      <c r="Q93" s="137" t="e">
        <f>#REF!</f>
        <v>#REF!</v>
      </c>
    </row>
    <row r="94" spans="2:17">
      <c r="B94" s="432" t="s">
        <v>54</v>
      </c>
      <c r="C94" s="162" t="s">
        <v>92</v>
      </c>
      <c r="D94" s="127">
        <f>Size!D31</f>
        <v>768585940.22026789</v>
      </c>
      <c r="E94" s="121">
        <f>Size!E31</f>
        <v>2266528.8825160265</v>
      </c>
      <c r="F94" s="123">
        <f>Size!F31</f>
        <v>2.9576816781391227E-3</v>
      </c>
      <c r="G94" s="124">
        <f>Size!G31</f>
        <v>17.531223294353374</v>
      </c>
      <c r="H94" s="125">
        <f>Size!H31</f>
        <v>-1.5221937672524781</v>
      </c>
      <c r="I94" s="195">
        <f>Size!I31</f>
        <v>3.6814171414844652</v>
      </c>
      <c r="J94" s="196">
        <f>Size!J31</f>
        <v>0.18845632578945182</v>
      </c>
      <c r="K94" s="123">
        <f>Size!K31</f>
        <v>5.395317489467847E-2</v>
      </c>
      <c r="L94" s="126">
        <f>Size!L31</f>
        <v>2829485455.0308485</v>
      </c>
      <c r="M94" s="122">
        <f>Size!M31</f>
        <v>152761778.92161226</v>
      </c>
      <c r="N94" s="123">
        <f>Size!N31</f>
        <v>5.7070432889680951E-2</v>
      </c>
      <c r="O94" s="127">
        <f>Size!O31</f>
        <v>2300634062.2615824</v>
      </c>
      <c r="P94" s="121">
        <f>Size!P31</f>
        <v>15098975.297630787</v>
      </c>
      <c r="Q94" s="123">
        <f>Size!Q31</f>
        <v>6.6063196245601695E-3</v>
      </c>
    </row>
    <row r="95" spans="2:17">
      <c r="B95" s="430"/>
      <c r="C95" s="163" t="s">
        <v>93</v>
      </c>
      <c r="D95" s="88">
        <f>Size!D32</f>
        <v>590698204.48223495</v>
      </c>
      <c r="E95" s="87">
        <f>Size!E32</f>
        <v>-13978790.962887287</v>
      </c>
      <c r="F95" s="89">
        <f>Size!F32</f>
        <v>-2.311778200293042E-2</v>
      </c>
      <c r="G95" s="106">
        <f>Size!G32</f>
        <v>13.473655424120635</v>
      </c>
      <c r="H95" s="92">
        <f>Size!H32</f>
        <v>-1.5607581785079869</v>
      </c>
      <c r="I95" s="191">
        <f>Size!I32</f>
        <v>3.0030971118660736</v>
      </c>
      <c r="J95" s="192">
        <f>Size!J32</f>
        <v>0.10623664171077918</v>
      </c>
      <c r="K95" s="89">
        <f>Size!K32</f>
        <v>3.66730268182658E-2</v>
      </c>
      <c r="L95" s="90">
        <f>Size!L32</f>
        <v>1773924071.8650751</v>
      </c>
      <c r="M95" s="91">
        <f>Size!M32</f>
        <v>22259186.547827482</v>
      </c>
      <c r="N95" s="89">
        <f>Size!N32</f>
        <v>1.2707445775963064E-2</v>
      </c>
      <c r="O95" s="88">
        <f>Size!O32</f>
        <v>354143844.16115332</v>
      </c>
      <c r="P95" s="87">
        <f>Size!P32</f>
        <v>-7735229.9417145252</v>
      </c>
      <c r="Q95" s="89">
        <f>Size!Q32</f>
        <v>-2.1375178879549435E-2</v>
      </c>
    </row>
    <row r="96" spans="2:17">
      <c r="B96" s="430"/>
      <c r="C96" s="163" t="s">
        <v>94</v>
      </c>
      <c r="D96" s="88">
        <f>Size!D33</f>
        <v>1019538722.0605322</v>
      </c>
      <c r="E96" s="87">
        <f>Size!E33</f>
        <v>43061616.931338191</v>
      </c>
      <c r="F96" s="89">
        <f>Size!F33</f>
        <v>4.4098951941777348E-2</v>
      </c>
      <c r="G96" s="106">
        <f>Size!G33</f>
        <v>23.255383761717603</v>
      </c>
      <c r="H96" s="92">
        <f>Size!H33</f>
        <v>-1.0232985473436038</v>
      </c>
      <c r="I96" s="191">
        <f>Size!I33</f>
        <v>2.7304102900254676</v>
      </c>
      <c r="J96" s="192">
        <f>Size!J33</f>
        <v>0.1337993484559048</v>
      </c>
      <c r="K96" s="89">
        <f>Size!K33</f>
        <v>5.1528454384093307E-2</v>
      </c>
      <c r="L96" s="90">
        <f>Size!L33</f>
        <v>2783759017.7934923</v>
      </c>
      <c r="M96" s="91">
        <f>Size!M33</f>
        <v>248227882.4228549</v>
      </c>
      <c r="N96" s="89">
        <f>Size!N33</f>
        <v>9.7899757159388853E-2</v>
      </c>
      <c r="O96" s="88">
        <f>Size!O33</f>
        <v>548294780.75310588</v>
      </c>
      <c r="P96" s="87">
        <f>Size!P33</f>
        <v>31744650.060553789</v>
      </c>
      <c r="Q96" s="89">
        <f>Size!Q33</f>
        <v>6.1455119598930151E-2</v>
      </c>
    </row>
    <row r="97" spans="2:17">
      <c r="B97" s="430"/>
      <c r="C97" s="163" t="s">
        <v>95</v>
      </c>
      <c r="D97" s="88">
        <f>Size!D34</f>
        <v>1136524870.5216155</v>
      </c>
      <c r="E97" s="87">
        <f>Size!E34</f>
        <v>148051270.75856948</v>
      </c>
      <c r="F97" s="89">
        <f>Size!F34</f>
        <v>0.14977766810773691</v>
      </c>
      <c r="G97" s="106">
        <f>Size!G34</f>
        <v>25.923804017271401</v>
      </c>
      <c r="H97" s="92">
        <f>Size!H34</f>
        <v>1.3468463257073822</v>
      </c>
      <c r="I97" s="191">
        <f>Size!I34</f>
        <v>2.4557758951905622</v>
      </c>
      <c r="J97" s="192">
        <f>Size!J34</f>
        <v>0.1091028132772327</v>
      </c>
      <c r="K97" s="89">
        <f>Size!K34</f>
        <v>4.6492549012526765E-2</v>
      </c>
      <c r="L97" s="90">
        <f>Size!L34</f>
        <v>2791050381.3115582</v>
      </c>
      <c r="M97" s="91">
        <f>Size!M34</f>
        <v>471425992.56564808</v>
      </c>
      <c r="N97" s="89">
        <f>Size!N34</f>
        <v>0.20323376269574467</v>
      </c>
      <c r="O97" s="88">
        <f>Size!O34</f>
        <v>564659865.97468996</v>
      </c>
      <c r="P97" s="87">
        <f>Size!P34</f>
        <v>72571034.888453186</v>
      </c>
      <c r="Q97" s="89">
        <f>Size!Q34</f>
        <v>0.14747547658876936</v>
      </c>
    </row>
    <row r="98" spans="2:17">
      <c r="B98" s="430"/>
      <c r="C98" s="163" t="s">
        <v>96</v>
      </c>
      <c r="D98" s="88">
        <f>Size!D35</f>
        <v>999168863.69251812</v>
      </c>
      <c r="E98" s="87">
        <f>Size!E35</f>
        <v>69118981.369714856</v>
      </c>
      <c r="F98" s="89">
        <f>Size!F35</f>
        <v>7.4317499183043742E-2</v>
      </c>
      <c r="G98" s="106">
        <f>Size!G35</f>
        <v>22.790753176071366</v>
      </c>
      <c r="H98" s="92">
        <f>Size!H35</f>
        <v>-0.33358379597425625</v>
      </c>
      <c r="I98" s="191">
        <f>Size!I35</f>
        <v>3.7925836528408916</v>
      </c>
      <c r="J98" s="192">
        <f>Size!J35</f>
        <v>0.20829253457926322</v>
      </c>
      <c r="K98" s="89">
        <f>Size!K35</f>
        <v>5.8112616332426856E-2</v>
      </c>
      <c r="L98" s="90">
        <f>Size!L35</f>
        <v>3789431498.8678532</v>
      </c>
      <c r="M98" s="91">
        <f>Size!M35</f>
        <v>455861966.11795664</v>
      </c>
      <c r="N98" s="89">
        <f>Size!N35</f>
        <v>0.13674889983228017</v>
      </c>
      <c r="O98" s="88">
        <f>Size!O35</f>
        <v>2777840501.0905066</v>
      </c>
      <c r="P98" s="87">
        <f>Size!P35</f>
        <v>146672425.11804104</v>
      </c>
      <c r="Q98" s="89">
        <f>Size!Q35</f>
        <v>5.5744224953714408E-2</v>
      </c>
    </row>
    <row r="99" spans="2:17" ht="15" customHeight="1">
      <c r="B99" s="430"/>
      <c r="C99" s="163" t="s">
        <v>97</v>
      </c>
      <c r="D99" s="88">
        <f>Size!D36</f>
        <v>1460347357.0896859</v>
      </c>
      <c r="E99" s="87">
        <f>Size!E36</f>
        <v>200616484.79517937</v>
      </c>
      <c r="F99" s="89">
        <f>Size!F36</f>
        <v>0.15925344786523432</v>
      </c>
      <c r="G99" s="106">
        <f>Size!G36</f>
        <v>33.310101401439823</v>
      </c>
      <c r="H99" s="92">
        <f>Size!H36</f>
        <v>1.9887263454334203</v>
      </c>
      <c r="I99" s="191">
        <f>Size!I36</f>
        <v>2.4505849959353578</v>
      </c>
      <c r="J99" s="192">
        <f>Size!J36</f>
        <v>0.10074124725072542</v>
      </c>
      <c r="K99" s="89">
        <f>Size!K36</f>
        <v>4.28714663718033E-2</v>
      </c>
      <c r="L99" s="90">
        <f>Size!L36</f>
        <v>3578705322.1378388</v>
      </c>
      <c r="M99" s="91">
        <f>Size!M36</f>
        <v>618534606.85155344</v>
      </c>
      <c r="N99" s="89">
        <f>Size!N36</f>
        <v>0.20895234307178578</v>
      </c>
      <c r="O99" s="88">
        <f>Size!O36</f>
        <v>699564805.37028909</v>
      </c>
      <c r="P99" s="87">
        <f>Size!P36</f>
        <v>93041851.028086066</v>
      </c>
      <c r="Q99" s="89">
        <f>Size!Q36</f>
        <v>0.15340202767592442</v>
      </c>
    </row>
    <row r="100" spans="2:17" ht="15" thickBot="1">
      <c r="B100" s="433"/>
      <c r="C100" s="164" t="s">
        <v>98</v>
      </c>
      <c r="D100" s="155">
        <f>Size!D37</f>
        <v>1923316462.6638072</v>
      </c>
      <c r="E100" s="149">
        <f>Size!E37</f>
        <v>93004385.623195171</v>
      </c>
      <c r="F100" s="151">
        <f>Size!F37</f>
        <v>5.0813403238627888E-2</v>
      </c>
      <c r="G100" s="152">
        <f>Size!G37</f>
        <v>43.870292973355525</v>
      </c>
      <c r="H100" s="153">
        <f>Size!H37</f>
        <v>-1.6377534636652484</v>
      </c>
      <c r="I100" s="193">
        <f>Size!I37</f>
        <v>2.8006382801426852</v>
      </c>
      <c r="J100" s="194">
        <f>Size!J37</f>
        <v>0.11384576017999937</v>
      </c>
      <c r="K100" s="151">
        <f>Size!K37</f>
        <v>4.2372367547599266E-2</v>
      </c>
      <c r="L100" s="154">
        <f>Size!L37</f>
        <v>5386513710.1648779</v>
      </c>
      <c r="M100" s="150">
        <f>Size!M37</f>
        <v>468844912.37479401</v>
      </c>
      <c r="N100" s="151">
        <f>Size!N37</f>
        <v>9.533885498459857E-2</v>
      </c>
      <c r="O100" s="155">
        <f>Size!O37</f>
        <v>1040875292.7125947</v>
      </c>
      <c r="P100" s="149">
        <f>Size!P37</f>
        <v>36810801.507274032</v>
      </c>
      <c r="Q100" s="151">
        <f>Size!Q37</f>
        <v>3.666178998431148E-2</v>
      </c>
    </row>
    <row r="101" spans="2:17">
      <c r="B101" s="187"/>
      <c r="C101" s="159"/>
      <c r="D101" s="81"/>
      <c r="E101" s="81"/>
      <c r="F101" s="82"/>
      <c r="G101" s="83"/>
      <c r="H101" s="83"/>
      <c r="I101" s="207"/>
      <c r="J101" s="207"/>
      <c r="K101" s="82"/>
      <c r="L101" s="84"/>
      <c r="M101" s="84"/>
      <c r="N101" s="82"/>
      <c r="O101" s="81"/>
      <c r="P101" s="81"/>
      <c r="Q101" s="82"/>
    </row>
    <row r="102" spans="2:17" ht="23.4">
      <c r="B102" s="434" t="s">
        <v>125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</row>
    <row r="103" spans="2:17">
      <c r="B103" s="435" t="s">
        <v>346</v>
      </c>
      <c r="C103" s="435"/>
      <c r="D103" s="435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</row>
    <row r="104" spans="2:17" ht="15" thickBot="1">
      <c r="B104" s="436" t="str">
        <f>'HOME PAGE'!H7</f>
        <v>YTD Ending 12-28-2025</v>
      </c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</row>
    <row r="105" spans="2:17">
      <c r="D105" s="437" t="s">
        <v>55</v>
      </c>
      <c r="E105" s="438"/>
      <c r="F105" s="439"/>
      <c r="G105" s="440" t="s">
        <v>20</v>
      </c>
      <c r="H105" s="441"/>
      <c r="I105" s="437" t="s">
        <v>21</v>
      </c>
      <c r="J105" s="438"/>
      <c r="K105" s="439"/>
      <c r="L105" s="440" t="s">
        <v>22</v>
      </c>
      <c r="M105" s="438"/>
      <c r="N105" s="441"/>
      <c r="O105" s="437" t="s">
        <v>23</v>
      </c>
      <c r="P105" s="438"/>
      <c r="Q105" s="439"/>
    </row>
    <row r="106" spans="2:17" ht="28.5" customHeight="1" thickBot="1">
      <c r="B106" s="14"/>
      <c r="C106" s="158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15" t="s">
        <v>19</v>
      </c>
      <c r="J106" s="16" t="s">
        <v>25</v>
      </c>
      <c r="K106" s="17" t="s">
        <v>26</v>
      </c>
      <c r="L106" s="18" t="s">
        <v>19</v>
      </c>
      <c r="M106" s="1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61" t="s">
        <v>11</v>
      </c>
      <c r="D107" s="252">
        <f>'Segment Data'!D33</f>
        <v>4382832683.4459763</v>
      </c>
      <c r="E107" s="253">
        <f>'Segment Data'!E33</f>
        <v>362739851.78800869</v>
      </c>
      <c r="F107" s="254">
        <f>'Segment Data'!F33</f>
        <v>9.0231710305656659E-2</v>
      </c>
      <c r="G107" s="255">
        <f>'Segment Data'!G33</f>
        <v>99.971147550865922</v>
      </c>
      <c r="H107" s="256">
        <f>'Segment Data'!H33</f>
        <v>1.7389085791947423E-2</v>
      </c>
      <c r="I107" s="257">
        <f>'Segment Data'!I33</f>
        <v>2.910138591268864</v>
      </c>
      <c r="J107" s="258">
        <f>'Segment Data'!J33</f>
        <v>0.12129526965769299</v>
      </c>
      <c r="K107" s="254">
        <f>'Segment Data'!K33</f>
        <v>4.3493038392568524E-2</v>
      </c>
      <c r="L107" s="259">
        <f>'Segment Data'!L33</f>
        <v>12754650531.170609</v>
      </c>
      <c r="M107" s="260">
        <f>'Segment Data'!M33</f>
        <v>1543241485.3443451</v>
      </c>
      <c r="N107" s="254">
        <f>'Segment Data'!N33</f>
        <v>0.13764919993877633</v>
      </c>
      <c r="O107" s="252">
        <f>'Segment Data'!O33</f>
        <v>4518280599.1733875</v>
      </c>
      <c r="P107" s="253">
        <f>'Segment Data'!P33</f>
        <v>276525077.6533947</v>
      </c>
      <c r="Q107" s="254">
        <f>'Segment Data'!Q33</f>
        <v>6.5191187056981667E-2</v>
      </c>
    </row>
    <row r="108" spans="2:17">
      <c r="B108" s="426" t="s">
        <v>51</v>
      </c>
      <c r="C108" s="163" t="s">
        <v>133</v>
      </c>
      <c r="D108" s="88">
        <f>'Segment Data'!D34</f>
        <v>79414762.044444576</v>
      </c>
      <c r="E108" s="87">
        <f>'Segment Data'!E34</f>
        <v>15728688.826339304</v>
      </c>
      <c r="F108" s="89">
        <f>'Segment Data'!F34</f>
        <v>0.24697218766296625</v>
      </c>
      <c r="G108" s="106">
        <f>'Segment Data'!G34</f>
        <v>1.8114277836907837</v>
      </c>
      <c r="H108" s="92">
        <f>'Segment Data'!H34</f>
        <v>0.22796624521526976</v>
      </c>
      <c r="I108" s="191">
        <f>'Segment Data'!I34</f>
        <v>5.0014651527507228</v>
      </c>
      <c r="J108" s="192">
        <f>'Segment Data'!J34</f>
        <v>6.2901155311993584E-2</v>
      </c>
      <c r="K108" s="89">
        <f>'Segment Data'!K34</f>
        <v>1.2736729815512323E-2</v>
      </c>
      <c r="L108" s="90">
        <f>'Segment Data'!L34</f>
        <v>397190164.97928029</v>
      </c>
      <c r="M108" s="91">
        <f>'Segment Data'!M34</f>
        <v>82672416.646098733</v>
      </c>
      <c r="N108" s="89">
        <f>'Segment Data'!N34</f>
        <v>0.26285453550468779</v>
      </c>
      <c r="O108" s="88">
        <f>'Segment Data'!O34</f>
        <v>159505479.00184396</v>
      </c>
      <c r="P108" s="87">
        <f>'Segment Data'!P34</f>
        <v>25460587.008535028</v>
      </c>
      <c r="Q108" s="89">
        <f>'Segment Data'!Q34</f>
        <v>0.18994074768478261</v>
      </c>
    </row>
    <row r="109" spans="2:17">
      <c r="B109" s="427"/>
      <c r="C109" s="163" t="s">
        <v>137</v>
      </c>
      <c r="D109" s="88">
        <f>'Segment Data'!D35</f>
        <v>64384006.061999194</v>
      </c>
      <c r="E109" s="87">
        <f>'Segment Data'!E35</f>
        <v>4501499.9142237231</v>
      </c>
      <c r="F109" s="89">
        <f>'Segment Data'!F35</f>
        <v>7.5172203099100679E-2</v>
      </c>
      <c r="G109" s="106">
        <f>'Segment Data'!G35</f>
        <v>1.4685805812872768</v>
      </c>
      <c r="H109" s="92">
        <f>'Segment Data'!H35</f>
        <v>-2.0310796703495448E-2</v>
      </c>
      <c r="I109" s="191">
        <f>'Segment Data'!I35</f>
        <v>3.8732566233187624</v>
      </c>
      <c r="J109" s="192">
        <f>'Segment Data'!J35</f>
        <v>-3.299464558615961E-2</v>
      </c>
      <c r="K109" s="89">
        <f>'Segment Data'!K35</f>
        <v>-8.446626526257571E-3</v>
      </c>
      <c r="L109" s="90">
        <f>'Segment Data'!L35</f>
        <v>249375777.91543373</v>
      </c>
      <c r="M109" s="91">
        <f>'Segment Data'!M35</f>
        <v>15459662.290479004</v>
      </c>
      <c r="N109" s="89">
        <f>'Segment Data'!N35</f>
        <v>6.6090625048109045E-2</v>
      </c>
      <c r="O109" s="88">
        <f>'Segment Data'!O35</f>
        <v>104106122.04239307</v>
      </c>
      <c r="P109" s="87">
        <f>'Segment Data'!P35</f>
        <v>7613602.93759121</v>
      </c>
      <c r="Q109" s="89">
        <f>'Segment Data'!Q35</f>
        <v>7.8903556547445616E-2</v>
      </c>
    </row>
    <row r="110" spans="2:17">
      <c r="B110" s="427"/>
      <c r="C110" s="163" t="s">
        <v>134</v>
      </c>
      <c r="D110" s="88">
        <f>'Segment Data'!D36</f>
        <v>2314072823.1710515</v>
      </c>
      <c r="E110" s="87">
        <f>'Segment Data'!E36</f>
        <v>370824142.98816776</v>
      </c>
      <c r="F110" s="89">
        <f>'Segment Data'!F36</f>
        <v>0.19082691102266366</v>
      </c>
      <c r="G110" s="106">
        <f>'Segment Data'!G36</f>
        <v>52.783332688573438</v>
      </c>
      <c r="H110" s="92">
        <f>'Segment Data'!H36</f>
        <v>4.4672819528825158</v>
      </c>
      <c r="I110" s="191">
        <f>'Segment Data'!I36</f>
        <v>3.1557525188229696</v>
      </c>
      <c r="J110" s="192">
        <f>'Segment Data'!J36</f>
        <v>8.347157167912167E-2</v>
      </c>
      <c r="K110" s="89">
        <f>'Segment Data'!K36</f>
        <v>2.7169250831933577E-2</v>
      </c>
      <c r="L110" s="90">
        <f>'Segment Data'!L36</f>
        <v>7302641140.4618263</v>
      </c>
      <c r="M110" s="91">
        <f>'Segment Data'!M36</f>
        <v>1332435244.7735243</v>
      </c>
      <c r="N110" s="89">
        <f>'Segment Data'!N36</f>
        <v>0.2231807860656552</v>
      </c>
      <c r="O110" s="88">
        <f>'Segment Data'!O36</f>
        <v>2425415710.4486566</v>
      </c>
      <c r="P110" s="87">
        <f>'Segment Data'!P36</f>
        <v>248815406.08528376</v>
      </c>
      <c r="Q110" s="89">
        <f>'Segment Data'!Q36</f>
        <v>0.11431377896368485</v>
      </c>
    </row>
    <row r="111" spans="2:17">
      <c r="B111" s="427"/>
      <c r="C111" s="163" t="s">
        <v>136</v>
      </c>
      <c r="D111" s="88">
        <f>'Segment Data'!D37</f>
        <v>66516355.110367976</v>
      </c>
      <c r="E111" s="87">
        <f>'Segment Data'!E37</f>
        <v>14452570.067440428</v>
      </c>
      <c r="F111" s="89">
        <f>'Segment Data'!F37</f>
        <v>0.27759353369187467</v>
      </c>
      <c r="G111" s="106">
        <f>'Segment Data'!G37</f>
        <v>1.5172188471625823</v>
      </c>
      <c r="H111" s="92">
        <f>'Segment Data'!H37</f>
        <v>0.22272859211738005</v>
      </c>
      <c r="I111" s="191">
        <f>'Segment Data'!I37</f>
        <v>4.8869822502510596</v>
      </c>
      <c r="J111" s="192">
        <f>'Segment Data'!J37</f>
        <v>9.4926172580496626E-2</v>
      </c>
      <c r="K111" s="89">
        <f>'Segment Data'!K37</f>
        <v>1.9809069643993107E-2</v>
      </c>
      <c r="L111" s="90">
        <f>'Segment Data'!L37</f>
        <v>325064246.77576464</v>
      </c>
      <c r="M111" s="91">
        <f>'Segment Data'!M37</f>
        <v>75571669.234269917</v>
      </c>
      <c r="N111" s="89">
        <f>'Segment Data'!N37</f>
        <v>0.30290147297749209</v>
      </c>
      <c r="O111" s="88">
        <f>'Segment Data'!O37</f>
        <v>135815684.72642103</v>
      </c>
      <c r="P111" s="87">
        <f>'Segment Data'!P37</f>
        <v>24885162.571652055</v>
      </c>
      <c r="Q111" s="89">
        <f>'Segment Data'!Q37</f>
        <v>0.22433106856679685</v>
      </c>
    </row>
    <row r="112" spans="2:17" ht="15" thickBot="1">
      <c r="B112" s="428"/>
      <c r="C112" s="163" t="s">
        <v>135</v>
      </c>
      <c r="D112" s="155">
        <f>'Segment Data'!D38</f>
        <v>1858444737.058125</v>
      </c>
      <c r="E112" s="149">
        <f>'Segment Data'!E38</f>
        <v>-42767050.008087158</v>
      </c>
      <c r="F112" s="151">
        <f>'Segment Data'!F38</f>
        <v>-2.2494627005275211E-2</v>
      </c>
      <c r="G112" s="152">
        <f>'Segment Data'!G38</f>
        <v>42.390587650152106</v>
      </c>
      <c r="H112" s="153">
        <f>'Segment Data'!H38</f>
        <v>-4.8802769077178851</v>
      </c>
      <c r="I112" s="193">
        <f>'Segment Data'!I38</f>
        <v>2.4108218617953852</v>
      </c>
      <c r="J112" s="194">
        <f>'Segment Data'!J38</f>
        <v>7.374571969192445E-2</v>
      </c>
      <c r="K112" s="151">
        <f>'Segment Data'!K38</f>
        <v>3.1554692790432749E-2</v>
      </c>
      <c r="L112" s="154">
        <f>'Segment Data'!L38</f>
        <v>4480379201.0383043</v>
      </c>
      <c r="M112" s="150">
        <f>'Segment Data'!M38</f>
        <v>37102492.399974823</v>
      </c>
      <c r="N112" s="151">
        <f>'Segment Data'!N38</f>
        <v>8.3502547405707537E-3</v>
      </c>
      <c r="O112" s="155">
        <f>'Segment Data'!O38</f>
        <v>1693437602.9540732</v>
      </c>
      <c r="P112" s="149">
        <f>'Segment Data'!P38</f>
        <v>-30249680.949666977</v>
      </c>
      <c r="Q112" s="151">
        <f>'Segment Data'!Q38</f>
        <v>-1.7549401931630355E-2</v>
      </c>
    </row>
    <row r="113" spans="2:17">
      <c r="B113" s="432" t="s">
        <v>52</v>
      </c>
      <c r="C113" s="162" t="s">
        <v>64</v>
      </c>
      <c r="D113" s="127">
        <f>'Type Data'!D23</f>
        <v>3539784900.019197</v>
      </c>
      <c r="E113" s="121">
        <f>'Type Data'!E23</f>
        <v>282435154.90965605</v>
      </c>
      <c r="F113" s="123">
        <f>'Type Data'!F23</f>
        <v>8.6707040081800635E-2</v>
      </c>
      <c r="G113" s="124">
        <f>'Type Data'!G23</f>
        <v>80.74147112089004</v>
      </c>
      <c r="H113" s="125">
        <f>'Type Data'!H23</f>
        <v>-0.24779039441476414</v>
      </c>
      <c r="I113" s="195">
        <f>'Type Data'!I23</f>
        <v>2.8756977844960656</v>
      </c>
      <c r="J113" s="196">
        <f>'Type Data'!J23</f>
        <v>0.10430855015920759</v>
      </c>
      <c r="K113" s="123">
        <f>'Type Data'!K23</f>
        <v>3.7637639948531691E-2</v>
      </c>
      <c r="L113" s="126">
        <f>'Type Data'!L23</f>
        <v>10179351594.577831</v>
      </c>
      <c r="M113" s="122">
        <f>'Type Data'!M23</f>
        <v>1151967578.5113411</v>
      </c>
      <c r="N113" s="123">
        <f>'Type Data'!N23</f>
        <v>0.12760812838593399</v>
      </c>
      <c r="O113" s="127">
        <f>'Type Data'!O23</f>
        <v>3576330890.1246305</v>
      </c>
      <c r="P113" s="121">
        <f>'Type Data'!P23</f>
        <v>204502690.00951672</v>
      </c>
      <c r="Q113" s="123">
        <f>'Type Data'!Q23</f>
        <v>6.0650388416152112E-2</v>
      </c>
    </row>
    <row r="114" spans="2:17">
      <c r="B114" s="430"/>
      <c r="C114" s="163" t="s">
        <v>65</v>
      </c>
      <c r="D114" s="88">
        <f>'Type Data'!D24</f>
        <v>587842729.5981065</v>
      </c>
      <c r="E114" s="87">
        <f>'Type Data'!E24</f>
        <v>78558456.014583468</v>
      </c>
      <c r="F114" s="89">
        <f>'Type Data'!F24</f>
        <v>0.15425266415908642</v>
      </c>
      <c r="G114" s="106">
        <f>'Type Data'!G24</f>
        <v>13.408522866802807</v>
      </c>
      <c r="H114" s="92">
        <f>'Type Data'!H24</f>
        <v>0.74591048358728962</v>
      </c>
      <c r="I114" s="191">
        <f>'Type Data'!I24</f>
        <v>3.0282389646589905</v>
      </c>
      <c r="J114" s="192">
        <f>'Type Data'!J24</f>
        <v>0.20875493114596111</v>
      </c>
      <c r="K114" s="89">
        <f>'Type Data'!K24</f>
        <v>7.4040118214769954E-2</v>
      </c>
      <c r="L114" s="90">
        <f>'Type Data'!L24</f>
        <v>1780128258.8604848</v>
      </c>
      <c r="M114" s="91">
        <f>'Type Data'!M24</f>
        <v>344209380.97246027</v>
      </c>
      <c r="N114" s="89">
        <f>'Type Data'!N24</f>
        <v>0.23971366786313839</v>
      </c>
      <c r="O114" s="88">
        <f>'Type Data'!O24</f>
        <v>485829297.77731854</v>
      </c>
      <c r="P114" s="87">
        <f>'Type Data'!P24</f>
        <v>83938743.961360693</v>
      </c>
      <c r="Q114" s="89">
        <f>'Type Data'!Q24</f>
        <v>0.20885970860564113</v>
      </c>
    </row>
    <row r="115" spans="2:17">
      <c r="B115" s="430"/>
      <c r="C115" s="163" t="s">
        <v>66</v>
      </c>
      <c r="D115" s="88">
        <f>'Type Data'!D25</f>
        <v>241302759.13716739</v>
      </c>
      <c r="E115" s="87">
        <f>'Type Data'!E25</f>
        <v>1263973.4074665904</v>
      </c>
      <c r="F115" s="89">
        <f>'Type Data'!F25</f>
        <v>5.26570488858374E-3</v>
      </c>
      <c r="G115" s="106">
        <f>'Type Data'!G25</f>
        <v>5.5040462368656993</v>
      </c>
      <c r="H115" s="92">
        <f>'Type Data'!H25</f>
        <v>-0.46416888049044758</v>
      </c>
      <c r="I115" s="191">
        <f>'Type Data'!I25</f>
        <v>3.1240935030754891</v>
      </c>
      <c r="J115" s="192">
        <f>'Type Data'!J25</f>
        <v>0.1710161190199706</v>
      </c>
      <c r="K115" s="89">
        <f>'Type Data'!K25</f>
        <v>5.7911153951919418E-2</v>
      </c>
      <c r="L115" s="90">
        <f>'Type Data'!L25</f>
        <v>753852382.09461427</v>
      </c>
      <c r="M115" s="91">
        <f>'Type Data'!M25</f>
        <v>44999272.660086274</v>
      </c>
      <c r="N115" s="89">
        <f>'Type Data'!N25</f>
        <v>6.3481801886971279E-2</v>
      </c>
      <c r="O115" s="88">
        <f>'Type Data'!O25</f>
        <v>403323670.39087319</v>
      </c>
      <c r="P115" s="87">
        <f>'Type Data'!P25</f>
        <v>-13585579.728736162</v>
      </c>
      <c r="Q115" s="89">
        <f>'Type Data'!Q25</f>
        <v>-3.2586419526164319E-2</v>
      </c>
    </row>
    <row r="116" spans="2:17" ht="15" thickBot="1">
      <c r="B116" s="433"/>
      <c r="C116" s="164" t="s">
        <v>67</v>
      </c>
      <c r="D116" s="155">
        <f>'Type Data'!D26</f>
        <v>13132222.413343841</v>
      </c>
      <c r="E116" s="149">
        <f>'Type Data'!E26</f>
        <v>411119.03343257494</v>
      </c>
      <c r="F116" s="151">
        <f>'Type Data'!F26</f>
        <v>3.2317875356771344E-2</v>
      </c>
      <c r="G116" s="152">
        <f>'Type Data'!G26</f>
        <v>0.29954220007389615</v>
      </c>
      <c r="H116" s="153">
        <f>'Type Data'!H26</f>
        <v>-1.6749524493191892E-2</v>
      </c>
      <c r="I116" s="193">
        <f>'Type Data'!I26</f>
        <v>3.075019537095498</v>
      </c>
      <c r="J116" s="194">
        <f>'Type Data'!J26</f>
        <v>5.5794776519238365E-2</v>
      </c>
      <c r="K116" s="151">
        <f>'Type Data'!K26</f>
        <v>1.8479835369589769E-2</v>
      </c>
      <c r="L116" s="154">
        <f>'Type Data'!L26</f>
        <v>40381840.486515701</v>
      </c>
      <c r="M116" s="150">
        <f>'Type Data'!M26</f>
        <v>1973970.1800372601</v>
      </c>
      <c r="N116" s="151">
        <f>'Type Data'!N26</f>
        <v>5.1394939742449117E-2</v>
      </c>
      <c r="O116" s="155">
        <f>'Type Data'!O26</f>
        <v>52528889.653375365</v>
      </c>
      <c r="P116" s="149">
        <f>'Type Data'!P26</f>
        <v>1644476.1337302998</v>
      </c>
      <c r="Q116" s="151">
        <f>'Type Data'!Q26</f>
        <v>3.2317875356771344E-2</v>
      </c>
    </row>
    <row r="117" spans="2:17" ht="15" thickBot="1">
      <c r="B117" s="105" t="s">
        <v>68</v>
      </c>
      <c r="C117" s="165" t="s">
        <v>69</v>
      </c>
      <c r="D117" s="148">
        <f>Granola!D8</f>
        <v>0</v>
      </c>
      <c r="E117" s="142">
        <f>Granola!E8</f>
        <v>-99940</v>
      </c>
      <c r="F117" s="144">
        <f>Granola!F8</f>
        <v>-1</v>
      </c>
      <c r="G117" s="145">
        <f>Granola!G8</f>
        <v>0</v>
      </c>
      <c r="H117" s="146">
        <f>Granola!H8</f>
        <v>-2.4848626734024128E-3</v>
      </c>
      <c r="I117" s="197">
        <f>Granola!I8</f>
        <v>0</v>
      </c>
      <c r="J117" s="198">
        <f>Granola!J8</f>
        <v>-5.1154065439263556</v>
      </c>
      <c r="K117" s="144">
        <f>Granola!K8</f>
        <v>-1</v>
      </c>
      <c r="L117" s="147">
        <f>Granola!L8</f>
        <v>0</v>
      </c>
      <c r="M117" s="143">
        <f>Granola!M8</f>
        <v>-511233.73</v>
      </c>
      <c r="N117" s="144">
        <f>Granola!N8</f>
        <v>-1</v>
      </c>
      <c r="O117" s="148">
        <f>Granola!O8</f>
        <v>0</v>
      </c>
      <c r="P117" s="142">
        <f>Granola!P8</f>
        <v>-39976</v>
      </c>
      <c r="Q117" s="144">
        <f>Granola!Q8</f>
        <v>-1</v>
      </c>
    </row>
    <row r="118" spans="2:17">
      <c r="B118" s="429" t="s">
        <v>70</v>
      </c>
      <c r="C118" s="166" t="s">
        <v>14</v>
      </c>
      <c r="D118" s="136">
        <f>'NB vs PL'!D13</f>
        <v>3541189387.5415187</v>
      </c>
      <c r="E118" s="128">
        <f>'NB vs PL'!E13</f>
        <v>278780986.81885958</v>
      </c>
      <c r="F118" s="132">
        <f>'NB vs PL'!F13</f>
        <v>8.5452510101772225E-2</v>
      </c>
      <c r="G118" s="133">
        <f>'NB vs PL'!G13</f>
        <v>80.773507075595248</v>
      </c>
      <c r="H118" s="134">
        <f>'NB vs PL'!H13</f>
        <v>-0.34153055048237491</v>
      </c>
      <c r="I118" s="199">
        <f>'NB vs PL'!I13</f>
        <v>3.1564768367827942</v>
      </c>
      <c r="J118" s="200">
        <f>'NB vs PL'!J13</f>
        <v>0.13069199133788212</v>
      </c>
      <c r="K118" s="132">
        <f>'NB vs PL'!K13</f>
        <v>4.3192757586392475E-2</v>
      </c>
      <c r="L118" s="135">
        <f>'NB vs PL'!L13</f>
        <v>11177682276.435854</v>
      </c>
      <c r="M118" s="129">
        <f>'NB vs PL'!M13</f>
        <v>1306336377.8770599</v>
      </c>
      <c r="N118" s="132">
        <f>'NB vs PL'!N13</f>
        <v>0.13233619724213935</v>
      </c>
      <c r="O118" s="136">
        <f>'NB vs PL'!O13</f>
        <v>3900269376.8893943</v>
      </c>
      <c r="P118" s="128">
        <f>'NB vs PL'!P13</f>
        <v>268429351.80788946</v>
      </c>
      <c r="Q118" s="132">
        <f>'NB vs PL'!Q13</f>
        <v>7.3910015296410378E-2</v>
      </c>
    </row>
    <row r="119" spans="2:17" ht="15" thickBot="1">
      <c r="B119" s="431"/>
      <c r="C119" s="167" t="s">
        <v>13</v>
      </c>
      <c r="D119" s="141">
        <f>'NB vs PL'!D14</f>
        <v>842908215.43538916</v>
      </c>
      <c r="E119" s="130">
        <f>'NB vs PL'!E14</f>
        <v>83363971.86335516</v>
      </c>
      <c r="F119" s="137">
        <f>'NB vs PL'!F14</f>
        <v>0.10975525463968452</v>
      </c>
      <c r="G119" s="138">
        <f>'NB vs PL'!G14</f>
        <v>19.226492924405758</v>
      </c>
      <c r="H119" s="139">
        <f>'NB vs PL'!H14</f>
        <v>0.34153055048322756</v>
      </c>
      <c r="I119" s="201">
        <f>'NB vs PL'!I14</f>
        <v>1.8765004814087352</v>
      </c>
      <c r="J119" s="202">
        <f>'NB vs PL'!J14</f>
        <v>0.10030845251651344</v>
      </c>
      <c r="K119" s="137">
        <f>'NB vs PL'!K14</f>
        <v>5.647387832219581E-2</v>
      </c>
      <c r="L119" s="140">
        <f>'NB vs PL'!L14</f>
        <v>1581717672.0478857</v>
      </c>
      <c r="M119" s="131">
        <f>'NB vs PL'!M14</f>
        <v>232621241.02426672</v>
      </c>
      <c r="N119" s="137">
        <f>'NB vs PL'!N14</f>
        <v>0.17242743785762352</v>
      </c>
      <c r="O119" s="141">
        <f>'NB vs PL'!O14</f>
        <v>618747146.65822554</v>
      </c>
      <c r="P119" s="130">
        <f>'NB vs PL'!P14</f>
        <v>6009601.9694266319</v>
      </c>
      <c r="Q119" s="137">
        <f>'NB vs PL'!Q14</f>
        <v>9.8077913154135631E-3</v>
      </c>
    </row>
    <row r="120" spans="2:17">
      <c r="B120" s="432" t="s">
        <v>53</v>
      </c>
      <c r="C120" s="162" t="s">
        <v>60</v>
      </c>
      <c r="D120" s="127">
        <f>Package!D23</f>
        <v>2131779228.3149014</v>
      </c>
      <c r="E120" s="121">
        <f>Package!E23</f>
        <v>87130786.398412943</v>
      </c>
      <c r="F120" s="123">
        <f>Package!F23</f>
        <v>4.2614067343891927E-2</v>
      </c>
      <c r="G120" s="124">
        <f>Package!G23</f>
        <v>48.625268444466052</v>
      </c>
      <c r="H120" s="125">
        <f>Package!H23</f>
        <v>-2.2119398159770185</v>
      </c>
      <c r="I120" s="195">
        <f>Package!I23</f>
        <v>3.0758410110683756</v>
      </c>
      <c r="J120" s="196">
        <f>Package!J23</f>
        <v>0.12795443287573205</v>
      </c>
      <c r="K120" s="123">
        <f>Package!K23</f>
        <v>4.3405480326919911E-2</v>
      </c>
      <c r="L120" s="126">
        <f>Package!L23</f>
        <v>6557013976.994668</v>
      </c>
      <c r="M120" s="122">
        <f>Package!M23</f>
        <v>529622277.94655132</v>
      </c>
      <c r="N120" s="123">
        <f>Package!N23</f>
        <v>8.7869231732557312E-2</v>
      </c>
      <c r="O120" s="127">
        <f>Package!O23</f>
        <v>3109516812.7181129</v>
      </c>
      <c r="P120" s="121">
        <f>Package!P23</f>
        <v>92911443.909359455</v>
      </c>
      <c r="Q120" s="123">
        <f>Package!Q23</f>
        <v>3.0799999519343774E-2</v>
      </c>
    </row>
    <row r="121" spans="2:17">
      <c r="B121" s="430"/>
      <c r="C121" s="163" t="s">
        <v>61</v>
      </c>
      <c r="D121" s="88">
        <f>Package!D24</f>
        <v>1430354709.1527364</v>
      </c>
      <c r="E121" s="87">
        <f>Package!E24</f>
        <v>199640847.36545134</v>
      </c>
      <c r="F121" s="89">
        <f>Package!F24</f>
        <v>0.1622154861208161</v>
      </c>
      <c r="G121" s="106">
        <f>Package!G24</f>
        <v>32.625977765219133</v>
      </c>
      <c r="H121" s="92">
        <f>Package!H24</f>
        <v>2.0260684516894223</v>
      </c>
      <c r="I121" s="191">
        <f>Package!I24</f>
        <v>2.4983317294696477</v>
      </c>
      <c r="J121" s="192">
        <f>Package!J24</f>
        <v>0.1017979966159821</v>
      </c>
      <c r="K121" s="89">
        <f>Package!K24</f>
        <v>4.2477180780078748E-2</v>
      </c>
      <c r="L121" s="90">
        <f>Package!L24</f>
        <v>3573500554.2726111</v>
      </c>
      <c r="M121" s="91">
        <f>Package!M24</f>
        <v>624053269.00877857</v>
      </c>
      <c r="N121" s="89">
        <f>Package!N24</f>
        <v>0.21158312343017721</v>
      </c>
      <c r="O121" s="88">
        <f>Package!O24</f>
        <v>700357833.34549999</v>
      </c>
      <c r="P121" s="87">
        <f>Package!P24</f>
        <v>91953162.828976154</v>
      </c>
      <c r="Q121" s="89">
        <f>Package!Q24</f>
        <v>0.15113816064381902</v>
      </c>
    </row>
    <row r="122" spans="2:17" ht="15" customHeight="1">
      <c r="B122" s="430"/>
      <c r="C122" s="163" t="s">
        <v>62</v>
      </c>
      <c r="D122" s="88">
        <f>Package!D25</f>
        <v>147483664.76716512</v>
      </c>
      <c r="E122" s="87">
        <f>Package!E25</f>
        <v>-12636372.830963135</v>
      </c>
      <c r="F122" s="89">
        <f>Package!F25</f>
        <v>-7.8918123056391593E-2</v>
      </c>
      <c r="G122" s="106">
        <f>Package!G25</f>
        <v>3.3640597934457857</v>
      </c>
      <c r="H122" s="92">
        <f>Package!H25</f>
        <v>-0.61709194451078453</v>
      </c>
      <c r="I122" s="191">
        <f>Package!I25</f>
        <v>2.4308844510568113</v>
      </c>
      <c r="J122" s="192">
        <f>Package!J25</f>
        <v>3.6014806175881375E-2</v>
      </c>
      <c r="K122" s="89">
        <f>Package!K25</f>
        <v>1.5038315865276245E-2</v>
      </c>
      <c r="L122" s="90">
        <f>Package!L25</f>
        <v>358515747.46737695</v>
      </c>
      <c r="M122" s="91">
        <f>Package!M25</f>
        <v>-24950870.113573611</v>
      </c>
      <c r="N122" s="89">
        <f>Package!N25</f>
        <v>-6.5066602853132149E-2</v>
      </c>
      <c r="O122" s="88">
        <f>Package!O25</f>
        <v>88724048.239005789</v>
      </c>
      <c r="P122" s="87">
        <f>Package!P25</f>
        <v>-2895883.756770879</v>
      </c>
      <c r="Q122" s="89">
        <f>Package!Q25</f>
        <v>-3.1607573741752701E-2</v>
      </c>
    </row>
    <row r="123" spans="2:17" ht="15" thickBot="1">
      <c r="B123" s="433"/>
      <c r="C123" s="164" t="s">
        <v>63</v>
      </c>
      <c r="D123" s="155">
        <f>Package!D26</f>
        <v>587846929.08075404</v>
      </c>
      <c r="E123" s="149">
        <f>Package!E26</f>
        <v>78605098.031738043</v>
      </c>
      <c r="F123" s="151">
        <f>Package!F26</f>
        <v>0.15435711137440333</v>
      </c>
      <c r="G123" s="152">
        <f>Package!G26</f>
        <v>13.408618655788997</v>
      </c>
      <c r="H123" s="153">
        <f>Package!H26</f>
        <v>0.74706154443421546</v>
      </c>
      <c r="I123" s="193">
        <f>Package!I26</f>
        <v>3.0280512323468258</v>
      </c>
      <c r="J123" s="194">
        <f>Package!J26</f>
        <v>0.2087214351290565</v>
      </c>
      <c r="K123" s="151">
        <f>Package!K26</f>
        <v>7.4032287863247281E-2</v>
      </c>
      <c r="L123" s="154">
        <f>Package!L26</f>
        <v>1780030618.0342743</v>
      </c>
      <c r="M123" s="150">
        <f>Package!M26</f>
        <v>344309949.76804662</v>
      </c>
      <c r="N123" s="151">
        <f>Package!N26</f>
        <v>0.2398168093406598</v>
      </c>
      <c r="O123" s="155">
        <f>Package!O26</f>
        <v>485801068.71347755</v>
      </c>
      <c r="P123" s="149">
        <f>Package!P26</f>
        <v>83963673.518144131</v>
      </c>
      <c r="Q123" s="151">
        <f>Package!Q26</f>
        <v>0.20894937734037752</v>
      </c>
    </row>
    <row r="124" spans="2:17">
      <c r="B124" s="429" t="s">
        <v>71</v>
      </c>
      <c r="C124" s="168" t="s">
        <v>72</v>
      </c>
      <c r="D124" s="127">
        <f>Flavor!D68</f>
        <v>366034308.96360099</v>
      </c>
      <c r="E124" s="121">
        <f>Flavor!E68</f>
        <v>1373337.3816666603</v>
      </c>
      <c r="F124" s="123">
        <f>Flavor!F68</f>
        <v>3.7660662606941201E-3</v>
      </c>
      <c r="G124" s="124">
        <f>Flavor!G68</f>
        <v>8.3491368603440428</v>
      </c>
      <c r="H124" s="125">
        <f>Flavor!H68</f>
        <v>-0.71762756561759566</v>
      </c>
      <c r="I124" s="195">
        <f>Flavor!I68</f>
        <v>2.9752165077732609</v>
      </c>
      <c r="J124" s="196">
        <f>Flavor!J68</f>
        <v>9.1740661118579592E-2</v>
      </c>
      <c r="K124" s="123">
        <f>Flavor!K68</f>
        <v>3.1815997774010916E-2</v>
      </c>
      <c r="L124" s="126">
        <f>Flavor!L68</f>
        <v>1089031318.4398837</v>
      </c>
      <c r="M124" s="122">
        <f>Flavor!M68</f>
        <v>37540214.665746927</v>
      </c>
      <c r="N124" s="123">
        <f>Flavor!N68</f>
        <v>3.5701885190472016E-2</v>
      </c>
      <c r="O124" s="127">
        <f>Flavor!O68</f>
        <v>432047801.37750798</v>
      </c>
      <c r="P124" s="121">
        <f>Flavor!P68</f>
        <v>-10905908.361036003</v>
      </c>
      <c r="Q124" s="123">
        <f>Flavor!Q68</f>
        <v>-2.4620875999601128E-2</v>
      </c>
    </row>
    <row r="125" spans="2:17">
      <c r="B125" s="430"/>
      <c r="C125" s="163" t="s">
        <v>73</v>
      </c>
      <c r="D125" s="88">
        <f>Flavor!D69</f>
        <v>672935005.67472243</v>
      </c>
      <c r="E125" s="87">
        <f>Flavor!E69</f>
        <v>-8444769.5334619284</v>
      </c>
      <c r="F125" s="89">
        <f>Flavor!F69</f>
        <v>-1.2393631042074544E-2</v>
      </c>
      <c r="G125" s="106">
        <f>Flavor!G69</f>
        <v>15.349453105646875</v>
      </c>
      <c r="H125" s="92">
        <f>Flavor!H69</f>
        <v>-1.5920635025794905</v>
      </c>
      <c r="I125" s="191">
        <f>Flavor!I69</f>
        <v>2.6205959533117977</v>
      </c>
      <c r="J125" s="192">
        <f>Flavor!J69</f>
        <v>0.14606435942906604</v>
      </c>
      <c r="K125" s="89">
        <f>Flavor!K69</f>
        <v>5.9027073968322123E-2</v>
      </c>
      <c r="L125" s="90">
        <f>Flavor!L69</f>
        <v>1763490752.7130294</v>
      </c>
      <c r="M125" s="91">
        <f>Flavor!M69</f>
        <v>77394971.527663469</v>
      </c>
      <c r="N125" s="89">
        <f>Flavor!N69</f>
        <v>4.5901883149991003E-2</v>
      </c>
      <c r="O125" s="88">
        <f>Flavor!O69</f>
        <v>542502477.17924047</v>
      </c>
      <c r="P125" s="87">
        <f>Flavor!P69</f>
        <v>33727590.124218345</v>
      </c>
      <c r="Q125" s="89">
        <f>Flavor!Q69</f>
        <v>6.629177457921745E-2</v>
      </c>
    </row>
    <row r="126" spans="2:17">
      <c r="B126" s="430"/>
      <c r="C126" s="163" t="s">
        <v>74</v>
      </c>
      <c r="D126" s="88">
        <f>Flavor!D70</f>
        <v>701194597.7323792</v>
      </c>
      <c r="E126" s="87">
        <f>Flavor!E70</f>
        <v>60008977.491577625</v>
      </c>
      <c r="F126" s="89">
        <f>Flavor!F70</f>
        <v>9.3590647695812101E-2</v>
      </c>
      <c r="G126" s="106">
        <f>Flavor!G70</f>
        <v>15.994046237845119</v>
      </c>
      <c r="H126" s="92">
        <f>Flavor!H70</f>
        <v>5.1898804797875897E-2</v>
      </c>
      <c r="I126" s="191">
        <f>Flavor!I70</f>
        <v>2.9705920529388687</v>
      </c>
      <c r="J126" s="192">
        <f>Flavor!J70</f>
        <v>0.11193503267514293</v>
      </c>
      <c r="K126" s="89">
        <f>Flavor!K70</f>
        <v>3.9156510166027662E-2</v>
      </c>
      <c r="L126" s="90">
        <f>Flavor!L70</f>
        <v>2082963099.5874724</v>
      </c>
      <c r="M126" s="91">
        <f>Flavor!M70</f>
        <v>250033324.9939537</v>
      </c>
      <c r="N126" s="89">
        <f>Flavor!N70</f>
        <v>0.13641184100978584</v>
      </c>
      <c r="O126" s="88">
        <f>Flavor!O70</f>
        <v>608833821.50638568</v>
      </c>
      <c r="P126" s="87">
        <f>Flavor!P70</f>
        <v>40150917.519648433</v>
      </c>
      <c r="Q126" s="89">
        <f>Flavor!Q70</f>
        <v>7.0603348963317575E-2</v>
      </c>
    </row>
    <row r="127" spans="2:17">
      <c r="B127" s="430"/>
      <c r="C127" s="163" t="s">
        <v>75</v>
      </c>
      <c r="D127" s="88">
        <f>Flavor!D71</f>
        <v>99493285.301878199</v>
      </c>
      <c r="E127" s="87">
        <f>Flavor!E71</f>
        <v>-908851.60616916418</v>
      </c>
      <c r="F127" s="89">
        <f>Flavor!F71</f>
        <v>-9.0521141696568667E-3</v>
      </c>
      <c r="G127" s="106">
        <f>Flavor!G71</f>
        <v>2.2694130996153201</v>
      </c>
      <c r="H127" s="92">
        <f>Flavor!H71</f>
        <v>-0.22693993553222347</v>
      </c>
      <c r="I127" s="191">
        <f>Flavor!I71</f>
        <v>3.2447446408039418</v>
      </c>
      <c r="J127" s="192">
        <f>Flavor!J71</f>
        <v>0.42975744337343835</v>
      </c>
      <c r="K127" s="89">
        <f>Flavor!K71</f>
        <v>0.15266763691348839</v>
      </c>
      <c r="L127" s="90">
        <f>Flavor!L71</f>
        <v>322830304.27924687</v>
      </c>
      <c r="M127" s="91">
        <f>Flavor!M71</f>
        <v>40199574.288428903</v>
      </c>
      <c r="N127" s="89">
        <f>Flavor!N71</f>
        <v>0.14223355786447883</v>
      </c>
      <c r="O127" s="88">
        <f>Flavor!O71</f>
        <v>115488832.74761349</v>
      </c>
      <c r="P127" s="87">
        <f>Flavor!P71</f>
        <v>16131235.003724679</v>
      </c>
      <c r="Q127" s="89">
        <f>Flavor!Q71</f>
        <v>0.16235532430348903</v>
      </c>
    </row>
    <row r="128" spans="2:17">
      <c r="B128" s="430"/>
      <c r="C128" s="163" t="s">
        <v>76</v>
      </c>
      <c r="D128" s="88">
        <f>Flavor!D72</f>
        <v>849812210.08552265</v>
      </c>
      <c r="E128" s="87">
        <f>Flavor!E72</f>
        <v>138180993.45108378</v>
      </c>
      <c r="F128" s="89">
        <f>Flavor!F72</f>
        <v>0.19417500275576952</v>
      </c>
      <c r="G128" s="106">
        <f>Flavor!G72</f>
        <v>19.38397104819218</v>
      </c>
      <c r="H128" s="92">
        <f>Flavor!H72</f>
        <v>1.6902963689560124</v>
      </c>
      <c r="I128" s="191">
        <f>Flavor!I72</f>
        <v>2.6827892706721039</v>
      </c>
      <c r="J128" s="192">
        <f>Flavor!J72</f>
        <v>9.960607828029433E-2</v>
      </c>
      <c r="K128" s="89">
        <f>Flavor!K72</f>
        <v>3.8559432630895799E-2</v>
      </c>
      <c r="L128" s="90">
        <f>Flavor!L72</f>
        <v>2279867079.3035879</v>
      </c>
      <c r="M128" s="91">
        <f>Flavor!M72</f>
        <v>441593281.31217074</v>
      </c>
      <c r="N128" s="89">
        <f>Flavor!N72</f>
        <v>0.24022171332403039</v>
      </c>
      <c r="O128" s="88">
        <f>Flavor!O72</f>
        <v>522648774.60608613</v>
      </c>
      <c r="P128" s="87">
        <f>Flavor!P72</f>
        <v>74863291.320771813</v>
      </c>
      <c r="Q128" s="89">
        <f>Flavor!Q72</f>
        <v>0.16718561479821659</v>
      </c>
    </row>
    <row r="129" spans="2:17">
      <c r="B129" s="430"/>
      <c r="C129" s="163" t="s">
        <v>77</v>
      </c>
      <c r="D129" s="88">
        <f>Flavor!D73</f>
        <v>149769893.52492368</v>
      </c>
      <c r="E129" s="87">
        <f>Flavor!E73</f>
        <v>2922246.7472240627</v>
      </c>
      <c r="F129" s="89">
        <f>Flavor!F73</f>
        <v>1.9899854109666517E-2</v>
      </c>
      <c r="G129" s="106">
        <f>Flavor!G73</f>
        <v>3.4162080110449144</v>
      </c>
      <c r="H129" s="92">
        <f>Flavor!H73</f>
        <v>-0.23494504233599089</v>
      </c>
      <c r="I129" s="191">
        <f>Flavor!I73</f>
        <v>3.0245478880554262</v>
      </c>
      <c r="J129" s="192">
        <f>Flavor!J73</f>
        <v>0.18504531502598009</v>
      </c>
      <c r="K129" s="89">
        <f>Flavor!K73</f>
        <v>6.5168215300666729E-2</v>
      </c>
      <c r="L129" s="90">
        <f>Flavor!L73</f>
        <v>452986215.15509397</v>
      </c>
      <c r="M129" s="91">
        <f>Flavor!M73</f>
        <v>36011944.286496639</v>
      </c>
      <c r="N129" s="89">
        <f>Flavor!N73</f>
        <v>8.6364907387403808E-2</v>
      </c>
      <c r="O129" s="88">
        <f>Flavor!O73</f>
        <v>272723944.48494118</v>
      </c>
      <c r="P129" s="87">
        <f>Flavor!P73</f>
        <v>9239682.7716625333</v>
      </c>
      <c r="Q129" s="89">
        <f>Flavor!Q73</f>
        <v>3.5067304254085122E-2</v>
      </c>
    </row>
    <row r="130" spans="2:17">
      <c r="B130" s="430"/>
      <c r="C130" s="163" t="s">
        <v>78</v>
      </c>
      <c r="D130" s="88">
        <f>Flavor!D74</f>
        <v>17594929.086198725</v>
      </c>
      <c r="E130" s="87">
        <f>Flavor!E74</f>
        <v>4571118.112189332</v>
      </c>
      <c r="F130" s="89">
        <f>Flavor!F74</f>
        <v>0.35098160755799951</v>
      </c>
      <c r="G130" s="106">
        <f>Flavor!G74</f>
        <v>0.40133525025199079</v>
      </c>
      <c r="H130" s="92">
        <f>Flavor!H74</f>
        <v>7.7517141839296755E-2</v>
      </c>
      <c r="I130" s="191">
        <f>Flavor!I74</f>
        <v>3.8129779367952477</v>
      </c>
      <c r="J130" s="192">
        <f>Flavor!J74</f>
        <v>0.21793577230627781</v>
      </c>
      <c r="K130" s="89">
        <f>Flavor!K74</f>
        <v>6.062120062429284E-2</v>
      </c>
      <c r="L130" s="90">
        <f>Flavor!L74</f>
        <v>67089076.405152708</v>
      </c>
      <c r="M130" s="91">
        <f>Flavor!M74</f>
        <v>20267926.811254784</v>
      </c>
      <c r="N130" s="89">
        <f>Flavor!N74</f>
        <v>0.43287973462950274</v>
      </c>
      <c r="O130" s="88">
        <f>Flavor!O74</f>
        <v>31946334.977148958</v>
      </c>
      <c r="P130" s="87">
        <f>Flavor!P74</f>
        <v>7163303.4817935266</v>
      </c>
      <c r="Q130" s="89">
        <f>Flavor!Q74</f>
        <v>0.28904064795850321</v>
      </c>
    </row>
    <row r="131" spans="2:17">
      <c r="B131" s="430"/>
      <c r="C131" s="163" t="s">
        <v>79</v>
      </c>
      <c r="D131" s="88">
        <f>Flavor!D75</f>
        <v>94926707.465727597</v>
      </c>
      <c r="E131" s="87">
        <f>Flavor!E75</f>
        <v>-2680685.0123563409</v>
      </c>
      <c r="F131" s="89">
        <f>Flavor!F75</f>
        <v>-2.7463954771235616E-2</v>
      </c>
      <c r="G131" s="106">
        <f>Flavor!G75</f>
        <v>2.165250778205098</v>
      </c>
      <c r="H131" s="92">
        <f>Flavor!H75</f>
        <v>-0.26161500343318567</v>
      </c>
      <c r="I131" s="191">
        <f>Flavor!I75</f>
        <v>3.2458273383855709</v>
      </c>
      <c r="J131" s="192">
        <f>Flavor!J75</f>
        <v>0.14657185191870248</v>
      </c>
      <c r="K131" s="89">
        <f>Flavor!K75</f>
        <v>4.7292600612863139E-2</v>
      </c>
      <c r="L131" s="90">
        <f>Flavor!L75</f>
        <v>308115702.23518831</v>
      </c>
      <c r="M131" s="91">
        <f>Flavor!M75</f>
        <v>5605455.5777617097</v>
      </c>
      <c r="N131" s="89">
        <f>Flavor!N75</f>
        <v>1.8529803997381706E-2</v>
      </c>
      <c r="O131" s="88">
        <f>Flavor!O75</f>
        <v>175548981.28609377</v>
      </c>
      <c r="P131" s="87">
        <f>Flavor!P75</f>
        <v>-8719766.0816405416</v>
      </c>
      <c r="Q131" s="89">
        <f>Flavor!Q75</f>
        <v>-4.7320916901003388E-2</v>
      </c>
    </row>
    <row r="132" spans="2:17">
      <c r="B132" s="430"/>
      <c r="C132" s="163" t="s">
        <v>80</v>
      </c>
      <c r="D132" s="88">
        <f>Flavor!D76</f>
        <v>36838095.246102214</v>
      </c>
      <c r="E132" s="87">
        <f>Flavor!E76</f>
        <v>-2897819.2314514518</v>
      </c>
      <c r="F132" s="89">
        <f>Flavor!F76</f>
        <v>-7.2926954608994704E-2</v>
      </c>
      <c r="G132" s="106">
        <f>Flavor!G76</f>
        <v>0.84026631207043911</v>
      </c>
      <c r="H132" s="92">
        <f>Flavor!H76</f>
        <v>-0.1477093801327185</v>
      </c>
      <c r="I132" s="191">
        <f>Flavor!I76</f>
        <v>2.6270751285565641</v>
      </c>
      <c r="J132" s="192">
        <f>Flavor!J76</f>
        <v>0.10811687827987715</v>
      </c>
      <c r="K132" s="89">
        <f>Flavor!K76</f>
        <v>4.2921266467199841E-2</v>
      </c>
      <c r="L132" s="90">
        <f>Flavor!L76</f>
        <v>96776443.804432929</v>
      </c>
      <c r="M132" s="91">
        <f>Flavor!M76</f>
        <v>-3316665.8010897189</v>
      </c>
      <c r="N132" s="89">
        <f>Flavor!N76</f>
        <v>-3.3135805393208824E-2</v>
      </c>
      <c r="O132" s="88">
        <f>Flavor!O76</f>
        <v>30169576.867496323</v>
      </c>
      <c r="P132" s="87">
        <f>Flavor!P76</f>
        <v>-880947.17930959538</v>
      </c>
      <c r="Q132" s="89">
        <f>Flavor!Q76</f>
        <v>-2.8371410993954415E-2</v>
      </c>
    </row>
    <row r="133" spans="2:17">
      <c r="B133" s="430"/>
      <c r="C133" s="163" t="s">
        <v>81</v>
      </c>
      <c r="D133" s="88">
        <f>Flavor!D77</f>
        <v>40231789.75881128</v>
      </c>
      <c r="E133" s="87">
        <f>Flavor!E77</f>
        <v>-3333258.2637319937</v>
      </c>
      <c r="F133" s="89">
        <f>Flavor!F77</f>
        <v>-7.6512213690368439E-2</v>
      </c>
      <c r="G133" s="106">
        <f>Flavor!G77</f>
        <v>0.91767550365423722</v>
      </c>
      <c r="H133" s="92">
        <f>Flavor!H77</f>
        <v>-0.16550602222330246</v>
      </c>
      <c r="I133" s="191">
        <f>Flavor!I77</f>
        <v>3.3021193670292397</v>
      </c>
      <c r="J133" s="192">
        <f>Flavor!J77</f>
        <v>9.8068010990836729E-2</v>
      </c>
      <c r="K133" s="89">
        <f>Flavor!K77</f>
        <v>3.0607502843553458E-2</v>
      </c>
      <c r="L133" s="90">
        <f>Flavor!L77</f>
        <v>132850172.13281935</v>
      </c>
      <c r="M133" s="91">
        <f>Flavor!M77</f>
        <v>-6734479.0596885681</v>
      </c>
      <c r="N133" s="89">
        <f>Flavor!N77</f>
        <v>-4.8246558644909482E-2</v>
      </c>
      <c r="O133" s="88">
        <f>Flavor!O77</f>
        <v>85664951.515340641</v>
      </c>
      <c r="P133" s="87">
        <f>Flavor!P77</f>
        <v>-8387862.5291233212</v>
      </c>
      <c r="Q133" s="89">
        <f>Flavor!Q77</f>
        <v>-8.9182472787660713E-2</v>
      </c>
    </row>
    <row r="134" spans="2:17">
      <c r="B134" s="430"/>
      <c r="C134" s="163" t="s">
        <v>82</v>
      </c>
      <c r="D134" s="88">
        <f>Flavor!D78</f>
        <v>12822985.25209924</v>
      </c>
      <c r="E134" s="87">
        <f>Flavor!E78</f>
        <v>4515393.4770436222</v>
      </c>
      <c r="F134" s="89">
        <f>Flavor!F78</f>
        <v>0.54352616249170382</v>
      </c>
      <c r="G134" s="106">
        <f>Flavor!G78</f>
        <v>0.29248858974746028</v>
      </c>
      <c r="H134" s="92">
        <f>Flavor!H78</f>
        <v>8.593240896198312E-2</v>
      </c>
      <c r="I134" s="191">
        <f>Flavor!I78</f>
        <v>3.4888336678038816</v>
      </c>
      <c r="J134" s="192">
        <f>Flavor!J78</f>
        <v>0.29752527079099655</v>
      </c>
      <c r="K134" s="89">
        <f>Flavor!K78</f>
        <v>9.322987119310841E-2</v>
      </c>
      <c r="L134" s="90">
        <f>Flavor!L78</f>
        <v>44737262.669276476</v>
      </c>
      <c r="M134" s="91">
        <f>Flavor!M78</f>
        <v>18225175.278586302</v>
      </c>
      <c r="N134" s="89">
        <f>Flavor!N78</f>
        <v>0.68742890780399835</v>
      </c>
      <c r="O134" s="88">
        <f>Flavor!O78</f>
        <v>22774885.790618554</v>
      </c>
      <c r="P134" s="87">
        <f>Flavor!P78</f>
        <v>9762546.0390898846</v>
      </c>
      <c r="Q134" s="89">
        <f>Flavor!Q78</f>
        <v>0.75025293110280156</v>
      </c>
    </row>
    <row r="135" spans="2:17">
      <c r="B135" s="430"/>
      <c r="C135" s="163" t="s">
        <v>83</v>
      </c>
      <c r="D135" s="88">
        <f>Flavor!D79</f>
        <v>42121450.030360736</v>
      </c>
      <c r="E135" s="87">
        <f>Flavor!E79</f>
        <v>-442102.03585539758</v>
      </c>
      <c r="F135" s="89">
        <f>Flavor!F79</f>
        <v>-1.0386868914690655E-2</v>
      </c>
      <c r="G135" s="106">
        <f>Flavor!G79</f>
        <v>0.96077810862969115</v>
      </c>
      <c r="H135" s="92">
        <f>Flavor!H79</f>
        <v>-9.7502677609657917E-2</v>
      </c>
      <c r="I135" s="191">
        <f>Flavor!I79</f>
        <v>2.8935562922730864</v>
      </c>
      <c r="J135" s="192">
        <f>Flavor!J79</f>
        <v>0.20583591443049531</v>
      </c>
      <c r="K135" s="89">
        <f>Flavor!K79</f>
        <v>7.6583827740189972E-2</v>
      </c>
      <c r="L135" s="90">
        <f>Flavor!L79</f>
        <v>121880786.7750167</v>
      </c>
      <c r="M135" s="91">
        <f>Flavor!M79</f>
        <v>7481860.5332834721</v>
      </c>
      <c r="N135" s="89">
        <f>Flavor!N79</f>
        <v>6.5401492645776743E-2</v>
      </c>
      <c r="O135" s="88">
        <f>Flavor!O79</f>
        <v>61658385.149471462</v>
      </c>
      <c r="P135" s="87">
        <f>Flavor!P79</f>
        <v>-499475.5625629127</v>
      </c>
      <c r="Q135" s="89">
        <f>Flavor!Q79</f>
        <v>-8.035597699812878E-3</v>
      </c>
    </row>
    <row r="136" spans="2:17" ht="15" thickBot="1">
      <c r="B136" s="431"/>
      <c r="C136" s="169" t="s">
        <v>84</v>
      </c>
      <c r="D136" s="155">
        <f>Flavor!D80</f>
        <v>28532686.815217432</v>
      </c>
      <c r="E136" s="149">
        <f>Flavor!E80</f>
        <v>7822199.9663761966</v>
      </c>
      <c r="F136" s="151">
        <f>Flavor!F80</f>
        <v>0.37769271304280583</v>
      </c>
      <c r="G136" s="152">
        <f>Flavor!G80</f>
        <v>0.65082234473619693</v>
      </c>
      <c r="H136" s="153">
        <f>Flavor!H80</f>
        <v>0.13588622587811094</v>
      </c>
      <c r="I136" s="193">
        <f>Flavor!I80</f>
        <v>3.1458276046722955</v>
      </c>
      <c r="J136" s="194">
        <f>Flavor!J80</f>
        <v>0.5061732425351253</v>
      </c>
      <c r="K136" s="151">
        <f>Flavor!K80</f>
        <v>0.19175739437541631</v>
      </c>
      <c r="L136" s="154">
        <f>Flavor!L80</f>
        <v>89758913.818780243</v>
      </c>
      <c r="M136" s="150">
        <f>Flavor!M80</f>
        <v>35090386.866251983</v>
      </c>
      <c r="N136" s="151">
        <f>Flavor!N80</f>
        <v>0.6418754779458925</v>
      </c>
      <c r="O136" s="155">
        <f>Flavor!O80</f>
        <v>65723291.609551527</v>
      </c>
      <c r="P136" s="149">
        <f>Flavor!P80</f>
        <v>16067763.455096461</v>
      </c>
      <c r="Q136" s="151">
        <f>Flavor!Q80</f>
        <v>0.32358458468344514</v>
      </c>
    </row>
    <row r="137" spans="2:17">
      <c r="B137" s="432" t="s">
        <v>85</v>
      </c>
      <c r="C137" s="217" t="s">
        <v>132</v>
      </c>
      <c r="D137" s="127">
        <f>Fat!D23</f>
        <v>1030107202.0636207</v>
      </c>
      <c r="E137" s="121">
        <f>Fat!E23</f>
        <v>125714771.84780204</v>
      </c>
      <c r="F137" s="123">
        <f>Fat!F23</f>
        <v>0.1390046705917278</v>
      </c>
      <c r="G137" s="124">
        <f>Fat!G23</f>
        <v>23.496447737937306</v>
      </c>
      <c r="H137" s="125">
        <f>Fat!H23</f>
        <v>1.0100459773711243</v>
      </c>
      <c r="I137" s="195">
        <f>Fat!I23</f>
        <v>3.2145848385419344</v>
      </c>
      <c r="J137" s="196">
        <f>Fat!J23</f>
        <v>0.14923595587007821</v>
      </c>
      <c r="K137" s="123">
        <f>Fat!K23</f>
        <v>4.8684819112661447E-2</v>
      </c>
      <c r="L137" s="126">
        <f>Fat!L23</f>
        <v>3311366993.8265681</v>
      </c>
      <c r="M137" s="122">
        <f>Fat!M23</f>
        <v>539088668.36762381</v>
      </c>
      <c r="N137" s="123">
        <f>Fat!N23</f>
        <v>0.19445690694796269</v>
      </c>
      <c r="O137" s="127">
        <f>Fat!O23</f>
        <v>1030587740.5165166</v>
      </c>
      <c r="P137" s="121">
        <f>Fat!P23</f>
        <v>127231117.8015157</v>
      </c>
      <c r="Q137" s="123">
        <f>Fat!Q23</f>
        <v>0.14084262472015521</v>
      </c>
    </row>
    <row r="138" spans="2:17">
      <c r="B138" s="430"/>
      <c r="C138" s="218" t="s">
        <v>87</v>
      </c>
      <c r="D138" s="88">
        <f>Fat!D24</f>
        <v>91727216.007802621</v>
      </c>
      <c r="E138" s="87">
        <f>Fat!E24</f>
        <v>7275098.7469926476</v>
      </c>
      <c r="F138" s="89">
        <f>Fat!F24</f>
        <v>8.6144657860089666E-2</v>
      </c>
      <c r="G138" s="106">
        <f>Fat!G24</f>
        <v>2.0922713022063784</v>
      </c>
      <c r="H138" s="92">
        <f>Fat!H24</f>
        <v>-7.5077039091944187E-3</v>
      </c>
      <c r="I138" s="191">
        <f>Fat!I24</f>
        <v>3.7566062042964004</v>
      </c>
      <c r="J138" s="192">
        <f>Fat!J24</f>
        <v>0.18895351942283201</v>
      </c>
      <c r="K138" s="89">
        <f>Fat!K24</f>
        <v>5.2962980456021658E-2</v>
      </c>
      <c r="L138" s="90">
        <f>Fat!L24</f>
        <v>344583028.75774741</v>
      </c>
      <c r="M138" s="91">
        <f>Fat!M24</f>
        <v>43287205.868961275</v>
      </c>
      <c r="N138" s="89">
        <f>Fat!N24</f>
        <v>0.14367011614674585</v>
      </c>
      <c r="O138" s="88">
        <f>Fat!O24</f>
        <v>137607947.00537479</v>
      </c>
      <c r="P138" s="87">
        <f>Fat!P24</f>
        <v>10454959.939632148</v>
      </c>
      <c r="Q138" s="89">
        <f>Fat!Q24</f>
        <v>8.2223470961217446E-2</v>
      </c>
    </row>
    <row r="139" spans="2:17">
      <c r="B139" s="430"/>
      <c r="C139" s="218" t="s">
        <v>50</v>
      </c>
      <c r="D139" s="88">
        <f>Fat!D25</f>
        <v>1666523810.1639888</v>
      </c>
      <c r="E139" s="87">
        <f>Fat!E25</f>
        <v>87328535.462392569</v>
      </c>
      <c r="F139" s="89">
        <f>Fat!F25</f>
        <v>5.529939005098284E-2</v>
      </c>
      <c r="G139" s="106">
        <f>Fat!G25</f>
        <v>38.012926743063296</v>
      </c>
      <c r="H139" s="92">
        <f>Fat!H25</f>
        <v>-1.2514658136654049</v>
      </c>
      <c r="I139" s="191">
        <f>Fat!I25</f>
        <v>2.7462254876453893</v>
      </c>
      <c r="J139" s="192">
        <f>Fat!J25</f>
        <v>0.10877598198381389</v>
      </c>
      <c r="K139" s="89">
        <f>Fat!K25</f>
        <v>4.1242868062616657E-2</v>
      </c>
      <c r="L139" s="90">
        <f>Fat!L25</f>
        <v>4576650163.2402525</v>
      </c>
      <c r="M139" s="91">
        <f>Fat!M25</f>
        <v>411602366.63543129</v>
      </c>
      <c r="N139" s="89">
        <f>Fat!N25</f>
        <v>9.8822963561415289E-2</v>
      </c>
      <c r="O139" s="88">
        <f>Fat!O25</f>
        <v>1840581003.6147659</v>
      </c>
      <c r="P139" s="87">
        <f>Fat!P25</f>
        <v>86441536.792093754</v>
      </c>
      <c r="Q139" s="89">
        <f>Fat!Q25</f>
        <v>4.9278599807498789E-2</v>
      </c>
    </row>
    <row r="140" spans="2:17" ht="15" thickBot="1">
      <c r="B140" s="433"/>
      <c r="C140" s="219" t="s">
        <v>15</v>
      </c>
      <c r="D140" s="120">
        <f>Fat!D26</f>
        <v>1594474455.2105765</v>
      </c>
      <c r="E140" s="114">
        <f>Fat!E26</f>
        <v>142421445.73089576</v>
      </c>
      <c r="F140" s="116">
        <f>Fat!F26</f>
        <v>9.8082814333293605E-2</v>
      </c>
      <c r="G140" s="117">
        <f>Fat!G26</f>
        <v>36.369501767659237</v>
      </c>
      <c r="H140" s="118">
        <f>Fat!H26</f>
        <v>0.26631662599725558</v>
      </c>
      <c r="I140" s="203">
        <f>Fat!I26</f>
        <v>2.8360757555998806</v>
      </c>
      <c r="J140" s="204">
        <f>Fat!J26</f>
        <v>0.10009636990423898</v>
      </c>
      <c r="K140" s="116">
        <f>Fat!K26</f>
        <v>3.6585206170619153E-2</v>
      </c>
      <c r="L140" s="119">
        <f>Fat!L26</f>
        <v>4522050345.3460436</v>
      </c>
      <c r="M140" s="115">
        <f>Fat!M26</f>
        <v>549263244.47231913</v>
      </c>
      <c r="N140" s="116">
        <f>Fat!N26</f>
        <v>0.13825640048809087</v>
      </c>
      <c r="O140" s="120">
        <f>Fat!O26</f>
        <v>1509503908.0367315</v>
      </c>
      <c r="P140" s="114">
        <f>Fat!P26</f>
        <v>52397463.120154619</v>
      </c>
      <c r="Q140" s="116">
        <f>Fat!Q26</f>
        <v>3.5959941912929026E-2</v>
      </c>
    </row>
    <row r="141" spans="2:17" ht="15" hidden="1" thickBot="1">
      <c r="B141" s="429" t="s">
        <v>88</v>
      </c>
      <c r="C141" s="166" t="s">
        <v>89</v>
      </c>
      <c r="D141" s="136">
        <f>Organic!D8</f>
        <v>321411165.03138077</v>
      </c>
      <c r="E141" s="128">
        <f>Organic!E8</f>
        <v>32015155.876173079</v>
      </c>
      <c r="F141" s="132">
        <f>Organic!F8</f>
        <v>0.11062749610691017</v>
      </c>
      <c r="G141" s="133">
        <f>Organic!G8</f>
        <v>7.3312958364142746</v>
      </c>
      <c r="H141" s="134">
        <f>Organic!H8</f>
        <v>0.13588518020656437</v>
      </c>
      <c r="I141" s="199">
        <f>Organic!I8</f>
        <v>3.222616664151484</v>
      </c>
      <c r="J141" s="200">
        <f>Organic!J8</f>
        <v>0.23050311209740393</v>
      </c>
      <c r="K141" s="132">
        <f>Organic!K8</f>
        <v>7.7036886497560894E-2</v>
      </c>
      <c r="L141" s="135">
        <f>Organic!L8</f>
        <v>1035784976.4744704</v>
      </c>
      <c r="M141" s="129">
        <f>Organic!M8</f>
        <v>169879255.57080686</v>
      </c>
      <c r="N141" s="132">
        <f>Organic!N8</f>
        <v>0.19618678046556851</v>
      </c>
      <c r="O141" s="136">
        <f>Organic!O8</f>
        <v>179137419.21012348</v>
      </c>
      <c r="P141" s="128">
        <f>Organic!P8</f>
        <v>18117159.627076715</v>
      </c>
      <c r="Q141" s="132">
        <f>Organic!Q8</f>
        <v>0.11251478338185592</v>
      </c>
    </row>
    <row r="142" spans="2:17" hidden="1">
      <c r="B142" s="430"/>
      <c r="C142" s="170" t="s">
        <v>90</v>
      </c>
      <c r="D142" s="113" t="e">
        <f>#REF!</f>
        <v>#REF!</v>
      </c>
      <c r="E142" s="107" t="e">
        <f>#REF!</f>
        <v>#REF!</v>
      </c>
      <c r="F142" s="109" t="e">
        <f>#REF!</f>
        <v>#REF!</v>
      </c>
      <c r="G142" s="110" t="e">
        <f>#REF!</f>
        <v>#REF!</v>
      </c>
      <c r="H142" s="111" t="e">
        <f>#REF!</f>
        <v>#REF!</v>
      </c>
      <c r="I142" s="205" t="e">
        <f>#REF!</f>
        <v>#REF!</v>
      </c>
      <c r="J142" s="206" t="e">
        <f>#REF!</f>
        <v>#REF!</v>
      </c>
      <c r="K142" s="109" t="e">
        <f>#REF!</f>
        <v>#REF!</v>
      </c>
      <c r="L142" s="112" t="e">
        <f>#REF!</f>
        <v>#REF!</v>
      </c>
      <c r="M142" s="108" t="e">
        <f>#REF!</f>
        <v>#REF!</v>
      </c>
      <c r="N142" s="109" t="e">
        <f>#REF!</f>
        <v>#REF!</v>
      </c>
      <c r="O142" s="113" t="e">
        <f>#REF!</f>
        <v>#REF!</v>
      </c>
      <c r="P142" s="107" t="e">
        <f>#REF!</f>
        <v>#REF!</v>
      </c>
      <c r="Q142" s="109" t="e">
        <f>#REF!</f>
        <v>#REF!</v>
      </c>
    </row>
    <row r="143" spans="2:17" ht="15" hidden="1" thickBot="1">
      <c r="B143" s="431"/>
      <c r="C143" s="167" t="s">
        <v>91</v>
      </c>
      <c r="D143" s="141" t="e">
        <f>#REF!</f>
        <v>#REF!</v>
      </c>
      <c r="E143" s="130" t="e">
        <f>#REF!</f>
        <v>#REF!</v>
      </c>
      <c r="F143" s="137" t="e">
        <f>#REF!</f>
        <v>#REF!</v>
      </c>
      <c r="G143" s="138" t="e">
        <f>#REF!</f>
        <v>#REF!</v>
      </c>
      <c r="H143" s="139" t="e">
        <f>#REF!</f>
        <v>#REF!</v>
      </c>
      <c r="I143" s="201" t="e">
        <f>#REF!</f>
        <v>#REF!</v>
      </c>
      <c r="J143" s="202" t="e">
        <f>#REF!</f>
        <v>#REF!</v>
      </c>
      <c r="K143" s="137" t="e">
        <f>#REF!</f>
        <v>#REF!</v>
      </c>
      <c r="L143" s="140" t="e">
        <f>#REF!</f>
        <v>#REF!</v>
      </c>
      <c r="M143" s="131" t="e">
        <f>#REF!</f>
        <v>#REF!</v>
      </c>
      <c r="N143" s="137" t="e">
        <f>#REF!</f>
        <v>#REF!</v>
      </c>
      <c r="O143" s="141" t="e">
        <f>#REF!</f>
        <v>#REF!</v>
      </c>
      <c r="P143" s="130" t="e">
        <f>#REF!</f>
        <v>#REF!</v>
      </c>
      <c r="Q143" s="137" t="e">
        <f>#REF!</f>
        <v>#REF!</v>
      </c>
    </row>
    <row r="144" spans="2:17">
      <c r="B144" s="432" t="s">
        <v>54</v>
      </c>
      <c r="C144" s="162" t="s">
        <v>92</v>
      </c>
      <c r="D144" s="127">
        <f>Size!D38</f>
        <v>768585940.22026801</v>
      </c>
      <c r="E144" s="121">
        <f>Size!E38</f>
        <v>2266528.8825160265</v>
      </c>
      <c r="F144" s="123">
        <f>Size!F38</f>
        <v>2.9576816781391223E-3</v>
      </c>
      <c r="G144" s="124">
        <f>Size!G38</f>
        <v>17.531223294353381</v>
      </c>
      <c r="H144" s="125">
        <f>Size!H38</f>
        <v>-1.522193767252471</v>
      </c>
      <c r="I144" s="195">
        <f>Size!I38</f>
        <v>3.681417141484463</v>
      </c>
      <c r="J144" s="196">
        <f>Size!J38</f>
        <v>0.18845632578945093</v>
      </c>
      <c r="K144" s="123">
        <f>Size!K38</f>
        <v>5.3953174894678234E-2</v>
      </c>
      <c r="L144" s="126">
        <f>Size!L38</f>
        <v>2829485455.0308475</v>
      </c>
      <c r="M144" s="122">
        <f>Size!M38</f>
        <v>152761778.92161179</v>
      </c>
      <c r="N144" s="123">
        <f>Size!N38</f>
        <v>5.7070432889680785E-2</v>
      </c>
      <c r="O144" s="127">
        <f>Size!O38</f>
        <v>2300634062.2615809</v>
      </c>
      <c r="P144" s="121">
        <f>Size!P38</f>
        <v>15098975.29762888</v>
      </c>
      <c r="Q144" s="123">
        <f>Size!Q38</f>
        <v>6.6063196245593333E-3</v>
      </c>
    </row>
    <row r="145" spans="1:17">
      <c r="B145" s="430"/>
      <c r="C145" s="163" t="s">
        <v>93</v>
      </c>
      <c r="D145" s="88">
        <f>Size!D39</f>
        <v>590698204.48223519</v>
      </c>
      <c r="E145" s="87">
        <f>Size!E39</f>
        <v>-13978790.962887168</v>
      </c>
      <c r="F145" s="89">
        <f>Size!F39</f>
        <v>-2.3117782002930218E-2</v>
      </c>
      <c r="G145" s="106">
        <f>Size!G39</f>
        <v>13.473655424120643</v>
      </c>
      <c r="H145" s="92">
        <f>Size!H39</f>
        <v>-1.5607581785079816</v>
      </c>
      <c r="I145" s="191">
        <f>Size!I39</f>
        <v>3.0030971118660728</v>
      </c>
      <c r="J145" s="192">
        <f>Size!J39</f>
        <v>0.10623664171077873</v>
      </c>
      <c r="K145" s="89">
        <f>Size!K39</f>
        <v>3.6673026818265647E-2</v>
      </c>
      <c r="L145" s="90">
        <f>Size!L39</f>
        <v>1773924071.8650753</v>
      </c>
      <c r="M145" s="91">
        <f>Size!M39</f>
        <v>22259186.547827482</v>
      </c>
      <c r="N145" s="89">
        <f>Size!N39</f>
        <v>1.2707445775963062E-2</v>
      </c>
      <c r="O145" s="88">
        <f>Size!O39</f>
        <v>354143844.16115326</v>
      </c>
      <c r="P145" s="87">
        <f>Size!P39</f>
        <v>-7735229.9417145848</v>
      </c>
      <c r="Q145" s="89">
        <f>Size!Q39</f>
        <v>-2.1375178879549598E-2</v>
      </c>
    </row>
    <row r="146" spans="1:17">
      <c r="B146" s="430"/>
      <c r="C146" s="163" t="s">
        <v>94</v>
      </c>
      <c r="D146" s="88">
        <f>Size!D40</f>
        <v>1019538722.0605326</v>
      </c>
      <c r="E146" s="87">
        <f>Size!E40</f>
        <v>43061616.931338429</v>
      </c>
      <c r="F146" s="89">
        <f>Size!F40</f>
        <v>4.4098951941777584E-2</v>
      </c>
      <c r="G146" s="106">
        <f>Size!G40</f>
        <v>23.255383761717614</v>
      </c>
      <c r="H146" s="92">
        <f>Size!H40</f>
        <v>-1.0232985473435967</v>
      </c>
      <c r="I146" s="191">
        <f>Size!I40</f>
        <v>2.7304102900254663</v>
      </c>
      <c r="J146" s="192">
        <f>Size!J40</f>
        <v>0.13379934845590347</v>
      </c>
      <c r="K146" s="89">
        <f>Size!K40</f>
        <v>5.1528454384092794E-2</v>
      </c>
      <c r="L146" s="90">
        <f>Size!L40</f>
        <v>2783759017.7934918</v>
      </c>
      <c r="M146" s="91">
        <f>Size!M40</f>
        <v>248227882.42285395</v>
      </c>
      <c r="N146" s="89">
        <f>Size!N40</f>
        <v>9.7899757159388451E-2</v>
      </c>
      <c r="O146" s="88">
        <f>Size!O40</f>
        <v>548294780.75310576</v>
      </c>
      <c r="P146" s="87">
        <f>Size!P40</f>
        <v>31744650.06055367</v>
      </c>
      <c r="Q146" s="89">
        <f>Size!Q40</f>
        <v>6.1455119598929922E-2</v>
      </c>
    </row>
    <row r="147" spans="1:17">
      <c r="B147" s="430"/>
      <c r="C147" s="163" t="s">
        <v>95</v>
      </c>
      <c r="D147" s="88">
        <f>Size!D41</f>
        <v>1136524870.5216153</v>
      </c>
      <c r="E147" s="87">
        <f>Size!E41</f>
        <v>148051270.75856924</v>
      </c>
      <c r="F147" s="89">
        <f>Size!F41</f>
        <v>0.14977766810773668</v>
      </c>
      <c r="G147" s="106">
        <f>Size!G41</f>
        <v>25.923804017271404</v>
      </c>
      <c r="H147" s="92">
        <f>Size!H41</f>
        <v>1.3468463257073857</v>
      </c>
      <c r="I147" s="191">
        <f>Size!I41</f>
        <v>2.4557758951905631</v>
      </c>
      <c r="J147" s="192">
        <f>Size!J41</f>
        <v>0.10910281327723403</v>
      </c>
      <c r="K147" s="89">
        <f>Size!K41</f>
        <v>4.6492549012527341E-2</v>
      </c>
      <c r="L147" s="90">
        <f>Size!L41</f>
        <v>2791050381.3115587</v>
      </c>
      <c r="M147" s="91">
        <f>Size!M41</f>
        <v>471425992.56564903</v>
      </c>
      <c r="N147" s="89">
        <f>Size!N41</f>
        <v>0.20323376269574511</v>
      </c>
      <c r="O147" s="88">
        <f>Size!O41</f>
        <v>564659865.97469008</v>
      </c>
      <c r="P147" s="87">
        <f>Size!P41</f>
        <v>72571034.888453364</v>
      </c>
      <c r="Q147" s="89">
        <f>Size!Q41</f>
        <v>0.14747547658876972</v>
      </c>
    </row>
    <row r="148" spans="1:17">
      <c r="B148" s="430"/>
      <c r="C148" s="163" t="s">
        <v>96</v>
      </c>
      <c r="D148" s="88">
        <f>Size!D42</f>
        <v>999168863.69251835</v>
      </c>
      <c r="E148" s="87">
        <f>Size!E42</f>
        <v>69118981.369714737</v>
      </c>
      <c r="F148" s="89">
        <f>Size!F42</f>
        <v>7.4317499183043575E-2</v>
      </c>
      <c r="G148" s="106">
        <f>Size!G42</f>
        <v>22.790753176071373</v>
      </c>
      <c r="H148" s="92">
        <f>Size!H42</f>
        <v>-0.3335837959742598</v>
      </c>
      <c r="I148" s="191">
        <f>Size!I42</f>
        <v>3.7925836528408916</v>
      </c>
      <c r="J148" s="192">
        <f>Size!J42</f>
        <v>0.20829253457926455</v>
      </c>
      <c r="K148" s="89">
        <f>Size!K42</f>
        <v>5.8112616332427251E-2</v>
      </c>
      <c r="L148" s="90">
        <f>Size!L42</f>
        <v>3789431498.8678541</v>
      </c>
      <c r="M148" s="91">
        <f>Size!M42</f>
        <v>455861966.11795759</v>
      </c>
      <c r="N148" s="89">
        <f>Size!N42</f>
        <v>0.13674889983228047</v>
      </c>
      <c r="O148" s="88">
        <f>Size!O42</f>
        <v>2777840501.0905061</v>
      </c>
      <c r="P148" s="87">
        <f>Size!P42</f>
        <v>146672425.11804056</v>
      </c>
      <c r="Q148" s="89">
        <f>Size!Q42</f>
        <v>5.5744224953714228E-2</v>
      </c>
    </row>
    <row r="149" spans="1:17" ht="15" customHeight="1">
      <c r="B149" s="430"/>
      <c r="C149" s="163" t="s">
        <v>97</v>
      </c>
      <c r="D149" s="88">
        <f>Size!D43</f>
        <v>1460347357.0896862</v>
      </c>
      <c r="E149" s="87">
        <f>Size!E43</f>
        <v>200616484.79517865</v>
      </c>
      <c r="F149" s="89">
        <f>Size!F43</f>
        <v>0.15925344786523365</v>
      </c>
      <c r="G149" s="106">
        <f>Size!G43</f>
        <v>33.310101401439837</v>
      </c>
      <c r="H149" s="92">
        <f>Size!H43</f>
        <v>1.9887263454334132</v>
      </c>
      <c r="I149" s="191">
        <f>Size!I43</f>
        <v>2.4505849959353578</v>
      </c>
      <c r="J149" s="192">
        <f>Size!J43</f>
        <v>0.10074124725072675</v>
      </c>
      <c r="K149" s="89">
        <f>Size!K43</f>
        <v>4.287146637180389E-2</v>
      </c>
      <c r="L149" s="90">
        <f>Size!L43</f>
        <v>3578705322.1378393</v>
      </c>
      <c r="M149" s="91">
        <f>Size!M43</f>
        <v>618534606.85155344</v>
      </c>
      <c r="N149" s="89">
        <f>Size!N43</f>
        <v>0.20895234307178576</v>
      </c>
      <c r="O149" s="88">
        <f>Size!O43</f>
        <v>699564805.37028909</v>
      </c>
      <c r="P149" s="87">
        <f>Size!P43</f>
        <v>93041851.028086066</v>
      </c>
      <c r="Q149" s="89">
        <f>Size!Q43</f>
        <v>0.15340202767592442</v>
      </c>
    </row>
    <row r="150" spans="1:17" ht="15" thickBot="1">
      <c r="B150" s="433"/>
      <c r="C150" s="164" t="s">
        <v>98</v>
      </c>
      <c r="D150" s="155">
        <f>Size!D44</f>
        <v>1923316462.6638057</v>
      </c>
      <c r="E150" s="149">
        <f>Size!E44</f>
        <v>93004385.623194456</v>
      </c>
      <c r="F150" s="151">
        <f>Size!F44</f>
        <v>5.0813403238627521E-2</v>
      </c>
      <c r="G150" s="152">
        <f>Size!G44</f>
        <v>43.870292973355504</v>
      </c>
      <c r="H150" s="153">
        <f>Size!H44</f>
        <v>-1.6377534636652555</v>
      </c>
      <c r="I150" s="193">
        <f>Size!I44</f>
        <v>2.8006382801426875</v>
      </c>
      <c r="J150" s="194">
        <f>Size!J44</f>
        <v>0.11384576018000025</v>
      </c>
      <c r="K150" s="151">
        <f>Size!K44</f>
        <v>4.2372367547599578E-2</v>
      </c>
      <c r="L150" s="154">
        <f>Size!L44</f>
        <v>5386513710.1648779</v>
      </c>
      <c r="M150" s="150">
        <f>Size!M44</f>
        <v>468844912.37479401</v>
      </c>
      <c r="N150" s="151">
        <f>Size!N44</f>
        <v>9.533885498459857E-2</v>
      </c>
      <c r="O150" s="155">
        <f>Size!O44</f>
        <v>1040875292.7125949</v>
      </c>
      <c r="P150" s="149">
        <f>Size!P44</f>
        <v>36810801.50727427</v>
      </c>
      <c r="Q150" s="151">
        <f>Size!Q44</f>
        <v>3.6661789984311723E-2</v>
      </c>
    </row>
    <row r="151" spans="1:17">
      <c r="A151" s="59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>
      <c r="A152" s="59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>
      <c r="A153" s="59"/>
      <c r="B153" s="59"/>
      <c r="C153" s="190" t="s">
        <v>121</v>
      </c>
      <c r="D153" s="190"/>
      <c r="E153" s="190"/>
      <c r="F153" s="190"/>
      <c r="G153" s="190"/>
      <c r="H153" s="190"/>
      <c r="I153" s="188"/>
      <c r="J153" s="188"/>
      <c r="K153" s="188"/>
      <c r="L153" s="443"/>
      <c r="M153" s="444"/>
      <c r="N153" s="444"/>
      <c r="O153" s="443"/>
      <c r="P153" s="444"/>
      <c r="Q153" s="444"/>
    </row>
    <row r="154" spans="1:17">
      <c r="A154" s="59"/>
      <c r="B154" s="60"/>
      <c r="C154" s="1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208"/>
      <c r="J155" s="208"/>
      <c r="K155" s="64"/>
      <c r="L155" s="63"/>
      <c r="M155" s="63"/>
      <c r="N155" s="64"/>
      <c r="O155" s="63"/>
      <c r="P155" s="63"/>
      <c r="Q155" s="64"/>
    </row>
    <row r="156" spans="1:17">
      <c r="A156" s="59"/>
      <c r="B156" s="442"/>
      <c r="C156" s="66"/>
      <c r="D156" s="67"/>
      <c r="E156" s="67"/>
      <c r="F156" s="68"/>
      <c r="G156" s="69"/>
      <c r="H156" s="69"/>
      <c r="I156" s="209"/>
      <c r="J156" s="209"/>
      <c r="K156" s="68"/>
      <c r="L156" s="67"/>
      <c r="M156" s="67"/>
      <c r="N156" s="68"/>
      <c r="O156" s="67"/>
      <c r="P156" s="67"/>
      <c r="Q156" s="68"/>
    </row>
    <row r="157" spans="1:17">
      <c r="A157" s="59"/>
      <c r="B157" s="442"/>
      <c r="C157" s="66"/>
      <c r="D157" s="67"/>
      <c r="E157" s="67"/>
      <c r="F157" s="68"/>
      <c r="G157" s="69"/>
      <c r="H157" s="69"/>
      <c r="I157" s="209"/>
      <c r="J157" s="209"/>
      <c r="K157" s="68"/>
      <c r="L157" s="67"/>
      <c r="M157" s="67"/>
      <c r="N157" s="68"/>
      <c r="O157" s="67"/>
      <c r="P157" s="67"/>
      <c r="Q157" s="68"/>
    </row>
    <row r="158" spans="1:17">
      <c r="A158" s="59"/>
      <c r="B158" s="442"/>
      <c r="C158" s="66"/>
      <c r="D158" s="67"/>
      <c r="E158" s="67"/>
      <c r="F158" s="68"/>
      <c r="G158" s="69"/>
      <c r="H158" s="69"/>
      <c r="I158" s="209"/>
      <c r="J158" s="209"/>
      <c r="K158" s="68"/>
      <c r="L158" s="67"/>
      <c r="M158" s="67"/>
      <c r="N158" s="68"/>
      <c r="O158" s="67"/>
      <c r="P158" s="67"/>
      <c r="Q158" s="68"/>
    </row>
    <row r="159" spans="1:17">
      <c r="A159" s="59"/>
      <c r="B159" s="442"/>
      <c r="C159" s="73"/>
      <c r="D159" s="70"/>
      <c r="E159" s="70"/>
      <c r="F159" s="71"/>
      <c r="G159" s="72"/>
      <c r="H159" s="72"/>
      <c r="I159" s="210"/>
      <c r="J159" s="210"/>
      <c r="K159" s="71"/>
      <c r="L159" s="70"/>
      <c r="M159" s="70"/>
      <c r="N159" s="71"/>
      <c r="O159" s="70"/>
      <c r="P159" s="70"/>
      <c r="Q159" s="71"/>
    </row>
    <row r="160" spans="1:17">
      <c r="A160" s="59"/>
      <c r="B160" s="442"/>
      <c r="C160" s="73"/>
      <c r="D160" s="70"/>
      <c r="E160" s="70"/>
      <c r="F160" s="71"/>
      <c r="G160" s="72"/>
      <c r="H160" s="72"/>
      <c r="I160" s="210"/>
      <c r="J160" s="210"/>
      <c r="K160" s="71"/>
      <c r="L160" s="70"/>
      <c r="M160" s="70"/>
      <c r="N160" s="71"/>
      <c r="O160" s="70"/>
      <c r="P160" s="70"/>
      <c r="Q160" s="71"/>
    </row>
    <row r="161" spans="1:17">
      <c r="A161" s="59"/>
      <c r="B161" s="442"/>
      <c r="C161" s="73"/>
      <c r="D161" s="70"/>
      <c r="E161" s="70"/>
      <c r="F161" s="71"/>
      <c r="G161" s="72"/>
      <c r="H161" s="72"/>
      <c r="I161" s="210"/>
      <c r="J161" s="210"/>
      <c r="K161" s="71"/>
      <c r="L161" s="70"/>
      <c r="M161" s="70"/>
      <c r="N161" s="71"/>
      <c r="O161" s="70"/>
      <c r="P161" s="70"/>
      <c r="Q161" s="71"/>
    </row>
    <row r="162" spans="1:17">
      <c r="A162" s="59"/>
      <c r="B162" s="442"/>
      <c r="C162" s="73"/>
      <c r="D162" s="70"/>
      <c r="E162" s="70"/>
      <c r="F162" s="71"/>
      <c r="G162" s="72"/>
      <c r="H162" s="72"/>
      <c r="I162" s="210"/>
      <c r="J162" s="210"/>
      <c r="K162" s="71"/>
      <c r="L162" s="70"/>
      <c r="M162" s="70"/>
      <c r="N162" s="71"/>
      <c r="O162" s="70"/>
      <c r="P162" s="70"/>
      <c r="Q162" s="71"/>
    </row>
    <row r="163" spans="1:17">
      <c r="A163" s="59"/>
      <c r="B163" s="442"/>
      <c r="C163" s="73"/>
      <c r="D163" s="70"/>
      <c r="E163" s="70"/>
      <c r="F163" s="71"/>
      <c r="G163" s="72"/>
      <c r="H163" s="72"/>
      <c r="I163" s="210"/>
      <c r="J163" s="210"/>
      <c r="K163" s="71"/>
      <c r="L163" s="70"/>
      <c r="M163" s="70"/>
      <c r="N163" s="71"/>
      <c r="O163" s="70"/>
      <c r="P163" s="70"/>
      <c r="Q163" s="71"/>
    </row>
    <row r="164" spans="1:17">
      <c r="A164" s="59"/>
      <c r="B164" s="442"/>
      <c r="C164" s="73"/>
      <c r="D164" s="70"/>
      <c r="E164" s="70"/>
      <c r="F164" s="71"/>
      <c r="G164" s="72"/>
      <c r="H164" s="72"/>
      <c r="I164" s="210"/>
      <c r="J164" s="210"/>
      <c r="K164" s="71"/>
      <c r="L164" s="70"/>
      <c r="M164" s="70"/>
      <c r="N164" s="71"/>
      <c r="O164" s="70"/>
      <c r="P164" s="70"/>
      <c r="Q164" s="71"/>
    </row>
    <row r="165" spans="1:17">
      <c r="A165" s="59"/>
      <c r="B165" s="442"/>
      <c r="C165" s="73"/>
      <c r="D165" s="70"/>
      <c r="E165" s="70"/>
      <c r="F165" s="71"/>
      <c r="G165" s="72"/>
      <c r="H165" s="72"/>
      <c r="I165" s="210"/>
      <c r="J165" s="210"/>
      <c r="K165" s="71"/>
      <c r="L165" s="70"/>
      <c r="M165" s="70"/>
      <c r="N165" s="71"/>
      <c r="O165" s="70"/>
      <c r="P165" s="70"/>
      <c r="Q165" s="71"/>
    </row>
    <row r="166" spans="1:17">
      <c r="A166" s="59"/>
      <c r="B166" s="442"/>
      <c r="C166" s="73"/>
      <c r="D166" s="70"/>
      <c r="E166" s="70"/>
      <c r="F166" s="71"/>
      <c r="G166" s="72"/>
      <c r="H166" s="72"/>
      <c r="I166" s="210"/>
      <c r="J166" s="210"/>
      <c r="K166" s="71"/>
      <c r="L166" s="70"/>
      <c r="M166" s="70"/>
      <c r="N166" s="71"/>
      <c r="O166" s="70"/>
      <c r="P166" s="70"/>
      <c r="Q166" s="71"/>
    </row>
    <row r="167" spans="1:17">
      <c r="A167" s="59"/>
      <c r="B167" s="442"/>
      <c r="C167" s="73"/>
      <c r="D167" s="70"/>
      <c r="E167" s="70"/>
      <c r="F167" s="71"/>
      <c r="G167" s="72"/>
      <c r="H167" s="72"/>
      <c r="I167" s="210"/>
      <c r="J167" s="210"/>
      <c r="K167" s="71"/>
      <c r="L167" s="70"/>
      <c r="M167" s="70"/>
      <c r="N167" s="71"/>
      <c r="O167" s="70"/>
      <c r="P167" s="70"/>
      <c r="Q167" s="71"/>
    </row>
    <row r="168" spans="1:17">
      <c r="A168" s="59"/>
      <c r="B168" s="442"/>
      <c r="C168" s="73"/>
      <c r="D168" s="70"/>
      <c r="E168" s="70"/>
      <c r="F168" s="71"/>
      <c r="G168" s="72"/>
      <c r="H168" s="72"/>
      <c r="I168" s="210"/>
      <c r="J168" s="210"/>
      <c r="K168" s="71"/>
      <c r="L168" s="70"/>
      <c r="M168" s="70"/>
      <c r="N168" s="71"/>
      <c r="O168" s="70"/>
      <c r="P168" s="70"/>
      <c r="Q168" s="71"/>
    </row>
    <row r="169" spans="1:17">
      <c r="A169" s="59"/>
      <c r="B169" s="442"/>
      <c r="C169" s="73"/>
      <c r="D169" s="70"/>
      <c r="E169" s="70"/>
      <c r="F169" s="71"/>
      <c r="G169" s="72"/>
      <c r="H169" s="72"/>
      <c r="I169" s="210"/>
      <c r="J169" s="210"/>
      <c r="K169" s="71"/>
      <c r="L169" s="70"/>
      <c r="M169" s="70"/>
      <c r="N169" s="71"/>
      <c r="O169" s="70"/>
      <c r="P169" s="70"/>
      <c r="Q169" s="71"/>
    </row>
    <row r="170" spans="1:17">
      <c r="A170" s="59"/>
      <c r="B170" s="442"/>
      <c r="C170" s="73"/>
      <c r="D170" s="70"/>
      <c r="E170" s="70"/>
      <c r="F170" s="71"/>
      <c r="G170" s="72"/>
      <c r="H170" s="72"/>
      <c r="I170" s="210"/>
      <c r="J170" s="210"/>
      <c r="K170" s="71"/>
      <c r="L170" s="70"/>
      <c r="M170" s="70"/>
      <c r="N170" s="71"/>
      <c r="O170" s="70"/>
      <c r="P170" s="70"/>
      <c r="Q170" s="71"/>
    </row>
    <row r="171" spans="1:17">
      <c r="A171" s="59"/>
      <c r="B171" s="442"/>
      <c r="C171" s="73"/>
      <c r="D171" s="70"/>
      <c r="E171" s="70"/>
      <c r="F171" s="71"/>
      <c r="G171" s="72"/>
      <c r="H171" s="72"/>
      <c r="I171" s="210"/>
      <c r="J171" s="210"/>
      <c r="K171" s="71"/>
      <c r="L171" s="70"/>
      <c r="M171" s="70"/>
      <c r="N171" s="71"/>
      <c r="O171" s="70"/>
      <c r="P171" s="70"/>
      <c r="Q171" s="71"/>
    </row>
    <row r="172" spans="1:17">
      <c r="A172" s="59"/>
      <c r="B172" s="442"/>
      <c r="C172" s="73"/>
      <c r="D172" s="70"/>
      <c r="E172" s="70"/>
      <c r="F172" s="71"/>
      <c r="G172" s="72"/>
      <c r="H172" s="72"/>
      <c r="I172" s="210"/>
      <c r="J172" s="210"/>
      <c r="K172" s="71"/>
      <c r="L172" s="70"/>
      <c r="M172" s="70"/>
      <c r="N172" s="71"/>
      <c r="O172" s="70"/>
      <c r="P172" s="70"/>
      <c r="Q172" s="71"/>
    </row>
    <row r="173" spans="1:17">
      <c r="A173" s="59"/>
      <c r="B173" s="442"/>
      <c r="C173" s="73"/>
      <c r="D173" s="70"/>
      <c r="E173" s="70"/>
      <c r="F173" s="71"/>
      <c r="G173" s="72"/>
      <c r="H173" s="72"/>
      <c r="I173" s="210"/>
      <c r="J173" s="210"/>
      <c r="K173" s="71"/>
      <c r="L173" s="70"/>
      <c r="M173" s="70"/>
      <c r="N173" s="71"/>
      <c r="O173" s="70"/>
      <c r="P173" s="70"/>
      <c r="Q173" s="71"/>
    </row>
    <row r="174" spans="1:17">
      <c r="A174" s="59"/>
      <c r="B174" s="442"/>
      <c r="C174" s="73"/>
      <c r="D174" s="70"/>
      <c r="E174" s="70"/>
      <c r="F174" s="71"/>
      <c r="G174" s="72"/>
      <c r="H174" s="72"/>
      <c r="I174" s="210"/>
      <c r="J174" s="210"/>
      <c r="K174" s="71"/>
      <c r="L174" s="70"/>
      <c r="M174" s="70"/>
      <c r="N174" s="71"/>
      <c r="O174" s="70"/>
      <c r="P174" s="70"/>
      <c r="Q174" s="71"/>
    </row>
    <row r="175" spans="1:17">
      <c r="A175" s="59"/>
      <c r="B175" s="442"/>
      <c r="C175" s="73"/>
      <c r="D175" s="70"/>
      <c r="E175" s="70"/>
      <c r="F175" s="71"/>
      <c r="G175" s="72"/>
      <c r="H175" s="72"/>
      <c r="I175" s="210"/>
      <c r="J175" s="210"/>
      <c r="K175" s="71"/>
      <c r="L175" s="70"/>
      <c r="M175" s="70"/>
      <c r="N175" s="71"/>
      <c r="O175" s="70"/>
      <c r="P175" s="70"/>
      <c r="Q175" s="71"/>
    </row>
    <row r="176" spans="1:17">
      <c r="A176" s="59"/>
      <c r="B176" s="442"/>
      <c r="C176" s="73"/>
      <c r="D176" s="70"/>
      <c r="E176" s="70"/>
      <c r="F176" s="71"/>
      <c r="G176" s="72"/>
      <c r="H176" s="72"/>
      <c r="I176" s="210"/>
      <c r="J176" s="210"/>
      <c r="K176" s="71"/>
      <c r="L176" s="70"/>
      <c r="M176" s="70"/>
      <c r="N176" s="71"/>
      <c r="O176" s="70"/>
      <c r="P176" s="70"/>
      <c r="Q176" s="71"/>
    </row>
    <row r="177" spans="1:17">
      <c r="A177" s="59"/>
      <c r="B177" s="442"/>
      <c r="C177" s="73"/>
      <c r="D177" s="70"/>
      <c r="E177" s="70"/>
      <c r="F177" s="71"/>
      <c r="G177" s="72"/>
      <c r="H177" s="72"/>
      <c r="I177" s="210"/>
      <c r="J177" s="210"/>
      <c r="K177" s="71"/>
      <c r="L177" s="70"/>
      <c r="M177" s="70"/>
      <c r="N177" s="71"/>
      <c r="O177" s="70"/>
      <c r="P177" s="70"/>
      <c r="Q177" s="71"/>
    </row>
    <row r="178" spans="1:17">
      <c r="A178" s="59"/>
      <c r="B178" s="442"/>
      <c r="C178" s="73"/>
      <c r="D178" s="70"/>
      <c r="E178" s="70"/>
      <c r="F178" s="71"/>
      <c r="G178" s="72"/>
      <c r="H178" s="72"/>
      <c r="I178" s="210"/>
      <c r="J178" s="210"/>
      <c r="K178" s="71"/>
      <c r="L178" s="70"/>
      <c r="M178" s="70"/>
      <c r="N178" s="71"/>
      <c r="O178" s="70"/>
      <c r="P178" s="70"/>
      <c r="Q178" s="71"/>
    </row>
    <row r="179" spans="1:17">
      <c r="A179" s="59"/>
      <c r="B179" s="442"/>
      <c r="C179" s="73"/>
      <c r="D179" s="70"/>
      <c r="E179" s="70"/>
      <c r="F179" s="71"/>
      <c r="G179" s="72"/>
      <c r="H179" s="72"/>
      <c r="I179" s="210"/>
      <c r="J179" s="210"/>
      <c r="K179" s="71"/>
      <c r="L179" s="70"/>
      <c r="M179" s="70"/>
      <c r="N179" s="71"/>
      <c r="O179" s="70"/>
      <c r="P179" s="70"/>
      <c r="Q179" s="71"/>
    </row>
    <row r="180" spans="1:17">
      <c r="A180" s="59"/>
      <c r="B180" s="442"/>
      <c r="C180" s="73"/>
      <c r="D180" s="70"/>
      <c r="E180" s="70"/>
      <c r="F180" s="71"/>
      <c r="G180" s="72"/>
      <c r="H180" s="72"/>
      <c r="I180" s="210"/>
      <c r="J180" s="210"/>
      <c r="K180" s="71"/>
      <c r="L180" s="70"/>
      <c r="M180" s="70"/>
      <c r="N180" s="71"/>
      <c r="O180" s="70"/>
      <c r="P180" s="70"/>
      <c r="Q180" s="71"/>
    </row>
    <row r="181" spans="1:17">
      <c r="A181" s="59"/>
      <c r="B181" s="442"/>
      <c r="C181" s="73"/>
      <c r="D181" s="70"/>
      <c r="E181" s="70"/>
      <c r="F181" s="71"/>
      <c r="G181" s="72"/>
      <c r="H181" s="72"/>
      <c r="I181" s="210"/>
      <c r="J181" s="210"/>
      <c r="K181" s="71"/>
      <c r="L181" s="70"/>
      <c r="M181" s="70"/>
      <c r="N181" s="71"/>
      <c r="O181" s="70"/>
      <c r="P181" s="70"/>
      <c r="Q181" s="71"/>
    </row>
    <row r="182" spans="1:17">
      <c r="A182" s="59"/>
      <c r="B182" s="442"/>
      <c r="C182" s="73"/>
      <c r="D182" s="70"/>
      <c r="E182" s="70"/>
      <c r="F182" s="71"/>
      <c r="G182" s="72"/>
      <c r="H182" s="72"/>
      <c r="I182" s="210"/>
      <c r="J182" s="210"/>
      <c r="K182" s="71"/>
      <c r="L182" s="70"/>
      <c r="M182" s="70"/>
      <c r="N182" s="71"/>
      <c r="O182" s="70"/>
      <c r="P182" s="70"/>
      <c r="Q182" s="71"/>
    </row>
    <row r="183" spans="1:17">
      <c r="A183" s="59"/>
      <c r="B183" s="442"/>
      <c r="C183" s="73"/>
      <c r="D183" s="70"/>
      <c r="E183" s="70"/>
      <c r="F183" s="71"/>
      <c r="G183" s="72"/>
      <c r="H183" s="72"/>
      <c r="I183" s="210"/>
      <c r="J183" s="210"/>
      <c r="K183" s="71"/>
      <c r="L183" s="70"/>
      <c r="M183" s="70"/>
      <c r="N183" s="71"/>
      <c r="O183" s="70"/>
      <c r="P183" s="70"/>
      <c r="Q183" s="71"/>
    </row>
    <row r="184" spans="1:17">
      <c r="A184" s="59"/>
      <c r="B184" s="442"/>
      <c r="C184" s="73"/>
      <c r="D184" s="70"/>
      <c r="E184" s="70"/>
      <c r="F184" s="71"/>
      <c r="G184" s="72"/>
      <c r="H184" s="72"/>
      <c r="I184" s="210"/>
      <c r="J184" s="210"/>
      <c r="K184" s="71"/>
      <c r="L184" s="70"/>
      <c r="M184" s="70"/>
      <c r="N184" s="71"/>
      <c r="O184" s="70"/>
      <c r="P184" s="70"/>
      <c r="Q184" s="71"/>
    </row>
    <row r="185" spans="1:17">
      <c r="A185" s="59"/>
      <c r="B185" s="442"/>
      <c r="C185" s="73"/>
      <c r="D185" s="70"/>
      <c r="E185" s="70"/>
      <c r="F185" s="71"/>
      <c r="G185" s="72"/>
      <c r="H185" s="72"/>
      <c r="I185" s="210"/>
      <c r="J185" s="210"/>
      <c r="K185" s="71"/>
      <c r="L185" s="70"/>
      <c r="M185" s="70"/>
      <c r="N185" s="71"/>
      <c r="O185" s="70"/>
      <c r="P185" s="70"/>
      <c r="Q185" s="71"/>
    </row>
    <row r="186" spans="1:17">
      <c r="A186" s="59"/>
      <c r="B186" s="442"/>
      <c r="C186" s="73"/>
      <c r="D186" s="70"/>
      <c r="E186" s="70"/>
      <c r="F186" s="71"/>
      <c r="G186" s="72"/>
      <c r="H186" s="72"/>
      <c r="I186" s="210"/>
      <c r="J186" s="210"/>
      <c r="K186" s="71"/>
      <c r="L186" s="70"/>
      <c r="M186" s="70"/>
      <c r="N186" s="71"/>
      <c r="O186" s="70"/>
      <c r="P186" s="70"/>
      <c r="Q186" s="71"/>
    </row>
    <row r="187" spans="1:17">
      <c r="A187" s="59"/>
      <c r="B187" s="442"/>
      <c r="C187" s="73"/>
      <c r="D187" s="70"/>
      <c r="E187" s="70"/>
      <c r="F187" s="71"/>
      <c r="G187" s="72"/>
      <c r="H187" s="72"/>
      <c r="I187" s="210"/>
      <c r="J187" s="210"/>
      <c r="K187" s="71"/>
      <c r="L187" s="70"/>
      <c r="M187" s="70"/>
      <c r="N187" s="71"/>
      <c r="O187" s="70"/>
      <c r="P187" s="70"/>
      <c r="Q187" s="71"/>
    </row>
    <row r="188" spans="1:17">
      <c r="A188" s="59"/>
      <c r="B188" s="442"/>
      <c r="C188" s="73"/>
      <c r="D188" s="70"/>
      <c r="E188" s="70"/>
      <c r="F188" s="71"/>
      <c r="G188" s="72"/>
      <c r="H188" s="72"/>
      <c r="I188" s="210"/>
      <c r="J188" s="210"/>
      <c r="K188" s="71"/>
      <c r="L188" s="70"/>
      <c r="M188" s="70"/>
      <c r="N188" s="71"/>
      <c r="O188" s="70"/>
      <c r="P188" s="70"/>
      <c r="Q188" s="71"/>
    </row>
    <row r="189" spans="1:17">
      <c r="A189" s="59"/>
      <c r="B189" s="442"/>
      <c r="C189" s="73"/>
      <c r="D189" s="70"/>
      <c r="E189" s="70"/>
      <c r="F189" s="71"/>
      <c r="G189" s="72"/>
      <c r="H189" s="72"/>
      <c r="I189" s="210"/>
      <c r="J189" s="210"/>
      <c r="K189" s="71"/>
      <c r="L189" s="70"/>
      <c r="M189" s="70"/>
      <c r="N189" s="71"/>
      <c r="O189" s="70"/>
      <c r="P189" s="70"/>
      <c r="Q189" s="71"/>
    </row>
    <row r="190" spans="1:17">
      <c r="A190" s="59"/>
      <c r="B190" s="442"/>
      <c r="C190" s="73"/>
      <c r="D190" s="70"/>
      <c r="E190" s="70"/>
      <c r="F190" s="71"/>
      <c r="G190" s="72"/>
      <c r="H190" s="72"/>
      <c r="I190" s="210"/>
      <c r="J190" s="210"/>
      <c r="K190" s="71"/>
      <c r="L190" s="70"/>
      <c r="M190" s="70"/>
      <c r="N190" s="71"/>
      <c r="O190" s="70"/>
      <c r="P190" s="70"/>
      <c r="Q190" s="71"/>
    </row>
    <row r="191" spans="1:17">
      <c r="A191" s="59"/>
      <c r="B191" s="442"/>
      <c r="C191" s="73"/>
      <c r="D191" s="70"/>
      <c r="E191" s="70"/>
      <c r="F191" s="71"/>
      <c r="G191" s="72"/>
      <c r="H191" s="72"/>
      <c r="I191" s="210"/>
      <c r="J191" s="210"/>
      <c r="K191" s="71"/>
      <c r="L191" s="70"/>
      <c r="M191" s="70"/>
      <c r="N191" s="71"/>
      <c r="O191" s="70"/>
      <c r="P191" s="70"/>
      <c r="Q191" s="71"/>
    </row>
    <row r="192" spans="1:17">
      <c r="A192" s="59"/>
      <c r="B192" s="442"/>
      <c r="C192" s="73"/>
      <c r="D192" s="70"/>
      <c r="E192" s="70"/>
      <c r="F192" s="71"/>
      <c r="G192" s="72"/>
      <c r="H192" s="72"/>
      <c r="I192" s="210"/>
      <c r="J192" s="210"/>
      <c r="K192" s="71"/>
      <c r="L192" s="70"/>
      <c r="M192" s="70"/>
      <c r="N192" s="71"/>
      <c r="O192" s="70"/>
      <c r="P192" s="70"/>
      <c r="Q192" s="71"/>
    </row>
    <row r="193" spans="1:17">
      <c r="A193" s="59"/>
      <c r="B193" s="442"/>
      <c r="C193" s="73"/>
      <c r="D193" s="70"/>
      <c r="E193" s="70"/>
      <c r="F193" s="71"/>
      <c r="G193" s="72"/>
      <c r="H193" s="72"/>
      <c r="I193" s="210"/>
      <c r="J193" s="210"/>
      <c r="K193" s="71"/>
      <c r="L193" s="70"/>
      <c r="M193" s="70"/>
      <c r="N193" s="71"/>
      <c r="O193" s="70"/>
      <c r="P193" s="70"/>
      <c r="Q193" s="71"/>
    </row>
    <row r="194" spans="1:17">
      <c r="A194" s="59"/>
      <c r="B194" s="442"/>
      <c r="C194" s="161"/>
      <c r="D194" s="70"/>
      <c r="E194" s="70"/>
      <c r="F194" s="71"/>
      <c r="G194" s="72"/>
      <c r="H194" s="72"/>
      <c r="I194" s="210"/>
      <c r="J194" s="210"/>
      <c r="K194" s="71"/>
      <c r="L194" s="70"/>
      <c r="M194" s="70"/>
      <c r="N194" s="71"/>
      <c r="O194" s="70"/>
      <c r="P194" s="70"/>
      <c r="Q194" s="71"/>
    </row>
    <row r="195" spans="1:17">
      <c r="A195" s="59"/>
      <c r="B195" s="445"/>
      <c r="C195" s="73"/>
      <c r="D195" s="70"/>
      <c r="E195" s="70"/>
      <c r="F195" s="71"/>
      <c r="G195" s="72"/>
      <c r="H195" s="72"/>
      <c r="I195" s="210"/>
      <c r="J195" s="210"/>
      <c r="K195" s="71"/>
      <c r="L195" s="70"/>
      <c r="M195" s="70"/>
      <c r="N195" s="71"/>
      <c r="O195" s="70"/>
      <c r="P195" s="70"/>
      <c r="Q195" s="71"/>
    </row>
    <row r="196" spans="1:17">
      <c r="A196" s="59"/>
      <c r="B196" s="445"/>
      <c r="C196" s="73"/>
      <c r="D196" s="70"/>
      <c r="E196" s="70"/>
      <c r="F196" s="71"/>
      <c r="G196" s="72"/>
      <c r="H196" s="72"/>
      <c r="I196" s="210"/>
      <c r="J196" s="210"/>
      <c r="K196" s="71"/>
      <c r="L196" s="70"/>
      <c r="M196" s="70"/>
      <c r="N196" s="71"/>
      <c r="O196" s="70"/>
      <c r="P196" s="70"/>
      <c r="Q196" s="71"/>
    </row>
    <row r="197" spans="1:17">
      <c r="A197" s="59"/>
      <c r="B197" s="445"/>
      <c r="C197" s="74"/>
      <c r="D197" s="70"/>
      <c r="E197" s="70"/>
      <c r="F197" s="71"/>
      <c r="G197" s="72"/>
      <c r="H197" s="72"/>
      <c r="I197" s="210"/>
      <c r="J197" s="210"/>
      <c r="K197" s="71"/>
      <c r="L197" s="70"/>
      <c r="M197" s="70"/>
      <c r="N197" s="71"/>
      <c r="O197" s="70"/>
      <c r="P197" s="70"/>
      <c r="Q197" s="71"/>
    </row>
    <row r="198" spans="1:17">
      <c r="A198" s="59"/>
      <c r="B198" s="445"/>
      <c r="C198" s="74"/>
      <c r="D198" s="70"/>
      <c r="E198" s="70"/>
      <c r="F198" s="71"/>
      <c r="G198" s="72"/>
      <c r="H198" s="72"/>
      <c r="I198" s="210"/>
      <c r="J198" s="210"/>
      <c r="K198" s="71"/>
      <c r="L198" s="70"/>
      <c r="M198" s="70"/>
      <c r="N198" s="71"/>
      <c r="O198" s="70"/>
      <c r="P198" s="70"/>
      <c r="Q198" s="71"/>
    </row>
    <row r="199" spans="1:17">
      <c r="A199" s="59"/>
      <c r="B199" s="445"/>
      <c r="C199" s="74"/>
      <c r="D199" s="70"/>
      <c r="E199" s="70"/>
      <c r="F199" s="71"/>
      <c r="G199" s="72"/>
      <c r="H199" s="72"/>
      <c r="I199" s="210"/>
      <c r="J199" s="210"/>
      <c r="K199" s="71"/>
      <c r="L199" s="70"/>
      <c r="M199" s="70"/>
      <c r="N199" s="71"/>
      <c r="O199" s="70"/>
      <c r="P199" s="70"/>
      <c r="Q199" s="71"/>
    </row>
    <row r="200" spans="1:17">
      <c r="A200" s="59"/>
      <c r="B200" s="445"/>
      <c r="C200" s="74"/>
      <c r="D200" s="70"/>
      <c r="E200" s="70"/>
      <c r="F200" s="71"/>
      <c r="G200" s="72"/>
      <c r="H200" s="72"/>
      <c r="I200" s="210"/>
      <c r="J200" s="210"/>
      <c r="K200" s="71"/>
      <c r="L200" s="70"/>
      <c r="M200" s="70"/>
      <c r="N200" s="71"/>
      <c r="O200" s="70"/>
      <c r="P200" s="70"/>
      <c r="Q200" s="71"/>
    </row>
    <row r="201" spans="1:17">
      <c r="A201" s="59"/>
      <c r="B201" s="445"/>
      <c r="C201" s="74"/>
      <c r="D201" s="70"/>
      <c r="E201" s="70"/>
      <c r="F201" s="71"/>
      <c r="G201" s="72"/>
      <c r="H201" s="72"/>
      <c r="I201" s="210"/>
      <c r="J201" s="210"/>
      <c r="K201" s="71"/>
      <c r="L201" s="70"/>
      <c r="M201" s="70"/>
      <c r="N201" s="71"/>
      <c r="O201" s="70"/>
      <c r="P201" s="70"/>
      <c r="Q201" s="71"/>
    </row>
    <row r="202" spans="1:17">
      <c r="A202" s="59"/>
      <c r="B202" s="445"/>
      <c r="C202" s="74"/>
      <c r="D202" s="70"/>
      <c r="E202" s="70"/>
      <c r="F202" s="71"/>
      <c r="G202" s="72"/>
      <c r="H202" s="72"/>
      <c r="I202" s="210"/>
      <c r="J202" s="210"/>
      <c r="K202" s="71"/>
      <c r="L202" s="70"/>
      <c r="M202" s="70"/>
      <c r="N202" s="71"/>
      <c r="O202" s="70"/>
      <c r="P202" s="70"/>
      <c r="Q202" s="71"/>
    </row>
    <row r="203" spans="1:17">
      <c r="A203" s="59"/>
      <c r="B203" s="445"/>
      <c r="C203" s="74"/>
      <c r="D203" s="70"/>
      <c r="E203" s="70"/>
      <c r="F203" s="71"/>
      <c r="G203" s="72"/>
      <c r="H203" s="72"/>
      <c r="I203" s="210"/>
      <c r="J203" s="210"/>
      <c r="K203" s="71"/>
      <c r="L203" s="70"/>
      <c r="M203" s="70"/>
      <c r="N203" s="71"/>
      <c r="O203" s="70"/>
      <c r="P203" s="70"/>
      <c r="Q203" s="71"/>
    </row>
    <row r="204" spans="1:17">
      <c r="A204" s="59"/>
      <c r="B204" s="445"/>
      <c r="C204" s="74"/>
      <c r="D204" s="70"/>
      <c r="E204" s="70"/>
      <c r="F204" s="71"/>
      <c r="G204" s="72"/>
      <c r="H204" s="72"/>
      <c r="I204" s="210"/>
      <c r="J204" s="210"/>
      <c r="K204" s="71"/>
      <c r="L204" s="70"/>
      <c r="M204" s="70"/>
      <c r="N204" s="71"/>
      <c r="O204" s="70"/>
      <c r="P204" s="70"/>
      <c r="Q204" s="71"/>
    </row>
    <row r="205" spans="1:17">
      <c r="A205" s="59"/>
      <c r="B205" s="445"/>
      <c r="C205" s="74"/>
      <c r="D205" s="70"/>
      <c r="E205" s="70"/>
      <c r="F205" s="71"/>
      <c r="G205" s="72"/>
      <c r="H205" s="72"/>
      <c r="I205" s="210"/>
      <c r="J205" s="210"/>
      <c r="K205" s="71"/>
      <c r="L205" s="70"/>
      <c r="M205" s="70"/>
      <c r="N205" s="71"/>
      <c r="O205" s="70"/>
      <c r="P205" s="70"/>
      <c r="Q205" s="71"/>
    </row>
    <row r="206" spans="1:17">
      <c r="A206" s="59"/>
      <c r="B206" s="445"/>
      <c r="C206" s="74"/>
      <c r="D206" s="70"/>
      <c r="E206" s="70"/>
      <c r="F206" s="71"/>
      <c r="G206" s="72"/>
      <c r="H206" s="72"/>
      <c r="I206" s="210"/>
      <c r="J206" s="210"/>
      <c r="K206" s="71"/>
      <c r="L206" s="70"/>
      <c r="M206" s="70"/>
      <c r="N206" s="71"/>
      <c r="O206" s="70"/>
      <c r="P206" s="70"/>
      <c r="Q206" s="71"/>
    </row>
    <row r="207" spans="1:17">
      <c r="A207" s="59"/>
      <c r="B207" s="445"/>
      <c r="C207" s="74"/>
      <c r="D207" s="70"/>
      <c r="E207" s="70"/>
      <c r="F207" s="71"/>
      <c r="G207" s="72"/>
      <c r="H207" s="72"/>
      <c r="I207" s="210"/>
      <c r="J207" s="210"/>
      <c r="K207" s="71"/>
      <c r="L207" s="70"/>
      <c r="M207" s="70"/>
      <c r="N207" s="71"/>
      <c r="O207" s="70"/>
      <c r="P207" s="70"/>
      <c r="Q207" s="71"/>
    </row>
    <row r="208" spans="1:17">
      <c r="A208" s="59"/>
      <c r="B208" s="445"/>
      <c r="C208" s="73"/>
      <c r="D208" s="70"/>
      <c r="E208" s="70"/>
      <c r="F208" s="71"/>
      <c r="G208" s="72"/>
      <c r="H208" s="72"/>
      <c r="I208" s="210"/>
      <c r="J208" s="210"/>
      <c r="K208" s="71"/>
      <c r="L208" s="70"/>
      <c r="M208" s="70"/>
      <c r="N208" s="71"/>
      <c r="O208" s="70"/>
      <c r="P208" s="70"/>
      <c r="Q208" s="71"/>
    </row>
    <row r="209" spans="1:17">
      <c r="A209" s="59"/>
      <c r="B209" s="445"/>
      <c r="C209" s="66"/>
      <c r="D209" s="70"/>
      <c r="E209" s="70"/>
      <c r="F209" s="71"/>
      <c r="G209" s="72"/>
      <c r="H209" s="72"/>
      <c r="I209" s="210"/>
      <c r="J209" s="210"/>
      <c r="K209" s="71"/>
      <c r="L209" s="70"/>
      <c r="M209" s="70"/>
      <c r="N209" s="71"/>
      <c r="O209" s="70"/>
      <c r="P209" s="70"/>
      <c r="Q209" s="71"/>
    </row>
    <row r="210" spans="1:17">
      <c r="A210" s="59"/>
      <c r="B210" s="445"/>
      <c r="C210" s="66"/>
      <c r="D210" s="70"/>
      <c r="E210" s="70"/>
      <c r="F210" s="71"/>
      <c r="G210" s="72"/>
      <c r="H210" s="72"/>
      <c r="I210" s="210"/>
      <c r="J210" s="210"/>
      <c r="K210" s="71"/>
      <c r="L210" s="70"/>
      <c r="M210" s="70"/>
      <c r="N210" s="71"/>
      <c r="O210" s="70"/>
      <c r="P210" s="70"/>
      <c r="Q210" s="71"/>
    </row>
    <row r="211" spans="1:17">
      <c r="A211" s="59"/>
      <c r="B211" s="445"/>
      <c r="C211" s="66"/>
      <c r="D211" s="70"/>
      <c r="E211" s="70"/>
      <c r="F211" s="71"/>
      <c r="G211" s="72"/>
      <c r="H211" s="72"/>
      <c r="I211" s="210"/>
      <c r="J211" s="210"/>
      <c r="K211" s="71"/>
      <c r="L211" s="70"/>
      <c r="M211" s="70"/>
      <c r="N211" s="71"/>
      <c r="O211" s="70"/>
      <c r="P211" s="70"/>
      <c r="Q211" s="71"/>
    </row>
    <row r="212" spans="1:17">
      <c r="A212" s="59"/>
      <c r="B212" s="445"/>
      <c r="C212" s="66"/>
      <c r="D212" s="70"/>
      <c r="E212" s="70"/>
      <c r="F212" s="71"/>
      <c r="G212" s="72"/>
      <c r="H212" s="72"/>
      <c r="I212" s="210"/>
      <c r="J212" s="210"/>
      <c r="K212" s="71"/>
      <c r="L212" s="70"/>
      <c r="M212" s="70"/>
      <c r="N212" s="71"/>
      <c r="O212" s="70"/>
      <c r="P212" s="70"/>
      <c r="Q212" s="71"/>
    </row>
    <row r="213" spans="1:17">
      <c r="A213" s="59"/>
      <c r="B213" s="442"/>
      <c r="C213" s="74"/>
      <c r="D213" s="70"/>
      <c r="E213" s="70"/>
      <c r="F213" s="71"/>
      <c r="G213" s="72"/>
      <c r="H213" s="72"/>
      <c r="I213" s="210"/>
      <c r="J213" s="210"/>
      <c r="K213" s="71"/>
      <c r="L213" s="70"/>
      <c r="M213" s="70"/>
      <c r="N213" s="71"/>
      <c r="O213" s="70"/>
      <c r="P213" s="70"/>
      <c r="Q213" s="71"/>
    </row>
    <row r="214" spans="1:17">
      <c r="A214" s="59"/>
      <c r="B214" s="442"/>
      <c r="C214" s="74"/>
      <c r="D214" s="70"/>
      <c r="E214" s="70"/>
      <c r="F214" s="71"/>
      <c r="G214" s="72"/>
      <c r="H214" s="72"/>
      <c r="I214" s="210"/>
      <c r="J214" s="210"/>
      <c r="K214" s="71"/>
      <c r="L214" s="70"/>
      <c r="M214" s="70"/>
      <c r="N214" s="71"/>
      <c r="O214" s="70"/>
      <c r="P214" s="70"/>
      <c r="Q214" s="71"/>
    </row>
    <row r="215" spans="1:17">
      <c r="A215" s="59"/>
      <c r="B215" s="442"/>
      <c r="C215" s="74"/>
      <c r="D215" s="70"/>
      <c r="E215" s="70"/>
      <c r="F215" s="71"/>
      <c r="G215" s="72"/>
      <c r="H215" s="72"/>
      <c r="I215" s="210"/>
      <c r="J215" s="210"/>
      <c r="K215" s="71"/>
      <c r="L215" s="70"/>
      <c r="M215" s="70"/>
      <c r="N215" s="71"/>
      <c r="O215" s="70"/>
      <c r="P215" s="70"/>
      <c r="Q215" s="71"/>
    </row>
    <row r="216" spans="1:17">
      <c r="A216" s="59"/>
      <c r="B216" s="442"/>
      <c r="C216" s="74"/>
      <c r="D216" s="70"/>
      <c r="E216" s="70"/>
      <c r="F216" s="71"/>
      <c r="G216" s="72"/>
      <c r="H216" s="72"/>
      <c r="I216" s="210"/>
      <c r="J216" s="210"/>
      <c r="K216" s="71"/>
      <c r="L216" s="70"/>
      <c r="M216" s="70"/>
      <c r="N216" s="71"/>
      <c r="O216" s="70"/>
      <c r="P216" s="70"/>
      <c r="Q216" s="71"/>
    </row>
    <row r="217" spans="1:17">
      <c r="A217" s="59"/>
      <c r="B217" s="442"/>
      <c r="C217" s="74"/>
      <c r="D217" s="70"/>
      <c r="E217" s="70"/>
      <c r="F217" s="71"/>
      <c r="G217" s="72"/>
      <c r="H217" s="72"/>
      <c r="I217" s="210"/>
      <c r="J217" s="210"/>
      <c r="K217" s="71"/>
      <c r="L217" s="70"/>
      <c r="M217" s="70"/>
      <c r="N217" s="71"/>
      <c r="O217" s="70"/>
      <c r="P217" s="70"/>
      <c r="Q217" s="71"/>
    </row>
    <row r="218" spans="1:17">
      <c r="A218" s="59"/>
      <c r="B218" s="442"/>
      <c r="C218" s="161"/>
      <c r="D218" s="75"/>
      <c r="E218" s="75"/>
      <c r="F218" s="76"/>
      <c r="G218" s="77"/>
      <c r="H218" s="77"/>
      <c r="I218" s="211"/>
      <c r="J218" s="211"/>
      <c r="K218" s="76"/>
      <c r="L218" s="78"/>
      <c r="M218" s="78"/>
      <c r="N218" s="76"/>
      <c r="O218" s="75"/>
      <c r="P218" s="75"/>
      <c r="Q218" s="76"/>
    </row>
    <row r="219" spans="1:17">
      <c r="A219" s="59"/>
      <c r="B219" s="442"/>
      <c r="C219" s="161"/>
      <c r="D219" s="75"/>
      <c r="E219" s="75"/>
      <c r="F219" s="76"/>
      <c r="G219" s="77"/>
      <c r="H219" s="77"/>
      <c r="I219" s="211"/>
      <c r="J219" s="211"/>
      <c r="K219" s="76"/>
      <c r="L219" s="78"/>
      <c r="M219" s="78"/>
      <c r="N219" s="76"/>
      <c r="O219" s="75"/>
      <c r="P219" s="75"/>
      <c r="Q219" s="76"/>
    </row>
    <row r="220" spans="1:17">
      <c r="A220" s="59"/>
      <c r="B220" s="442"/>
      <c r="C220" s="161"/>
      <c r="D220" s="75"/>
      <c r="E220" s="75"/>
      <c r="F220" s="76"/>
      <c r="G220" s="77"/>
      <c r="H220" s="77"/>
      <c r="I220" s="211"/>
      <c r="J220" s="211"/>
      <c r="K220" s="76"/>
      <c r="L220" s="78"/>
      <c r="M220" s="78"/>
      <c r="N220" s="76"/>
      <c r="O220" s="75"/>
      <c r="P220" s="75"/>
      <c r="Q220" s="76"/>
    </row>
    <row r="221" spans="1:17">
      <c r="A221" s="59"/>
      <c r="B221" s="442"/>
      <c r="C221" s="161"/>
      <c r="D221" s="75"/>
      <c r="E221" s="75"/>
      <c r="F221" s="76"/>
      <c r="G221" s="77"/>
      <c r="H221" s="77"/>
      <c r="I221" s="211"/>
      <c r="J221" s="211"/>
      <c r="K221" s="76"/>
      <c r="L221" s="78"/>
      <c r="M221" s="78"/>
      <c r="N221" s="76"/>
      <c r="O221" s="75"/>
      <c r="P221" s="75"/>
      <c r="Q221" s="76"/>
    </row>
    <row r="222" spans="1:17">
      <c r="A222" s="59"/>
      <c r="B222" s="442"/>
      <c r="C222" s="161"/>
      <c r="D222" s="75"/>
      <c r="E222" s="75"/>
      <c r="F222" s="76"/>
      <c r="G222" s="77"/>
      <c r="H222" s="77"/>
      <c r="I222" s="211"/>
      <c r="J222" s="211"/>
      <c r="K222" s="76"/>
      <c r="L222" s="78"/>
      <c r="M222" s="78"/>
      <c r="N222" s="76"/>
      <c r="O222" s="75"/>
      <c r="P222" s="75"/>
      <c r="Q222" s="76"/>
    </row>
    <row r="223" spans="1:17">
      <c r="A223" s="59"/>
      <c r="B223" s="442"/>
      <c r="C223" s="161"/>
      <c r="D223" s="75"/>
      <c r="E223" s="75"/>
      <c r="F223" s="76"/>
      <c r="G223" s="77"/>
      <c r="H223" s="77"/>
      <c r="I223" s="211"/>
      <c r="J223" s="211"/>
      <c r="K223" s="76"/>
      <c r="L223" s="78"/>
      <c r="M223" s="78"/>
      <c r="N223" s="76"/>
      <c r="O223" s="75"/>
      <c r="P223" s="75"/>
      <c r="Q223" s="76"/>
    </row>
    <row r="224" spans="1:17">
      <c r="A224" s="59"/>
      <c r="B224" s="442"/>
      <c r="C224" s="161"/>
      <c r="D224" s="75"/>
      <c r="E224" s="75"/>
      <c r="F224" s="76"/>
      <c r="G224" s="77"/>
      <c r="H224" s="77"/>
      <c r="I224" s="211"/>
      <c r="J224" s="211"/>
      <c r="K224" s="76"/>
      <c r="L224" s="78"/>
      <c r="M224" s="78"/>
      <c r="N224" s="76"/>
      <c r="O224" s="75"/>
      <c r="P224" s="75"/>
      <c r="Q224" s="76"/>
    </row>
    <row r="225" spans="1:17">
      <c r="A225" s="59"/>
      <c r="B225" s="442"/>
      <c r="C225" s="161"/>
      <c r="D225" s="75"/>
      <c r="E225" s="75"/>
      <c r="F225" s="76"/>
      <c r="G225" s="77"/>
      <c r="H225" s="77"/>
      <c r="I225" s="211"/>
      <c r="J225" s="211"/>
      <c r="K225" s="76"/>
      <c r="L225" s="78"/>
      <c r="M225" s="78"/>
      <c r="N225" s="76"/>
      <c r="O225" s="75"/>
      <c r="P225" s="75"/>
      <c r="Q225" s="76"/>
    </row>
    <row r="226" spans="1:17">
      <c r="A226" s="59"/>
      <c r="B226" s="442"/>
      <c r="C226" s="161"/>
      <c r="D226" s="75"/>
      <c r="E226" s="75"/>
      <c r="F226" s="76"/>
      <c r="G226" s="77"/>
      <c r="H226" s="77"/>
      <c r="I226" s="211"/>
      <c r="J226" s="211"/>
      <c r="K226" s="76"/>
      <c r="L226" s="78"/>
      <c r="M226" s="78"/>
      <c r="N226" s="76"/>
      <c r="O226" s="75"/>
      <c r="P226" s="75"/>
      <c r="Q226" s="76"/>
    </row>
    <row r="227" spans="1:17">
      <c r="A227" s="59"/>
      <c r="B227" s="442"/>
      <c r="C227" s="161"/>
      <c r="D227" s="75"/>
      <c r="E227" s="75"/>
      <c r="F227" s="76"/>
      <c r="G227" s="77"/>
      <c r="H227" s="77"/>
      <c r="I227" s="211"/>
      <c r="J227" s="211"/>
      <c r="K227" s="76"/>
      <c r="L227" s="78"/>
      <c r="M227" s="78"/>
      <c r="N227" s="76"/>
      <c r="O227" s="75"/>
      <c r="P227" s="75"/>
      <c r="Q227" s="76"/>
    </row>
    <row r="228" spans="1:17">
      <c r="A228" s="59"/>
      <c r="B228" s="442"/>
      <c r="C228" s="161"/>
      <c r="D228" s="75"/>
      <c r="E228" s="75"/>
      <c r="F228" s="76"/>
      <c r="G228" s="77"/>
      <c r="H228" s="77"/>
      <c r="I228" s="211"/>
      <c r="J228" s="211"/>
      <c r="K228" s="76"/>
      <c r="L228" s="78"/>
      <c r="M228" s="78"/>
      <c r="N228" s="76"/>
      <c r="O228" s="75"/>
      <c r="P228" s="75"/>
      <c r="Q228" s="76"/>
    </row>
    <row r="229" spans="1:17">
      <c r="A229" s="59"/>
      <c r="B229" s="442"/>
      <c r="C229" s="161"/>
      <c r="D229" s="75"/>
      <c r="E229" s="75"/>
      <c r="F229" s="76"/>
      <c r="G229" s="77"/>
      <c r="H229" s="77"/>
      <c r="I229" s="211"/>
      <c r="J229" s="211"/>
      <c r="K229" s="76"/>
      <c r="L229" s="78"/>
      <c r="M229" s="78"/>
      <c r="N229" s="76"/>
      <c r="O229" s="75"/>
      <c r="P229" s="75"/>
      <c r="Q229" s="76"/>
    </row>
    <row r="230" spans="1:17">
      <c r="A230" s="59"/>
      <c r="B230" s="442"/>
      <c r="C230" s="161"/>
      <c r="D230" s="75"/>
      <c r="E230" s="75"/>
      <c r="F230" s="76"/>
      <c r="G230" s="77"/>
      <c r="H230" s="77"/>
      <c r="I230" s="211"/>
      <c r="J230" s="211"/>
      <c r="K230" s="76"/>
      <c r="L230" s="78"/>
      <c r="M230" s="78"/>
      <c r="N230" s="76"/>
      <c r="O230" s="75"/>
      <c r="P230" s="75"/>
      <c r="Q230" s="76"/>
    </row>
    <row r="231" spans="1:17">
      <c r="A231" s="59"/>
      <c r="B231" s="442"/>
      <c r="C231" s="161"/>
      <c r="D231" s="75"/>
      <c r="E231" s="75"/>
      <c r="F231" s="76"/>
      <c r="G231" s="77"/>
      <c r="H231" s="77"/>
      <c r="I231" s="211"/>
      <c r="J231" s="211"/>
      <c r="K231" s="76"/>
      <c r="L231" s="78"/>
      <c r="M231" s="78"/>
      <c r="N231" s="76"/>
      <c r="O231" s="75"/>
      <c r="P231" s="75"/>
      <c r="Q231" s="76"/>
    </row>
    <row r="232" spans="1:17">
      <c r="A232" s="59"/>
      <c r="B232" s="442"/>
      <c r="C232" s="161"/>
      <c r="D232" s="75"/>
      <c r="E232" s="75"/>
      <c r="F232" s="76"/>
      <c r="G232" s="77"/>
      <c r="H232" s="77"/>
      <c r="I232" s="211"/>
      <c r="J232" s="211"/>
      <c r="K232" s="76"/>
      <c r="L232" s="78"/>
      <c r="M232" s="78"/>
      <c r="N232" s="76"/>
      <c r="O232" s="75"/>
      <c r="P232" s="75"/>
      <c r="Q232" s="76"/>
    </row>
    <row r="233" spans="1:17">
      <c r="A233" s="59"/>
      <c r="B233" s="442"/>
      <c r="C233" s="161"/>
      <c r="D233" s="75"/>
      <c r="E233" s="75"/>
      <c r="F233" s="76"/>
      <c r="G233" s="77"/>
      <c r="H233" s="77"/>
      <c r="I233" s="211"/>
      <c r="J233" s="211"/>
      <c r="K233" s="76"/>
      <c r="L233" s="78"/>
      <c r="M233" s="78"/>
      <c r="N233" s="76"/>
      <c r="O233" s="75"/>
      <c r="P233" s="75"/>
      <c r="Q233" s="76"/>
    </row>
    <row r="234" spans="1:17">
      <c r="A234" s="59"/>
      <c r="B234" s="442"/>
      <c r="C234" s="161"/>
      <c r="D234" s="75"/>
      <c r="E234" s="75"/>
      <c r="F234" s="76"/>
      <c r="G234" s="77"/>
      <c r="H234" s="77"/>
      <c r="I234" s="211"/>
      <c r="J234" s="211"/>
      <c r="K234" s="76"/>
      <c r="L234" s="78"/>
      <c r="M234" s="78"/>
      <c r="N234" s="76"/>
      <c r="O234" s="75"/>
      <c r="P234" s="75"/>
      <c r="Q234" s="76"/>
    </row>
    <row r="235" spans="1:17">
      <c r="A235" s="59"/>
      <c r="B235" s="442"/>
      <c r="C235" s="161"/>
      <c r="D235" s="75"/>
      <c r="E235" s="75"/>
      <c r="F235" s="76"/>
      <c r="G235" s="77"/>
      <c r="H235" s="77"/>
      <c r="I235" s="211"/>
      <c r="J235" s="211"/>
      <c r="K235" s="76"/>
      <c r="L235" s="78"/>
      <c r="M235" s="78"/>
      <c r="N235" s="76"/>
      <c r="O235" s="75"/>
      <c r="P235" s="75"/>
      <c r="Q235" s="76"/>
    </row>
    <row r="236" spans="1:17">
      <c r="A236" s="59"/>
      <c r="B236" s="442"/>
      <c r="C236" s="161"/>
      <c r="D236" s="75"/>
      <c r="E236" s="75"/>
      <c r="F236" s="76"/>
      <c r="G236" s="77"/>
      <c r="H236" s="77"/>
      <c r="I236" s="211"/>
      <c r="J236" s="211"/>
      <c r="K236" s="76"/>
      <c r="L236" s="78"/>
      <c r="M236" s="78"/>
      <c r="N236" s="76"/>
      <c r="O236" s="75"/>
      <c r="P236" s="75"/>
      <c r="Q236" s="76"/>
    </row>
    <row r="237" spans="1:17">
      <c r="A237" s="59"/>
      <c r="B237" s="442"/>
      <c r="C237" s="161"/>
      <c r="D237" s="75"/>
      <c r="E237" s="75"/>
      <c r="F237" s="76"/>
      <c r="G237" s="77"/>
      <c r="H237" s="77"/>
      <c r="I237" s="211"/>
      <c r="J237" s="211"/>
      <c r="K237" s="76"/>
      <c r="L237" s="78"/>
      <c r="M237" s="78"/>
      <c r="N237" s="76"/>
      <c r="O237" s="75"/>
      <c r="P237" s="75"/>
      <c r="Q237" s="76"/>
    </row>
    <row r="238" spans="1:17">
      <c r="A238" s="59"/>
      <c r="B238" s="442"/>
      <c r="C238" s="161"/>
      <c r="D238" s="75"/>
      <c r="E238" s="75"/>
      <c r="F238" s="76"/>
      <c r="G238" s="77"/>
      <c r="H238" s="77"/>
      <c r="I238" s="211"/>
      <c r="J238" s="211"/>
      <c r="K238" s="76"/>
      <c r="L238" s="78"/>
      <c r="M238" s="78"/>
      <c r="N238" s="76"/>
      <c r="O238" s="75"/>
      <c r="P238" s="75"/>
      <c r="Q238" s="76"/>
    </row>
    <row r="239" spans="1:17">
      <c r="A239" s="59"/>
      <c r="B239" s="442"/>
      <c r="C239" s="161"/>
      <c r="D239" s="75"/>
      <c r="E239" s="75"/>
      <c r="F239" s="76"/>
      <c r="G239" s="77"/>
      <c r="H239" s="77"/>
      <c r="I239" s="211"/>
      <c r="J239" s="211"/>
      <c r="K239" s="76"/>
      <c r="L239" s="78"/>
      <c r="M239" s="78"/>
      <c r="N239" s="76"/>
      <c r="O239" s="75"/>
      <c r="P239" s="75"/>
      <c r="Q239" s="76"/>
    </row>
    <row r="240" spans="1:17">
      <c r="A240" s="59"/>
      <c r="B240" s="442"/>
      <c r="C240" s="161"/>
      <c r="D240" s="75"/>
      <c r="E240" s="75"/>
      <c r="F240" s="76"/>
      <c r="G240" s="77"/>
      <c r="H240" s="77"/>
      <c r="I240" s="211"/>
      <c r="J240" s="211"/>
      <c r="K240" s="76"/>
      <c r="L240" s="78"/>
      <c r="M240" s="78"/>
      <c r="N240" s="76"/>
      <c r="O240" s="75"/>
      <c r="P240" s="75"/>
      <c r="Q240" s="76"/>
    </row>
    <row r="241" spans="1:17">
      <c r="A241" s="59"/>
      <c r="B241" s="442"/>
      <c r="C241" s="161"/>
      <c r="D241" s="75"/>
      <c r="E241" s="75"/>
      <c r="F241" s="76"/>
      <c r="G241" s="77"/>
      <c r="H241" s="77"/>
      <c r="I241" s="211"/>
      <c r="J241" s="211"/>
      <c r="K241" s="76"/>
      <c r="L241" s="78"/>
      <c r="M241" s="78"/>
      <c r="N241" s="76"/>
      <c r="O241" s="75"/>
      <c r="P241" s="75"/>
      <c r="Q241" s="76"/>
    </row>
    <row r="242" spans="1:17">
      <c r="A242" s="59"/>
      <c r="B242" s="442"/>
      <c r="C242" s="161"/>
      <c r="D242" s="75"/>
      <c r="E242" s="75"/>
      <c r="F242" s="76"/>
      <c r="G242" s="77"/>
      <c r="H242" s="77"/>
      <c r="I242" s="211"/>
      <c r="J242" s="211"/>
      <c r="K242" s="76"/>
      <c r="L242" s="78"/>
      <c r="M242" s="78"/>
      <c r="N242" s="76"/>
      <c r="O242" s="75"/>
      <c r="P242" s="75"/>
      <c r="Q242" s="76"/>
    </row>
    <row r="243" spans="1:17">
      <c r="A243" s="59"/>
      <c r="B243" s="442"/>
      <c r="C243" s="161"/>
      <c r="D243" s="75"/>
      <c r="E243" s="75"/>
      <c r="F243" s="76"/>
      <c r="G243" s="77"/>
      <c r="H243" s="77"/>
      <c r="I243" s="211"/>
      <c r="J243" s="211"/>
      <c r="K243" s="76"/>
      <c r="L243" s="78"/>
      <c r="M243" s="78"/>
      <c r="N243" s="76"/>
      <c r="O243" s="75"/>
      <c r="P243" s="75"/>
      <c r="Q243" s="76"/>
    </row>
    <row r="244" spans="1:17">
      <c r="A244" s="59"/>
      <c r="B244" s="442"/>
      <c r="C244" s="161"/>
      <c r="D244" s="75"/>
      <c r="E244" s="75"/>
      <c r="F244" s="76"/>
      <c r="G244" s="77"/>
      <c r="H244" s="77"/>
      <c r="I244" s="211"/>
      <c r="J244" s="211"/>
      <c r="K244" s="76"/>
      <c r="L244" s="78"/>
      <c r="M244" s="78"/>
      <c r="N244" s="76"/>
      <c r="O244" s="75"/>
      <c r="P244" s="75"/>
      <c r="Q244" s="76"/>
    </row>
    <row r="245" spans="1:17">
      <c r="A245" s="59"/>
      <c r="B245" s="442"/>
      <c r="C245" s="161"/>
      <c r="D245" s="75"/>
      <c r="E245" s="75"/>
      <c r="F245" s="76"/>
      <c r="G245" s="77"/>
      <c r="H245" s="77"/>
      <c r="I245" s="211"/>
      <c r="J245" s="211"/>
      <c r="K245" s="76"/>
      <c r="L245" s="78"/>
      <c r="M245" s="78"/>
      <c r="N245" s="76"/>
      <c r="O245" s="75"/>
      <c r="P245" s="75"/>
      <c r="Q245" s="76"/>
    </row>
    <row r="246" spans="1:17">
      <c r="A246" s="59"/>
      <c r="B246" s="442"/>
      <c r="C246" s="161"/>
      <c r="D246" s="75"/>
      <c r="E246" s="75"/>
      <c r="F246" s="76"/>
      <c r="G246" s="77"/>
      <c r="H246" s="77"/>
      <c r="I246" s="211"/>
      <c r="J246" s="211"/>
      <c r="K246" s="76"/>
      <c r="L246" s="78"/>
      <c r="M246" s="78"/>
      <c r="N246" s="76"/>
      <c r="O246" s="75"/>
      <c r="P246" s="75"/>
      <c r="Q246" s="76"/>
    </row>
    <row r="247" spans="1:17">
      <c r="A247" s="59"/>
      <c r="B247" s="442"/>
      <c r="C247" s="161"/>
      <c r="D247" s="75"/>
      <c r="E247" s="75"/>
      <c r="F247" s="76"/>
      <c r="G247" s="77"/>
      <c r="H247" s="77"/>
      <c r="I247" s="211"/>
      <c r="J247" s="211"/>
      <c r="K247" s="76"/>
      <c r="L247" s="78"/>
      <c r="M247" s="78"/>
      <c r="N247" s="76"/>
      <c r="O247" s="75"/>
      <c r="P247" s="75"/>
      <c r="Q247" s="76"/>
    </row>
    <row r="248" spans="1:17">
      <c r="A248" s="59"/>
      <c r="B248" s="442"/>
      <c r="C248" s="161"/>
      <c r="D248" s="75"/>
      <c r="E248" s="75"/>
      <c r="F248" s="76"/>
      <c r="G248" s="77"/>
      <c r="H248" s="77"/>
      <c r="I248" s="211"/>
      <c r="J248" s="211"/>
      <c r="K248" s="76"/>
      <c r="L248" s="78"/>
      <c r="M248" s="78"/>
      <c r="N248" s="76"/>
      <c r="O248" s="75"/>
      <c r="P248" s="75"/>
      <c r="Q248" s="76"/>
    </row>
    <row r="249" spans="1:17">
      <c r="A249" s="59"/>
      <c r="B249" s="442"/>
      <c r="C249" s="161"/>
      <c r="D249" s="75"/>
      <c r="E249" s="75"/>
      <c r="F249" s="76"/>
      <c r="G249" s="77"/>
      <c r="H249" s="77"/>
      <c r="I249" s="211"/>
      <c r="J249" s="211"/>
      <c r="K249" s="76"/>
      <c r="L249" s="78"/>
      <c r="M249" s="78"/>
      <c r="N249" s="76"/>
      <c r="O249" s="75"/>
      <c r="P249" s="75"/>
      <c r="Q249" s="76"/>
    </row>
    <row r="250" spans="1:17">
      <c r="A250" s="59"/>
      <c r="B250" s="442"/>
      <c r="C250" s="161"/>
      <c r="D250" s="75"/>
      <c r="E250" s="75"/>
      <c r="F250" s="76"/>
      <c r="G250" s="77"/>
      <c r="H250" s="77"/>
      <c r="I250" s="211"/>
      <c r="J250" s="211"/>
      <c r="K250" s="76"/>
      <c r="L250" s="78"/>
      <c r="M250" s="78"/>
      <c r="N250" s="76"/>
      <c r="O250" s="75"/>
      <c r="P250" s="75"/>
      <c r="Q250" s="76"/>
    </row>
    <row r="251" spans="1:17">
      <c r="A251" s="59"/>
      <c r="B251" s="442"/>
      <c r="C251" s="161"/>
      <c r="D251" s="75"/>
      <c r="E251" s="75"/>
      <c r="F251" s="76"/>
      <c r="G251" s="77"/>
      <c r="H251" s="77"/>
      <c r="I251" s="211"/>
      <c r="J251" s="211"/>
      <c r="K251" s="76"/>
      <c r="L251" s="78"/>
      <c r="M251" s="78"/>
      <c r="N251" s="76"/>
      <c r="O251" s="75"/>
      <c r="P251" s="75"/>
      <c r="Q251" s="76"/>
    </row>
    <row r="252" spans="1:17">
      <c r="A252" s="59"/>
      <c r="B252" s="442"/>
      <c r="C252" s="161"/>
      <c r="D252" s="75"/>
      <c r="E252" s="75"/>
      <c r="F252" s="76"/>
      <c r="G252" s="77"/>
      <c r="H252" s="77"/>
      <c r="I252" s="211"/>
      <c r="J252" s="211"/>
      <c r="K252" s="76"/>
      <c r="L252" s="78"/>
      <c r="M252" s="78"/>
      <c r="N252" s="76"/>
      <c r="O252" s="75"/>
      <c r="P252" s="75"/>
      <c r="Q252" s="76"/>
    </row>
    <row r="253" spans="1:17">
      <c r="A253" s="59"/>
      <c r="B253" s="442"/>
      <c r="C253" s="161"/>
      <c r="D253" s="75"/>
      <c r="E253" s="75"/>
      <c r="F253" s="76"/>
      <c r="G253" s="77"/>
      <c r="H253" s="77"/>
      <c r="I253" s="211"/>
      <c r="J253" s="211"/>
      <c r="K253" s="76"/>
      <c r="L253" s="78"/>
      <c r="M253" s="78"/>
      <c r="N253" s="76"/>
      <c r="O253" s="75"/>
      <c r="P253" s="75"/>
      <c r="Q253" s="76"/>
    </row>
    <row r="254" spans="1:17">
      <c r="A254" s="59"/>
      <c r="B254" s="442"/>
      <c r="C254" s="161"/>
      <c r="D254" s="75"/>
      <c r="E254" s="75"/>
      <c r="F254" s="76"/>
      <c r="G254" s="77"/>
      <c r="H254" s="77"/>
      <c r="I254" s="211"/>
      <c r="J254" s="211"/>
      <c r="K254" s="76"/>
      <c r="L254" s="78"/>
      <c r="M254" s="78"/>
      <c r="N254" s="76"/>
      <c r="O254" s="75"/>
      <c r="P254" s="75"/>
      <c r="Q254" s="76"/>
    </row>
    <row r="255" spans="1:17">
      <c r="A255" s="59"/>
      <c r="B255" s="442"/>
      <c r="C255" s="161"/>
      <c r="D255" s="75"/>
      <c r="E255" s="75"/>
      <c r="F255" s="76"/>
      <c r="G255" s="77"/>
      <c r="H255" s="77"/>
      <c r="I255" s="211"/>
      <c r="J255" s="211"/>
      <c r="K255" s="76"/>
      <c r="L255" s="78"/>
      <c r="M255" s="78"/>
      <c r="N255" s="76"/>
      <c r="O255" s="75"/>
      <c r="P255" s="75"/>
      <c r="Q255" s="76"/>
    </row>
    <row r="256" spans="1:17">
      <c r="A256" s="59"/>
      <c r="B256" s="442"/>
      <c r="C256" s="161"/>
      <c r="D256" s="75"/>
      <c r="E256" s="75"/>
      <c r="F256" s="76"/>
      <c r="G256" s="77"/>
      <c r="H256" s="77"/>
      <c r="I256" s="211"/>
      <c r="J256" s="211"/>
      <c r="K256" s="76"/>
      <c r="L256" s="78"/>
      <c r="M256" s="78"/>
      <c r="N256" s="76"/>
      <c r="O256" s="75"/>
      <c r="P256" s="75"/>
      <c r="Q256" s="76"/>
    </row>
    <row r="257" spans="1:17">
      <c r="A257" s="59"/>
      <c r="B257" s="442"/>
      <c r="C257" s="161"/>
      <c r="D257" s="75"/>
      <c r="E257" s="75"/>
      <c r="F257" s="76"/>
      <c r="G257" s="77"/>
      <c r="H257" s="77"/>
      <c r="I257" s="211"/>
      <c r="J257" s="211"/>
      <c r="K257" s="76"/>
      <c r="L257" s="78"/>
      <c r="M257" s="78"/>
      <c r="N257" s="76"/>
      <c r="O257" s="75"/>
      <c r="P257" s="75"/>
      <c r="Q257" s="76"/>
    </row>
    <row r="258" spans="1:17">
      <c r="A258" s="59"/>
      <c r="B258" s="442"/>
      <c r="C258" s="161"/>
      <c r="D258" s="75"/>
      <c r="E258" s="75"/>
      <c r="F258" s="76"/>
      <c r="G258" s="77"/>
      <c r="H258" s="77"/>
      <c r="I258" s="211"/>
      <c r="J258" s="211"/>
      <c r="K258" s="76"/>
      <c r="L258" s="78"/>
      <c r="M258" s="78"/>
      <c r="N258" s="76"/>
      <c r="O258" s="75"/>
      <c r="P258" s="75"/>
      <c r="Q258" s="76"/>
    </row>
    <row r="259" spans="1:17">
      <c r="A259" s="59"/>
      <c r="B259" s="442"/>
      <c r="C259" s="161"/>
      <c r="D259" s="75"/>
      <c r="E259" s="75"/>
      <c r="F259" s="76"/>
      <c r="G259" s="77"/>
      <c r="H259" s="77"/>
      <c r="I259" s="211"/>
      <c r="J259" s="211"/>
      <c r="K259" s="76"/>
      <c r="L259" s="78"/>
      <c r="M259" s="78"/>
      <c r="N259" s="76"/>
      <c r="O259" s="75"/>
      <c r="P259" s="75"/>
      <c r="Q259" s="76"/>
    </row>
    <row r="260" spans="1:17">
      <c r="A260" s="59"/>
      <c r="B260" s="442"/>
      <c r="C260" s="161"/>
      <c r="D260" s="75"/>
      <c r="E260" s="75"/>
      <c r="F260" s="76"/>
      <c r="G260" s="77"/>
      <c r="H260" s="77"/>
      <c r="I260" s="211"/>
      <c r="J260" s="211"/>
      <c r="K260" s="76"/>
      <c r="L260" s="78"/>
      <c r="M260" s="78"/>
      <c r="N260" s="76"/>
      <c r="O260" s="75"/>
      <c r="P260" s="75"/>
      <c r="Q260" s="76"/>
    </row>
    <row r="261" spans="1:17">
      <c r="A261" s="59"/>
      <c r="B261" s="442"/>
      <c r="C261" s="161"/>
      <c r="D261" s="75"/>
      <c r="E261" s="75"/>
      <c r="F261" s="76"/>
      <c r="G261" s="77"/>
      <c r="H261" s="77"/>
      <c r="I261" s="211"/>
      <c r="J261" s="211"/>
      <c r="K261" s="76"/>
      <c r="L261" s="78"/>
      <c r="M261" s="78"/>
      <c r="N261" s="76"/>
      <c r="O261" s="75"/>
      <c r="P261" s="75"/>
      <c r="Q261" s="76"/>
    </row>
    <row r="262" spans="1:17">
      <c r="A262" s="59"/>
      <c r="B262" s="442"/>
      <c r="C262" s="161"/>
      <c r="D262" s="75"/>
      <c r="E262" s="75"/>
      <c r="F262" s="76"/>
      <c r="G262" s="77"/>
      <c r="H262" s="77"/>
      <c r="I262" s="211"/>
      <c r="J262" s="211"/>
      <c r="K262" s="76"/>
      <c r="L262" s="78"/>
      <c r="M262" s="78"/>
      <c r="N262" s="76"/>
      <c r="O262" s="75"/>
      <c r="P262" s="75"/>
      <c r="Q262" s="76"/>
    </row>
    <row r="263" spans="1:17">
      <c r="A263" s="59"/>
      <c r="B263" s="442"/>
      <c r="C263" s="161"/>
      <c r="D263" s="75"/>
      <c r="E263" s="75"/>
      <c r="F263" s="76"/>
      <c r="G263" s="77"/>
      <c r="H263" s="77"/>
      <c r="I263" s="211"/>
      <c r="J263" s="211"/>
      <c r="K263" s="76"/>
      <c r="L263" s="78"/>
      <c r="M263" s="78"/>
      <c r="N263" s="76"/>
      <c r="O263" s="75"/>
      <c r="P263" s="75"/>
      <c r="Q263" s="76"/>
    </row>
    <row r="264" spans="1:17">
      <c r="A264" s="59"/>
      <c r="B264" s="442"/>
      <c r="C264" s="161"/>
      <c r="D264" s="75"/>
      <c r="E264" s="75"/>
      <c r="F264" s="76"/>
      <c r="G264" s="77"/>
      <c r="H264" s="77"/>
      <c r="I264" s="211"/>
      <c r="J264" s="211"/>
      <c r="K264" s="76"/>
      <c r="L264" s="78"/>
      <c r="M264" s="78"/>
      <c r="N264" s="76"/>
      <c r="O264" s="75"/>
      <c r="P264" s="75"/>
      <c r="Q264" s="76"/>
    </row>
    <row r="265" spans="1:17">
      <c r="A265" s="59"/>
      <c r="B265" s="442"/>
      <c r="C265" s="161"/>
      <c r="D265" s="75"/>
      <c r="E265" s="75"/>
      <c r="F265" s="76"/>
      <c r="G265" s="77"/>
      <c r="H265" s="77"/>
      <c r="I265" s="211"/>
      <c r="J265" s="211"/>
      <c r="K265" s="76"/>
      <c r="L265" s="78"/>
      <c r="M265" s="78"/>
      <c r="N265" s="76"/>
      <c r="O265" s="75"/>
      <c r="P265" s="75"/>
      <c r="Q265" s="76"/>
    </row>
    <row r="266" spans="1:17">
      <c r="A266" s="59"/>
      <c r="B266" s="442"/>
      <c r="C266" s="161"/>
      <c r="D266" s="75"/>
      <c r="E266" s="75"/>
      <c r="F266" s="76"/>
      <c r="G266" s="77"/>
      <c r="H266" s="77"/>
      <c r="I266" s="211"/>
      <c r="J266" s="211"/>
      <c r="K266" s="76"/>
      <c r="L266" s="78"/>
      <c r="M266" s="78"/>
      <c r="N266" s="76"/>
      <c r="O266" s="75"/>
      <c r="P266" s="75"/>
      <c r="Q266" s="76"/>
    </row>
    <row r="267" spans="1:17">
      <c r="A267" s="59"/>
      <c r="B267" s="442"/>
      <c r="C267" s="161"/>
      <c r="D267" s="75"/>
      <c r="E267" s="75"/>
      <c r="F267" s="76"/>
      <c r="G267" s="77"/>
      <c r="H267" s="77"/>
      <c r="I267" s="211"/>
      <c r="J267" s="211"/>
      <c r="K267" s="76"/>
      <c r="L267" s="78"/>
      <c r="M267" s="78"/>
      <c r="N267" s="76"/>
      <c r="O267" s="75"/>
      <c r="P267" s="75"/>
      <c r="Q267" s="76"/>
    </row>
    <row r="268" spans="1:17">
      <c r="A268" s="59"/>
      <c r="B268" s="442"/>
      <c r="C268" s="161"/>
      <c r="D268" s="75"/>
      <c r="E268" s="75"/>
      <c r="F268" s="76"/>
      <c r="G268" s="77"/>
      <c r="H268" s="77"/>
      <c r="I268" s="211"/>
      <c r="J268" s="211"/>
      <c r="K268" s="76"/>
      <c r="L268" s="78"/>
      <c r="M268" s="78"/>
      <c r="N268" s="76"/>
      <c r="O268" s="75"/>
      <c r="P268" s="75"/>
      <c r="Q268" s="76"/>
    </row>
    <row r="269" spans="1:17">
      <c r="A269" s="59"/>
      <c r="B269" s="442"/>
      <c r="C269" s="161"/>
      <c r="D269" s="75"/>
      <c r="E269" s="75"/>
      <c r="F269" s="76"/>
      <c r="G269" s="77"/>
      <c r="H269" s="77"/>
      <c r="I269" s="211"/>
      <c r="J269" s="211"/>
      <c r="K269" s="76"/>
      <c r="L269" s="78"/>
      <c r="M269" s="78"/>
      <c r="N269" s="76"/>
      <c r="O269" s="75"/>
      <c r="P269" s="75"/>
      <c r="Q269" s="76"/>
    </row>
    <row r="270" spans="1:17">
      <c r="A270" s="59"/>
      <c r="B270" s="442"/>
      <c r="C270" s="161"/>
      <c r="D270" s="75"/>
      <c r="E270" s="75"/>
      <c r="F270" s="76"/>
      <c r="G270" s="77"/>
      <c r="H270" s="77"/>
      <c r="I270" s="211"/>
      <c r="J270" s="211"/>
      <c r="K270" s="76"/>
      <c r="L270" s="78"/>
      <c r="M270" s="78"/>
      <c r="N270" s="76"/>
      <c r="O270" s="75"/>
      <c r="P270" s="75"/>
      <c r="Q270" s="76"/>
    </row>
    <row r="271" spans="1:17">
      <c r="A271" s="59"/>
      <c r="B271" s="442"/>
      <c r="C271" s="161"/>
      <c r="D271" s="75"/>
      <c r="E271" s="75"/>
      <c r="F271" s="76"/>
      <c r="G271" s="77"/>
      <c r="H271" s="77"/>
      <c r="I271" s="211"/>
      <c r="J271" s="211"/>
      <c r="K271" s="76"/>
      <c r="L271" s="78"/>
      <c r="M271" s="78"/>
      <c r="N271" s="76"/>
      <c r="O271" s="75"/>
      <c r="P271" s="75"/>
      <c r="Q271" s="76"/>
    </row>
    <row r="272" spans="1:17">
      <c r="A272" s="59"/>
      <c r="B272" s="442"/>
      <c r="C272" s="161"/>
      <c r="D272" s="75"/>
      <c r="E272" s="75"/>
      <c r="F272" s="76"/>
      <c r="G272" s="77"/>
      <c r="H272" s="77"/>
      <c r="I272" s="211"/>
      <c r="J272" s="211"/>
      <c r="K272" s="76"/>
      <c r="L272" s="78"/>
      <c r="M272" s="78"/>
      <c r="N272" s="76"/>
      <c r="O272" s="75"/>
      <c r="P272" s="75"/>
      <c r="Q272" s="76"/>
    </row>
    <row r="273" spans="1:17">
      <c r="A273" s="59"/>
      <c r="B273" s="442"/>
      <c r="C273" s="161"/>
      <c r="D273" s="75"/>
      <c r="E273" s="75"/>
      <c r="F273" s="76"/>
      <c r="G273" s="77"/>
      <c r="H273" s="77"/>
      <c r="I273" s="211"/>
      <c r="J273" s="211"/>
      <c r="K273" s="76"/>
      <c r="L273" s="78"/>
      <c r="M273" s="78"/>
      <c r="N273" s="76"/>
      <c r="O273" s="75"/>
      <c r="P273" s="75"/>
      <c r="Q273" s="76"/>
    </row>
    <row r="274" spans="1:17">
      <c r="A274" s="59"/>
      <c r="B274" s="442"/>
      <c r="C274" s="161"/>
      <c r="D274" s="75"/>
      <c r="E274" s="75"/>
      <c r="F274" s="76"/>
      <c r="G274" s="77"/>
      <c r="H274" s="77"/>
      <c r="I274" s="211"/>
      <c r="J274" s="211"/>
      <c r="K274" s="76"/>
      <c r="L274" s="78"/>
      <c r="M274" s="78"/>
      <c r="N274" s="76"/>
      <c r="O274" s="75"/>
      <c r="P274" s="75"/>
      <c r="Q274" s="76"/>
    </row>
    <row r="275" spans="1:17">
      <c r="A275" s="59"/>
      <c r="B275" s="442"/>
      <c r="C275" s="161"/>
      <c r="D275" s="75"/>
      <c r="E275" s="75"/>
      <c r="F275" s="76"/>
      <c r="G275" s="77"/>
      <c r="H275" s="77"/>
      <c r="I275" s="211"/>
      <c r="J275" s="211"/>
      <c r="K275" s="76"/>
      <c r="L275" s="78"/>
      <c r="M275" s="78"/>
      <c r="N275" s="76"/>
      <c r="O275" s="75"/>
      <c r="P275" s="75"/>
      <c r="Q275" s="76"/>
    </row>
    <row r="276" spans="1:17">
      <c r="A276" s="59"/>
      <c r="B276" s="442"/>
      <c r="C276" s="161"/>
      <c r="D276" s="75"/>
      <c r="E276" s="75"/>
      <c r="F276" s="76"/>
      <c r="G276" s="77"/>
      <c r="H276" s="77"/>
      <c r="I276" s="211"/>
      <c r="J276" s="211"/>
      <c r="K276" s="76"/>
      <c r="L276" s="78"/>
      <c r="M276" s="78"/>
      <c r="N276" s="76"/>
      <c r="O276" s="75"/>
      <c r="P276" s="75"/>
      <c r="Q276" s="76"/>
    </row>
    <row r="277" spans="1:17">
      <c r="A277" s="59"/>
      <c r="B277" s="442"/>
      <c r="C277" s="161"/>
      <c r="D277" s="75"/>
      <c r="E277" s="75"/>
      <c r="F277" s="76"/>
      <c r="G277" s="77"/>
      <c r="H277" s="77"/>
      <c r="I277" s="211"/>
      <c r="J277" s="211"/>
      <c r="K277" s="76"/>
      <c r="L277" s="78"/>
      <c r="M277" s="78"/>
      <c r="N277" s="76"/>
      <c r="O277" s="75"/>
      <c r="P277" s="75"/>
      <c r="Q277" s="76"/>
    </row>
    <row r="278" spans="1:17">
      <c r="A278" s="59"/>
      <c r="B278" s="442"/>
      <c r="C278" s="161"/>
      <c r="D278" s="75"/>
      <c r="E278" s="75"/>
      <c r="F278" s="76"/>
      <c r="G278" s="77"/>
      <c r="H278" s="77"/>
      <c r="I278" s="211"/>
      <c r="J278" s="211"/>
      <c r="K278" s="76"/>
      <c r="L278" s="78"/>
      <c r="M278" s="78"/>
      <c r="N278" s="76"/>
      <c r="O278" s="75"/>
      <c r="P278" s="75"/>
      <c r="Q278" s="76"/>
    </row>
    <row r="279" spans="1:17">
      <c r="A279" s="59"/>
      <c r="B279" s="442"/>
      <c r="C279" s="161"/>
      <c r="D279" s="75"/>
      <c r="E279" s="75"/>
      <c r="F279" s="76"/>
      <c r="G279" s="77"/>
      <c r="H279" s="77"/>
      <c r="I279" s="211"/>
      <c r="J279" s="211"/>
      <c r="K279" s="76"/>
      <c r="L279" s="78"/>
      <c r="M279" s="78"/>
      <c r="N279" s="76"/>
      <c r="O279" s="75"/>
      <c r="P279" s="75"/>
      <c r="Q279" s="76"/>
    </row>
    <row r="280" spans="1:17">
      <c r="A280" s="59"/>
      <c r="B280" s="442"/>
      <c r="C280" s="161"/>
      <c r="D280" s="75"/>
      <c r="E280" s="75"/>
      <c r="F280" s="76"/>
      <c r="G280" s="77"/>
      <c r="H280" s="77"/>
      <c r="I280" s="211"/>
      <c r="J280" s="211"/>
      <c r="K280" s="76"/>
      <c r="L280" s="78"/>
      <c r="M280" s="78"/>
      <c r="N280" s="76"/>
      <c r="O280" s="75"/>
      <c r="P280" s="75"/>
      <c r="Q280" s="76"/>
    </row>
    <row r="281" spans="1:17">
      <c r="A281" s="59"/>
      <c r="B281" s="442"/>
      <c r="C281" s="161"/>
      <c r="D281" s="75"/>
      <c r="E281" s="75"/>
      <c r="F281" s="76"/>
      <c r="G281" s="77"/>
      <c r="H281" s="77"/>
      <c r="I281" s="211"/>
      <c r="J281" s="211"/>
      <c r="K281" s="76"/>
      <c r="L281" s="78"/>
      <c r="M281" s="78"/>
      <c r="N281" s="76"/>
      <c r="O281" s="75"/>
      <c r="P281" s="75"/>
      <c r="Q281" s="76"/>
    </row>
    <row r="282" spans="1:17">
      <c r="A282" s="59"/>
      <c r="B282" s="442"/>
      <c r="C282" s="161"/>
      <c r="D282" s="75"/>
      <c r="E282" s="75"/>
      <c r="F282" s="76"/>
      <c r="G282" s="77"/>
      <c r="H282" s="77"/>
      <c r="I282" s="211"/>
      <c r="J282" s="211"/>
      <c r="K282" s="76"/>
      <c r="L282" s="78"/>
      <c r="M282" s="78"/>
      <c r="N282" s="76"/>
      <c r="O282" s="75"/>
      <c r="P282" s="75"/>
      <c r="Q282" s="76"/>
    </row>
    <row r="283" spans="1:17">
      <c r="A283" s="59"/>
      <c r="B283" s="442"/>
      <c r="C283" s="161"/>
      <c r="D283" s="75"/>
      <c r="E283" s="75"/>
      <c r="F283" s="76"/>
      <c r="G283" s="77"/>
      <c r="H283" s="77"/>
      <c r="I283" s="211"/>
      <c r="J283" s="211"/>
      <c r="K283" s="76"/>
      <c r="L283" s="78"/>
      <c r="M283" s="78"/>
      <c r="N283" s="76"/>
      <c r="O283" s="75"/>
      <c r="P283" s="75"/>
      <c r="Q283" s="76"/>
    </row>
    <row r="284" spans="1:17">
      <c r="A284" s="59"/>
      <c r="B284" s="442"/>
      <c r="C284" s="161"/>
      <c r="D284" s="75"/>
      <c r="E284" s="75"/>
      <c r="F284" s="76"/>
      <c r="G284" s="77"/>
      <c r="H284" s="77"/>
      <c r="I284" s="211"/>
      <c r="J284" s="211"/>
      <c r="K284" s="76"/>
      <c r="L284" s="78"/>
      <c r="M284" s="78"/>
      <c r="N284" s="76"/>
      <c r="O284" s="75"/>
      <c r="P284" s="75"/>
      <c r="Q284" s="76"/>
    </row>
    <row r="285" spans="1:17">
      <c r="A285" s="59"/>
      <c r="B285" s="442"/>
      <c r="C285" s="161"/>
      <c r="D285" s="75"/>
      <c r="E285" s="75"/>
      <c r="F285" s="76"/>
      <c r="G285" s="77"/>
      <c r="H285" s="77"/>
      <c r="I285" s="211"/>
      <c r="J285" s="211"/>
      <c r="K285" s="76"/>
      <c r="L285" s="78"/>
      <c r="M285" s="78"/>
      <c r="N285" s="76"/>
      <c r="O285" s="75"/>
      <c r="P285" s="75"/>
      <c r="Q285" s="76"/>
    </row>
    <row r="286" spans="1:17">
      <c r="A286" s="59"/>
      <c r="B286" s="442"/>
      <c r="C286" s="161"/>
      <c r="D286" s="75"/>
      <c r="E286" s="75"/>
      <c r="F286" s="76"/>
      <c r="G286" s="77"/>
      <c r="H286" s="77"/>
      <c r="I286" s="211"/>
      <c r="J286" s="211"/>
      <c r="K286" s="76"/>
      <c r="L286" s="78"/>
      <c r="M286" s="78"/>
      <c r="N286" s="76"/>
      <c r="O286" s="75"/>
      <c r="P286" s="75"/>
      <c r="Q286" s="76"/>
    </row>
    <row r="287" spans="1:17">
      <c r="A287" s="59"/>
      <c r="B287" s="442"/>
      <c r="C287" s="161"/>
      <c r="D287" s="75"/>
      <c r="E287" s="75"/>
      <c r="F287" s="76"/>
      <c r="G287" s="77"/>
      <c r="H287" s="77"/>
      <c r="I287" s="211"/>
      <c r="J287" s="211"/>
      <c r="K287" s="76"/>
      <c r="L287" s="78"/>
      <c r="M287" s="78"/>
      <c r="N287" s="76"/>
      <c r="O287" s="75"/>
      <c r="P287" s="75"/>
      <c r="Q287" s="76"/>
    </row>
    <row r="288" spans="1:17">
      <c r="A288" s="59"/>
      <c r="B288" s="442"/>
      <c r="C288" s="161"/>
      <c r="D288" s="75"/>
      <c r="E288" s="75"/>
      <c r="F288" s="76"/>
      <c r="G288" s="77"/>
      <c r="H288" s="77"/>
      <c r="I288" s="211"/>
      <c r="J288" s="211"/>
      <c r="K288" s="76"/>
      <c r="L288" s="78"/>
      <c r="M288" s="78"/>
      <c r="N288" s="76"/>
      <c r="O288" s="75"/>
      <c r="P288" s="75"/>
      <c r="Q288" s="76"/>
    </row>
    <row r="289" spans="1:17">
      <c r="A289" s="59"/>
      <c r="B289" s="442"/>
      <c r="C289" s="161"/>
      <c r="D289" s="75"/>
      <c r="E289" s="75"/>
      <c r="F289" s="76"/>
      <c r="G289" s="77"/>
      <c r="H289" s="77"/>
      <c r="I289" s="211"/>
      <c r="J289" s="211"/>
      <c r="K289" s="76"/>
      <c r="L289" s="78"/>
      <c r="M289" s="7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89"/>
      <c r="G290" s="189"/>
      <c r="H290" s="189"/>
      <c r="I290" s="189"/>
      <c r="J290" s="189"/>
      <c r="K290" s="189"/>
      <c r="L290" s="59"/>
      <c r="M290" s="59"/>
      <c r="N290" s="189"/>
      <c r="O290" s="59"/>
      <c r="P290" s="59"/>
      <c r="Q290" s="189"/>
    </row>
    <row r="291" spans="1:17">
      <c r="A291" s="59"/>
      <c r="B291" s="59"/>
      <c r="C291" s="73"/>
      <c r="D291" s="59"/>
      <c r="E291" s="59"/>
      <c r="F291" s="189"/>
      <c r="G291" s="189"/>
      <c r="H291" s="189"/>
      <c r="I291" s="189"/>
      <c r="J291" s="189"/>
      <c r="K291" s="189"/>
      <c r="L291" s="59"/>
      <c r="M291" s="59"/>
      <c r="N291" s="189"/>
      <c r="O291" s="59"/>
      <c r="P291" s="59"/>
      <c r="Q291" s="189"/>
    </row>
    <row r="292" spans="1:17">
      <c r="A292" s="59"/>
      <c r="B292" s="59"/>
      <c r="C292" s="73"/>
      <c r="D292" s="59"/>
      <c r="E292" s="59"/>
      <c r="F292" s="189"/>
      <c r="G292" s="189"/>
      <c r="H292" s="189"/>
      <c r="I292" s="189"/>
      <c r="J292" s="189"/>
      <c r="K292" s="189"/>
      <c r="L292" s="59"/>
      <c r="M292" s="59"/>
      <c r="N292" s="189"/>
      <c r="O292" s="59"/>
      <c r="P292" s="59"/>
      <c r="Q292" s="189"/>
    </row>
    <row r="293" spans="1:17">
      <c r="A293" s="59"/>
      <c r="B293" s="59"/>
      <c r="C293" s="73"/>
      <c r="D293" s="59"/>
      <c r="E293" s="59"/>
      <c r="F293" s="189"/>
      <c r="G293" s="189"/>
      <c r="H293" s="189"/>
      <c r="I293" s="189"/>
      <c r="J293" s="189"/>
      <c r="K293" s="189"/>
      <c r="L293" s="59"/>
      <c r="M293" s="59"/>
      <c r="N293" s="189"/>
      <c r="O293" s="59"/>
      <c r="P293" s="59"/>
      <c r="Q293" s="189"/>
    </row>
    <row r="294" spans="1:17">
      <c r="A294" s="59"/>
      <c r="B294" s="59"/>
      <c r="C294" s="73"/>
      <c r="D294" s="59"/>
      <c r="E294" s="59"/>
      <c r="F294" s="189"/>
      <c r="G294" s="189"/>
      <c r="H294" s="189"/>
      <c r="I294" s="189"/>
      <c r="J294" s="189"/>
      <c r="K294" s="189"/>
      <c r="L294" s="59"/>
      <c r="M294" s="59"/>
      <c r="N294" s="189"/>
      <c r="O294" s="59"/>
      <c r="P294" s="59"/>
      <c r="Q294" s="189"/>
    </row>
    <row r="295" spans="1:17">
      <c r="A295" s="59"/>
      <c r="B295" s="59"/>
      <c r="C295" s="73"/>
      <c r="D295" s="59"/>
      <c r="E295" s="59"/>
      <c r="F295" s="189"/>
      <c r="G295" s="189"/>
      <c r="H295" s="189"/>
      <c r="I295" s="189"/>
      <c r="J295" s="189"/>
      <c r="K295" s="189"/>
      <c r="L295" s="59"/>
      <c r="M295" s="59"/>
      <c r="N295" s="189"/>
      <c r="O295" s="59"/>
      <c r="P295" s="59"/>
      <c r="Q295" s="189"/>
    </row>
  </sheetData>
  <mergeCells count="62">
    <mergeCell ref="B8:B12"/>
    <mergeCell ref="L105:N105"/>
    <mergeCell ref="B68:B69"/>
    <mergeCell ref="B70:B73"/>
    <mergeCell ref="B74:B86"/>
    <mergeCell ref="B87:B90"/>
    <mergeCell ref="B91:B93"/>
    <mergeCell ref="B13:B16"/>
    <mergeCell ref="B52:Q52"/>
    <mergeCell ref="B18:B19"/>
    <mergeCell ref="B20:B23"/>
    <mergeCell ref="B24:B36"/>
    <mergeCell ref="B37:B40"/>
    <mergeCell ref="B41:B43"/>
    <mergeCell ref="B53:Q53"/>
    <mergeCell ref="B54:Q54"/>
    <mergeCell ref="B2:Q2"/>
    <mergeCell ref="B4:Q4"/>
    <mergeCell ref="G5:H5"/>
    <mergeCell ref="I5:K5"/>
    <mergeCell ref="L5:N5"/>
    <mergeCell ref="O5:Q5"/>
    <mergeCell ref="D5:F5"/>
    <mergeCell ref="B3:Q3"/>
    <mergeCell ref="B44:B50"/>
    <mergeCell ref="B63:B66"/>
    <mergeCell ref="D55:F55"/>
    <mergeCell ref="G55:H55"/>
    <mergeCell ref="I55:K55"/>
    <mergeCell ref="L55:N55"/>
    <mergeCell ref="O55:Q55"/>
    <mergeCell ref="B58:B62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2:Q102"/>
    <mergeCell ref="B103:Q103"/>
    <mergeCell ref="B104:Q104"/>
    <mergeCell ref="O105:Q105"/>
    <mergeCell ref="G105:H105"/>
    <mergeCell ref="I105:K105"/>
    <mergeCell ref="D105:F105"/>
    <mergeCell ref="B108:B112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{1C9D1830-674C-4FA6-AD22-7F24A238C412}</x14:id>
        </ext>
      </extLst>
    </cfRule>
  </conditionalFormatting>
  <conditionalFormatting sqref="D218">
    <cfRule type="cellIs" dxfId="9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{CEADC32E-2F7B-4BA4-A8DA-AA6185987EAF}</x14:id>
        </ext>
      </extLst>
    </cfRule>
  </conditionalFormatting>
  <conditionalFormatting sqref="D7:Q51">
    <cfRule type="cellIs" dxfId="97" priority="3" operator="lessThan">
      <formula>0</formula>
    </cfRule>
  </conditionalFormatting>
  <conditionalFormatting sqref="D57:Q101">
    <cfRule type="cellIs" dxfId="96" priority="2" operator="lessThan">
      <formula>0</formula>
    </cfRule>
  </conditionalFormatting>
  <conditionalFormatting sqref="D107:Q150">
    <cfRule type="cellIs" dxfId="95" priority="1" operator="lessThan">
      <formula>0</formula>
    </cfRule>
  </conditionalFormatting>
  <conditionalFormatting sqref="D155:Q289">
    <cfRule type="cellIs" dxfId="9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C9D1830-674C-4FA6-AD22-7F24A238C4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CEADC32E-2F7B-4BA4-A8DA-AA6185987EA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0">
    <tabColor rgb="FFC00000"/>
    <pageSetUpPr fitToPage="1"/>
  </sheetPr>
  <dimension ref="A2:Q295"/>
  <sheetViews>
    <sheetView showGridLines="0" zoomScale="80" zoomScaleNormal="80" workbookViewId="0">
      <selection activeCell="O14" sqref="O14"/>
    </sheetView>
  </sheetViews>
  <sheetFormatPr defaultColWidth="9.21875" defaultRowHeight="14.4"/>
  <cols>
    <col min="1" max="1" width="9.21875" style="1"/>
    <col min="2" max="2" width="21.77734375" style="1" customWidth="1"/>
    <col min="3" max="3" width="42" style="157" bestFit="1" customWidth="1"/>
    <col min="4" max="4" width="14.6640625" style="1" bestFit="1" customWidth="1"/>
    <col min="5" max="5" width="13" style="1" bestFit="1" customWidth="1"/>
    <col min="6" max="6" width="11.77734375" style="156" bestFit="1" customWidth="1"/>
    <col min="7" max="7" width="9" style="156" bestFit="1" customWidth="1"/>
    <col min="8" max="8" width="9.88671875" style="156" bestFit="1" customWidth="1"/>
    <col min="9" max="9" width="9" style="156" bestFit="1" customWidth="1"/>
    <col min="10" max="10" width="9.88671875" style="156" bestFit="1" customWidth="1"/>
    <col min="11" max="11" width="11.77734375" style="156" bestFit="1" customWidth="1"/>
    <col min="12" max="12" width="14.44140625" style="1" bestFit="1" customWidth="1"/>
    <col min="13" max="13" width="12.6640625" style="1" bestFit="1" customWidth="1"/>
    <col min="14" max="14" width="11.77734375" style="156" bestFit="1" customWidth="1"/>
    <col min="15" max="15" width="14.6640625" style="1" bestFit="1" customWidth="1"/>
    <col min="16" max="16" width="13" style="1" bestFit="1" customWidth="1"/>
    <col min="17" max="17" width="11.77734375" style="156" bestFit="1" customWidth="1"/>
    <col min="18" max="16384" width="9.21875" style="1"/>
  </cols>
  <sheetData>
    <row r="2" spans="2:17" ht="23.4">
      <c r="B2" s="434" t="s">
        <v>125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2:17">
      <c r="B3" s="435" t="s">
        <v>16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2:17" ht="15" thickBot="1">
      <c r="B4" s="436" t="str">
        <f>'HOME PAGE'!H5</f>
        <v>4 WEEKS  ENDING 12-28-2025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2:17">
      <c r="D5" s="437" t="s">
        <v>55</v>
      </c>
      <c r="E5" s="438"/>
      <c r="F5" s="439"/>
      <c r="G5" s="440" t="s">
        <v>20</v>
      </c>
      <c r="H5" s="441"/>
      <c r="I5" s="437" t="s">
        <v>21</v>
      </c>
      <c r="J5" s="438"/>
      <c r="K5" s="439"/>
      <c r="L5" s="440" t="s">
        <v>22</v>
      </c>
      <c r="M5" s="438"/>
      <c r="N5" s="441"/>
      <c r="O5" s="437" t="s">
        <v>23</v>
      </c>
      <c r="P5" s="438"/>
      <c r="Q5" s="439"/>
    </row>
    <row r="6" spans="2:17" s="14" customFormat="1" ht="29.4" thickBot="1">
      <c r="C6" s="158"/>
      <c r="D6" s="85" t="s">
        <v>19</v>
      </c>
      <c r="E6" s="86" t="s">
        <v>25</v>
      </c>
      <c r="F6" s="17" t="s">
        <v>26</v>
      </c>
      <c r="G6" s="18" t="s">
        <v>19</v>
      </c>
      <c r="H6" s="58" t="s">
        <v>25</v>
      </c>
      <c r="I6" s="15" t="s">
        <v>19</v>
      </c>
      <c r="J6" s="16" t="s">
        <v>25</v>
      </c>
      <c r="K6" s="17" t="s">
        <v>26</v>
      </c>
      <c r="L6" s="18" t="s">
        <v>19</v>
      </c>
      <c r="M6" s="1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51" t="s">
        <v>11</v>
      </c>
      <c r="D7" s="252">
        <f>'Segment Data'!D39</f>
        <v>159148478.93133733</v>
      </c>
      <c r="E7" s="253">
        <f>'Segment Data'!E39</f>
        <v>8973742.3082115948</v>
      </c>
      <c r="F7" s="254">
        <f>'Segment Data'!F39</f>
        <v>5.9755339080313122E-2</v>
      </c>
      <c r="G7" s="255">
        <f>'Segment Data'!G39</f>
        <v>99.975508067121382</v>
      </c>
      <c r="H7" s="256">
        <f>'Segment Data'!H39</f>
        <v>4.4354847026824018E-3</v>
      </c>
      <c r="I7" s="257">
        <f>'Segment Data'!I39</f>
        <v>3.2767554922407376</v>
      </c>
      <c r="J7" s="258">
        <f>'Segment Data'!J39</f>
        <v>0.1158852080819206</v>
      </c>
      <c r="K7" s="254">
        <f>'Segment Data'!K39</f>
        <v>3.6662437134069366E-2</v>
      </c>
      <c r="L7" s="259">
        <f>'Segment Data'!L39</f>
        <v>521490652.42001891</v>
      </c>
      <c r="M7" s="260">
        <f>'Segment Data'!M39</f>
        <v>46807789.996603966</v>
      </c>
      <c r="N7" s="254">
        <f>'Segment Data'!N39</f>
        <v>9.8608552576839467E-2</v>
      </c>
      <c r="O7" s="252">
        <f>'Segment Data'!O39</f>
        <v>197117304.27794835</v>
      </c>
      <c r="P7" s="253">
        <f>'Segment Data'!P39</f>
        <v>3673327.0714555979</v>
      </c>
      <c r="Q7" s="254">
        <f>'Segment Data'!Q39</f>
        <v>1.8989100226855272E-2</v>
      </c>
    </row>
    <row r="8" spans="2:17">
      <c r="B8" s="426" t="s">
        <v>51</v>
      </c>
      <c r="C8" s="163" t="s">
        <v>133</v>
      </c>
      <c r="D8" s="88">
        <f>'Segment Data'!D40</f>
        <v>3923230.9518271089</v>
      </c>
      <c r="E8" s="87">
        <f>'Segment Data'!E40</f>
        <v>937909.18044152856</v>
      </c>
      <c r="F8" s="89">
        <f>'Segment Data'!F40</f>
        <v>0.31417356394591123</v>
      </c>
      <c r="G8" s="106">
        <f>'Segment Data'!G40</f>
        <v>2.4645350700636794</v>
      </c>
      <c r="H8" s="92">
        <f>'Segment Data'!H40</f>
        <v>0.47721132840109992</v>
      </c>
      <c r="I8" s="191">
        <f>'Segment Data'!I40</f>
        <v>5.3169657822417458</v>
      </c>
      <c r="J8" s="192">
        <f>'Segment Data'!J40</f>
        <v>-3.6537221478036841E-2</v>
      </c>
      <c r="K8" s="89">
        <f>'Segment Data'!K40</f>
        <v>-6.824918460426683E-3</v>
      </c>
      <c r="L8" s="90">
        <f>'Segment Data'!L40</f>
        <v>20859684.726696454</v>
      </c>
      <c r="M8" s="91">
        <f>'Segment Data'!M40</f>
        <v>4877755.6565136872</v>
      </c>
      <c r="N8" s="89">
        <f>'Segment Data'!N40</f>
        <v>0.30520443652913209</v>
      </c>
      <c r="O8" s="88">
        <f>'Segment Data'!O40</f>
        <v>7971982.0542068928</v>
      </c>
      <c r="P8" s="87">
        <f>'Segment Data'!P40</f>
        <v>1596323.56239211</v>
      </c>
      <c r="Q8" s="89">
        <f>'Segment Data'!Q40</f>
        <v>0.25037783382555812</v>
      </c>
    </row>
    <row r="9" spans="2:17">
      <c r="B9" s="427"/>
      <c r="C9" s="163" t="s">
        <v>137</v>
      </c>
      <c r="D9" s="88">
        <f>'Segment Data'!D41</f>
        <v>2641037.4847175572</v>
      </c>
      <c r="E9" s="87">
        <f>'Segment Data'!E41</f>
        <v>494288.05851233797</v>
      </c>
      <c r="F9" s="89">
        <f>'Segment Data'!F41</f>
        <v>0.23024953563680903</v>
      </c>
      <c r="G9" s="106">
        <f>'Segment Data'!G41</f>
        <v>1.659073753842577</v>
      </c>
      <c r="H9" s="92">
        <f>'Segment Data'!H41</f>
        <v>0.22998622867505158</v>
      </c>
      <c r="I9" s="191">
        <f>'Segment Data'!I41</f>
        <v>4.1801459816815676</v>
      </c>
      <c r="J9" s="192">
        <f>'Segment Data'!J41</f>
        <v>-0.45092592169662815</v>
      </c>
      <c r="K9" s="89">
        <f>'Segment Data'!K41</f>
        <v>-9.7369665404610617E-2</v>
      </c>
      <c r="L9" s="90">
        <f>'Segment Data'!L41</f>
        <v>11039922.229212491</v>
      </c>
      <c r="M9" s="91">
        <f>'Segment Data'!M41</f>
        <v>1098171.2779202368</v>
      </c>
      <c r="N9" s="89">
        <f>'Segment Data'!N41</f>
        <v>0.11046054998767534</v>
      </c>
      <c r="O9" s="88">
        <f>'Segment Data'!O41</f>
        <v>5263495.0074276896</v>
      </c>
      <c r="P9" s="87">
        <f>'Segment Data'!P41</f>
        <v>868506.85320294276</v>
      </c>
      <c r="Q9" s="89">
        <f>'Segment Data'!Q41</f>
        <v>0.19761301344306872</v>
      </c>
    </row>
    <row r="10" spans="2:17">
      <c r="B10" s="427"/>
      <c r="C10" s="163" t="s">
        <v>134</v>
      </c>
      <c r="D10" s="88">
        <f>'Segment Data'!D42</f>
        <v>84147751.233249635</v>
      </c>
      <c r="E10" s="87">
        <f>'Segment Data'!E42</f>
        <v>7346781.7384177744</v>
      </c>
      <c r="F10" s="89">
        <f>'Segment Data'!F42</f>
        <v>9.5660012975645553E-2</v>
      </c>
      <c r="G10" s="106">
        <f>'Segment Data'!G42</f>
        <v>52.86078911177929</v>
      </c>
      <c r="H10" s="92">
        <f>'Segment Data'!H42</f>
        <v>1.7345113608407985</v>
      </c>
      <c r="I10" s="191">
        <f>'Segment Data'!I42</f>
        <v>3.524002812504746</v>
      </c>
      <c r="J10" s="192">
        <f>'Segment Data'!J42</f>
        <v>0.12644473771461007</v>
      </c>
      <c r="K10" s="89">
        <f>'Segment Data'!K42</f>
        <v>3.7216358022789775E-2</v>
      </c>
      <c r="L10" s="90">
        <f>'Segment Data'!L42</f>
        <v>296536912.01192141</v>
      </c>
      <c r="M10" s="91">
        <f>'Segment Data'!M42</f>
        <v>35601157.953044504</v>
      </c>
      <c r="N10" s="89">
        <f>'Segment Data'!N42</f>
        <v>0.13643648828980159</v>
      </c>
      <c r="O10" s="88">
        <f>'Segment Data'!O42</f>
        <v>99569658.249783665</v>
      </c>
      <c r="P10" s="87">
        <f>'Segment Data'!P42</f>
        <v>142329.34820201993</v>
      </c>
      <c r="Q10" s="89">
        <f>'Segment Data'!Q42</f>
        <v>1.4314912185049741E-3</v>
      </c>
    </row>
    <row r="11" spans="2:17">
      <c r="B11" s="427"/>
      <c r="C11" s="163" t="s">
        <v>136</v>
      </c>
      <c r="D11" s="88">
        <f>'Segment Data'!D43</f>
        <v>4723142.7449096534</v>
      </c>
      <c r="E11" s="87">
        <f>'Segment Data'!E43</f>
        <v>1382332.8785863183</v>
      </c>
      <c r="F11" s="89">
        <f>'Segment Data'!F43</f>
        <v>0.41377179004431597</v>
      </c>
      <c r="G11" s="106">
        <f>'Segment Data'!G43</f>
        <v>2.9670317854536661</v>
      </c>
      <c r="H11" s="92">
        <f>'Segment Data'!H43</f>
        <v>0.74306020980557053</v>
      </c>
      <c r="I11" s="191">
        <f>'Segment Data'!I43</f>
        <v>4.8587656381555782</v>
      </c>
      <c r="J11" s="192">
        <f>'Segment Data'!J43</f>
        <v>-0.36755506569677721</v>
      </c>
      <c r="K11" s="89">
        <f>'Segment Data'!K43</f>
        <v>-7.0327690649724189E-2</v>
      </c>
      <c r="L11" s="90">
        <f>'Segment Data'!L43</f>
        <v>22948643.673070841</v>
      </c>
      <c r="M11" s="91">
        <f>'Segment Data'!M43</f>
        <v>5488499.9010709748</v>
      </c>
      <c r="N11" s="89">
        <f>'Segment Data'!N43</f>
        <v>0.31434448494477246</v>
      </c>
      <c r="O11" s="88">
        <f>'Segment Data'!O43</f>
        <v>9520271.5886876807</v>
      </c>
      <c r="P11" s="87">
        <f>'Segment Data'!P43</f>
        <v>2217301.1745468089</v>
      </c>
      <c r="Q11" s="89">
        <f>'Segment Data'!Q43</f>
        <v>0.30361634359813494</v>
      </c>
    </row>
    <row r="12" spans="2:17" ht="15" thickBot="1">
      <c r="B12" s="428"/>
      <c r="C12" s="163" t="s">
        <v>135</v>
      </c>
      <c r="D12" s="155">
        <f>'Segment Data'!D44</f>
        <v>63713316.516632393</v>
      </c>
      <c r="E12" s="149">
        <f>'Segment Data'!E44</f>
        <v>-1187569.5477481559</v>
      </c>
      <c r="F12" s="151">
        <f>'Segment Data'!F44</f>
        <v>-1.82982023784715E-2</v>
      </c>
      <c r="G12" s="152">
        <f>'Segment Data'!G44</f>
        <v>40.024078345981557</v>
      </c>
      <c r="H12" s="153">
        <f>'Segment Data'!H44</f>
        <v>-3.180333643021001</v>
      </c>
      <c r="I12" s="193">
        <f>'Segment Data'!I44</f>
        <v>2.669857717023906</v>
      </c>
      <c r="J12" s="194">
        <f>'Segment Data'!J44</f>
        <v>4.4881466282649107E-2</v>
      </c>
      <c r="K12" s="151">
        <f>'Segment Data'!K44</f>
        <v>1.7097856131069834E-2</v>
      </c>
      <c r="L12" s="154">
        <f>'Segment Data'!L44</f>
        <v>170105489.77911767</v>
      </c>
      <c r="M12" s="150">
        <f>'Segment Data'!M44</f>
        <v>-257794.79194545746</v>
      </c>
      <c r="N12" s="151">
        <f>'Segment Data'!N44</f>
        <v>-1.5132062791259715E-3</v>
      </c>
      <c r="O12" s="155">
        <f>'Segment Data'!O44</f>
        <v>74791897.377842426</v>
      </c>
      <c r="P12" s="149">
        <f>'Segment Data'!P44</f>
        <v>-1151133.8668882847</v>
      </c>
      <c r="Q12" s="151">
        <f>'Segment Data'!Q44</f>
        <v>-1.5157860412217294E-2</v>
      </c>
    </row>
    <row r="13" spans="2:17">
      <c r="B13" s="432" t="s">
        <v>52</v>
      </c>
      <c r="C13" s="162" t="s">
        <v>64</v>
      </c>
      <c r="D13" s="127">
        <f>'Type Data'!D27</f>
        <v>132379743.55279264</v>
      </c>
      <c r="E13" s="121">
        <f>'Type Data'!E27</f>
        <v>7443139.3436742276</v>
      </c>
      <c r="F13" s="123">
        <f>'Type Data'!F27</f>
        <v>5.9575329350363401E-2</v>
      </c>
      <c r="G13" s="124">
        <f>'Type Data'!G27</f>
        <v>83.159651970004973</v>
      </c>
      <c r="H13" s="125">
        <f>'Type Data'!H27</f>
        <v>-1.0437809711845603E-2</v>
      </c>
      <c r="I13" s="195">
        <f>'Type Data'!I27</f>
        <v>3.2351748954170962</v>
      </c>
      <c r="J13" s="196">
        <f>'Type Data'!J27</f>
        <v>0.10057110991233698</v>
      </c>
      <c r="K13" s="123">
        <f>'Type Data'!K27</f>
        <v>3.2084153786007825E-2</v>
      </c>
      <c r="L13" s="126">
        <f>'Type Data'!L27</f>
        <v>428271623.00374794</v>
      </c>
      <c r="M13" s="122">
        <f>'Type Data'!M27</f>
        <v>36644870.501735508</v>
      </c>
      <c r="N13" s="123">
        <f>'Type Data'!N27</f>
        <v>9.3570907165100276E-2</v>
      </c>
      <c r="O13" s="127">
        <f>'Type Data'!O27</f>
        <v>161947525.87617767</v>
      </c>
      <c r="P13" s="121">
        <f>'Type Data'!P27</f>
        <v>2521465.3002122045</v>
      </c>
      <c r="Q13" s="123">
        <f>'Type Data'!Q27</f>
        <v>1.5815891649726507E-2</v>
      </c>
    </row>
    <row r="14" spans="2:17">
      <c r="B14" s="430"/>
      <c r="C14" s="163" t="s">
        <v>65</v>
      </c>
      <c r="D14" s="88">
        <f>'Type Data'!D28</f>
        <v>18184298.606033035</v>
      </c>
      <c r="E14" s="87">
        <f>'Type Data'!E28</f>
        <v>2067040.6385825593</v>
      </c>
      <c r="F14" s="89">
        <f>'Type Data'!F28</f>
        <v>0.12825014296830395</v>
      </c>
      <c r="G14" s="106">
        <f>'Type Data'!G28</f>
        <v>11.423197407791418</v>
      </c>
      <c r="H14" s="92">
        <f>'Type Data'!H28</f>
        <v>0.69396556544013777</v>
      </c>
      <c r="I14" s="191">
        <f>'Type Data'!I28</f>
        <v>3.4305275257505938</v>
      </c>
      <c r="J14" s="192">
        <f>'Type Data'!J28</f>
        <v>0.15970065572067371</v>
      </c>
      <c r="K14" s="89">
        <f>'Type Data'!K28</f>
        <v>4.8825774663888842E-2</v>
      </c>
      <c r="L14" s="90">
        <f>'Type Data'!L28</f>
        <v>62381736.904464476</v>
      </c>
      <c r="M14" s="91">
        <f>'Type Data'!M28</f>
        <v>9664976.4733236432</v>
      </c>
      <c r="N14" s="89">
        <f>'Type Data'!N28</f>
        <v>0.1833378302133746</v>
      </c>
      <c r="O14" s="88">
        <f>'Type Data'!O28</f>
        <v>18920030.436391652</v>
      </c>
      <c r="P14" s="87">
        <f>'Type Data'!P28</f>
        <v>2709487.7312672772</v>
      </c>
      <c r="Q14" s="89">
        <f>'Type Data'!Q28</f>
        <v>0.16714355469485737</v>
      </c>
    </row>
    <row r="15" spans="2:17">
      <c r="B15" s="430"/>
      <c r="C15" s="163" t="s">
        <v>66</v>
      </c>
      <c r="D15" s="88">
        <f>'Type Data'!D29</f>
        <v>8093970.3516016454</v>
      </c>
      <c r="E15" s="87">
        <f>'Type Data'!E29</f>
        <v>-504872.53100854345</v>
      </c>
      <c r="F15" s="89">
        <f>'Type Data'!F29</f>
        <v>-5.8714008140510275E-2</v>
      </c>
      <c r="G15" s="106">
        <f>'Type Data'!G29</f>
        <v>5.0845525110592522</v>
      </c>
      <c r="H15" s="92">
        <f>'Type Data'!H29</f>
        <v>-0.63968290477873069</v>
      </c>
      <c r="I15" s="191">
        <f>'Type Data'!I29</f>
        <v>3.6331945743665979</v>
      </c>
      <c r="J15" s="192">
        <f>'Type Data'!J29</f>
        <v>0.28171818981321728</v>
      </c>
      <c r="K15" s="89">
        <f>'Type Data'!K29</f>
        <v>8.40579367086184E-2</v>
      </c>
      <c r="L15" s="90">
        <f>'Type Data'!L29</f>
        <v>29406969.166523203</v>
      </c>
      <c r="M15" s="91">
        <f>'Type Data'!M29</f>
        <v>588150.31097023934</v>
      </c>
      <c r="N15" s="89">
        <f>'Type Data'!N29</f>
        <v>2.0408550187923868E-2</v>
      </c>
      <c r="O15" s="88">
        <f>'Type Data'!O29</f>
        <v>14502433.446120042</v>
      </c>
      <c r="P15" s="87">
        <f>'Type Data'!P29</f>
        <v>-1446283.6017367877</v>
      </c>
      <c r="Q15" s="89">
        <f>'Type Data'!Q29</f>
        <v>-9.0683382080011102E-2</v>
      </c>
    </row>
    <row r="16" spans="2:17" ht="15" thickBot="1">
      <c r="B16" s="433"/>
      <c r="C16" s="164" t="s">
        <v>67</v>
      </c>
      <c r="D16" s="155">
        <f>'Type Data'!D30</f>
        <v>431720.26875808835</v>
      </c>
      <c r="E16" s="149">
        <f>'Type Data'!E30</f>
        <v>-27480.394003631314</v>
      </c>
      <c r="F16" s="151">
        <f>'Type Data'!F30</f>
        <v>-5.9843977224159531E-2</v>
      </c>
      <c r="G16" s="152">
        <f>'Type Data'!G30</f>
        <v>0.27120242368502662</v>
      </c>
      <c r="H16" s="153">
        <f>'Type Data'!H30</f>
        <v>-3.4486694332559908E-2</v>
      </c>
      <c r="I16" s="193">
        <f>'Type Data'!I30</f>
        <v>3.1497972891503618</v>
      </c>
      <c r="J16" s="194">
        <f>'Type Data'!J30</f>
        <v>1.1455829407700513E-3</v>
      </c>
      <c r="K16" s="151">
        <f>'Type Data'!K30</f>
        <v>3.638328553491E-4</v>
      </c>
      <c r="L16" s="154">
        <f>'Type Data'!L30</f>
        <v>1359831.3322054923</v>
      </c>
      <c r="M16" s="150">
        <f>'Type Data'!M30</f>
        <v>-86031.618091771612</v>
      </c>
      <c r="N16" s="151">
        <f>'Type Data'!N30</f>
        <v>-5.9501917573919323E-2</v>
      </c>
      <c r="O16" s="155">
        <f>'Type Data'!O30</f>
        <v>1726881.0750323534</v>
      </c>
      <c r="P16" s="149">
        <f>'Type Data'!P30</f>
        <v>-109921.57601452526</v>
      </c>
      <c r="Q16" s="151">
        <f>'Type Data'!Q30</f>
        <v>-5.9843977224159531E-2</v>
      </c>
    </row>
    <row r="17" spans="2:17" ht="15" customHeight="1" thickBot="1">
      <c r="B17" s="105" t="s">
        <v>68</v>
      </c>
      <c r="C17" s="165" t="s">
        <v>69</v>
      </c>
      <c r="D17" s="148">
        <f>Granola!D9</f>
        <v>0</v>
      </c>
      <c r="E17" s="142">
        <f>Granola!E9</f>
        <v>0</v>
      </c>
      <c r="F17" s="144">
        <f>Granola!F9</f>
        <v>0</v>
      </c>
      <c r="G17" s="145">
        <f>Granola!G9</f>
        <v>0</v>
      </c>
      <c r="H17" s="146">
        <f>Granola!H9</f>
        <v>0</v>
      </c>
      <c r="I17" s="197">
        <f>Granola!I9</f>
        <v>0</v>
      </c>
      <c r="J17" s="198">
        <f>Granola!J9</f>
        <v>0</v>
      </c>
      <c r="K17" s="144">
        <f>Granola!K9</f>
        <v>0</v>
      </c>
      <c r="L17" s="147">
        <f>Granola!L9</f>
        <v>0</v>
      </c>
      <c r="M17" s="143">
        <f>Granola!M9</f>
        <v>0</v>
      </c>
      <c r="N17" s="144">
        <f>Granola!N9</f>
        <v>0</v>
      </c>
      <c r="O17" s="148">
        <f>Granola!O9</f>
        <v>0</v>
      </c>
      <c r="P17" s="142">
        <f>Granola!P9</f>
        <v>0</v>
      </c>
      <c r="Q17" s="144">
        <f>Granola!Q9</f>
        <v>0</v>
      </c>
    </row>
    <row r="18" spans="2:17">
      <c r="B18" s="429" t="s">
        <v>70</v>
      </c>
      <c r="C18" s="166" t="s">
        <v>14</v>
      </c>
      <c r="D18" s="136">
        <f>'NB vs PL'!D15</f>
        <v>131994670.42097546</v>
      </c>
      <c r="E18" s="128">
        <f>'NB vs PL'!E15</f>
        <v>6745433.1494758129</v>
      </c>
      <c r="F18" s="132">
        <f>'NB vs PL'!F15</f>
        <v>5.3856081653047561E-2</v>
      </c>
      <c r="G18" s="133">
        <f>'NB vs PL'!G15</f>
        <v>82.917752818628045</v>
      </c>
      <c r="H18" s="134">
        <f>'NB vs PL'!H15</f>
        <v>-0.46045627112570742</v>
      </c>
      <c r="I18" s="199">
        <f>'NB vs PL'!I15</f>
        <v>3.5436037437673851</v>
      </c>
      <c r="J18" s="200">
        <f>'NB vs PL'!J15</f>
        <v>0.13745323428747858</v>
      </c>
      <c r="K18" s="132">
        <f>'NB vs PL'!K15</f>
        <v>4.0354421774646314E-2</v>
      </c>
      <c r="L18" s="135">
        <f>'NB vs PL'!L15</f>
        <v>467736808.26111078</v>
      </c>
      <c r="M18" s="129">
        <f>'NB vs PL'!M15</f>
        <v>41119054.916822553</v>
      </c>
      <c r="N18" s="132">
        <f>'NB vs PL'!N15</f>
        <v>9.6383834461850754E-2</v>
      </c>
      <c r="O18" s="136">
        <f>'NB vs PL'!O15</f>
        <v>171557541.1402697</v>
      </c>
      <c r="P18" s="128">
        <f>'NB vs PL'!P15</f>
        <v>4957644.4933744669</v>
      </c>
      <c r="Q18" s="132">
        <f>'NB vs PL'!Q15</f>
        <v>2.975778852901742E-2</v>
      </c>
    </row>
    <row r="19" spans="2:17" ht="15" thickBot="1">
      <c r="B19" s="431"/>
      <c r="C19" s="167" t="s">
        <v>13</v>
      </c>
      <c r="D19" s="141">
        <f>'NB vs PL'!D16</f>
        <v>27192796.597935222</v>
      </c>
      <c r="E19" s="130">
        <f>'NB vs PL'!E16</f>
        <v>2223843.0029540695</v>
      </c>
      <c r="F19" s="137">
        <f>'NB vs PL'!F16</f>
        <v>8.9064325202681691E-2</v>
      </c>
      <c r="G19" s="138">
        <f>'NB vs PL'!G16</f>
        <v>17.082247181371912</v>
      </c>
      <c r="H19" s="139">
        <f>'NB vs PL'!H16</f>
        <v>0.46045627112559728</v>
      </c>
      <c r="I19" s="201">
        <f>'NB vs PL'!I16</f>
        <v>1.9707042975936866</v>
      </c>
      <c r="J19" s="202">
        <f>'NB vs PL'!J16</f>
        <v>3.8881406523025186E-2</v>
      </c>
      <c r="K19" s="137">
        <f>'NB vs PL'!K16</f>
        <v>2.0126796665855949E-2</v>
      </c>
      <c r="L19" s="140">
        <f>'NB vs PL'!L16</f>
        <v>53588961.119141921</v>
      </c>
      <c r="M19" s="131">
        <f>'NB vs PL'!M16</f>
        <v>5353364.9982762486</v>
      </c>
      <c r="N19" s="137">
        <f>'NB vs PL'!N16</f>
        <v>0.11098370143207371</v>
      </c>
      <c r="O19" s="141">
        <f>'NB vs PL'!O16</f>
        <v>25475168.856408753</v>
      </c>
      <c r="P19" s="130">
        <f>'NB vs PL'!P16</f>
        <v>-1408965.1692544036</v>
      </c>
      <c r="Q19" s="137">
        <f>'NB vs PL'!Q16</f>
        <v>-5.2408798732718281E-2</v>
      </c>
    </row>
    <row r="20" spans="2:17">
      <c r="B20" s="432" t="s">
        <v>53</v>
      </c>
      <c r="C20" s="162" t="s">
        <v>60</v>
      </c>
      <c r="D20" s="127">
        <f>Package!D27</f>
        <v>76596029.455934525</v>
      </c>
      <c r="E20" s="121">
        <f>Package!E27</f>
        <v>1194639.9715162665</v>
      </c>
      <c r="F20" s="123">
        <f>Package!F27</f>
        <v>1.5843739481261675E-2</v>
      </c>
      <c r="G20" s="124">
        <f>Package!G27</f>
        <v>48.116871818078046</v>
      </c>
      <c r="H20" s="125">
        <f>Package!H27</f>
        <v>-2.0777078460038538</v>
      </c>
      <c r="I20" s="195">
        <f>Package!I27</f>
        <v>3.5211517480346024</v>
      </c>
      <c r="J20" s="196">
        <f>Package!J27</f>
        <v>0.10639649161798426</v>
      </c>
      <c r="K20" s="123">
        <f>Package!K27</f>
        <v>3.1157867439564262E-2</v>
      </c>
      <c r="L20" s="126">
        <f>Package!L27</f>
        <v>269706243.01127374</v>
      </c>
      <c r="M20" s="122">
        <f>Package!M27</f>
        <v>12228951.928239763</v>
      </c>
      <c r="N20" s="123">
        <f>Package!N27</f>
        <v>4.749526405533E-2</v>
      </c>
      <c r="O20" s="127">
        <f>Package!O27</f>
        <v>138818099.01733282</v>
      </c>
      <c r="P20" s="121">
        <f>Package!P27</f>
        <v>-2599852.076256007</v>
      </c>
      <c r="Q20" s="123">
        <f>Package!Q27</f>
        <v>-1.838417298618231E-2</v>
      </c>
    </row>
    <row r="21" spans="2:17">
      <c r="B21" s="430"/>
      <c r="C21" s="163" t="s">
        <v>61</v>
      </c>
      <c r="D21" s="88">
        <f>Package!D28</f>
        <v>56661391.719252639</v>
      </c>
      <c r="E21" s="87">
        <f>Package!E28</f>
        <v>5178073.2285593301</v>
      </c>
      <c r="F21" s="89">
        <f>Package!F28</f>
        <v>0.10057768963543746</v>
      </c>
      <c r="G21" s="106">
        <f>Package!G28</f>
        <v>35.594128595890993</v>
      </c>
      <c r="H21" s="92">
        <f>Package!H28</f>
        <v>1.3217690409463287</v>
      </c>
      <c r="I21" s="191">
        <f>Package!I28</f>
        <v>2.7431269315217879</v>
      </c>
      <c r="J21" s="192">
        <f>Package!J28</f>
        <v>0.13700766596862168</v>
      </c>
      <c r="K21" s="89">
        <f>Package!K28</f>
        <v>5.2571525708567636E-2</v>
      </c>
      <c r="L21" s="90">
        <f>Package!L28</f>
        <v>155429389.60258752</v>
      </c>
      <c r="M21" s="91">
        <f>Package!M28</f>
        <v>21257721.429382131</v>
      </c>
      <c r="N21" s="89">
        <f>Package!N28</f>
        <v>0.15843673794038271</v>
      </c>
      <c r="O21" s="88">
        <f>Package!O28</f>
        <v>29523033.449342433</v>
      </c>
      <c r="P21" s="87">
        <f>Package!P28</f>
        <v>2611801.468335133</v>
      </c>
      <c r="Q21" s="89">
        <f>Package!Q28</f>
        <v>9.7052467541375337E-2</v>
      </c>
    </row>
    <row r="22" spans="2:17">
      <c r="B22" s="430"/>
      <c r="C22" s="163" t="s">
        <v>62</v>
      </c>
      <c r="D22" s="88">
        <f>Package!D29</f>
        <v>4031988.5362721407</v>
      </c>
      <c r="E22" s="87">
        <f>Package!E29</f>
        <v>-228575.49967852561</v>
      </c>
      <c r="F22" s="89">
        <f>Package!F29</f>
        <v>-5.3649117288181586E-2</v>
      </c>
      <c r="G22" s="106">
        <f>Package!G29</f>
        <v>2.5328555141801208</v>
      </c>
      <c r="H22" s="92">
        <f>Package!H29</f>
        <v>-0.30339488357470756</v>
      </c>
      <c r="I22" s="191">
        <f>Package!I29</f>
        <v>2.8778018339662532</v>
      </c>
      <c r="J22" s="192">
        <f>Package!J29</f>
        <v>-2.1845596722988692E-2</v>
      </c>
      <c r="K22" s="89">
        <f>Package!K29</f>
        <v>-7.5338803234419527E-3</v>
      </c>
      <c r="L22" s="90">
        <f>Package!L29</f>
        <v>11603264.004214875</v>
      </c>
      <c r="M22" s="91">
        <f>Package!M29</f>
        <v>-750869.55591646023</v>
      </c>
      <c r="N22" s="89">
        <f>Package!N29</f>
        <v>-6.0778811582516017E-2</v>
      </c>
      <c r="O22" s="88">
        <f>Package!O29</f>
        <v>3082033.6485252357</v>
      </c>
      <c r="P22" s="87">
        <f>Package!P29</f>
        <v>-101605.52847725106</v>
      </c>
      <c r="Q22" s="89">
        <f>Package!Q29</f>
        <v>-3.1914900787505827E-2</v>
      </c>
    </row>
    <row r="23" spans="2:17" ht="15" thickBot="1">
      <c r="B23" s="433"/>
      <c r="C23" s="164" t="s">
        <v>63</v>
      </c>
      <c r="D23" s="155">
        <f>Package!D30</f>
        <v>18187276.150047969</v>
      </c>
      <c r="E23" s="149">
        <f>Package!E30</f>
        <v>2071021.899672946</v>
      </c>
      <c r="F23" s="151">
        <f>Package!F30</f>
        <v>0.12850516425829864</v>
      </c>
      <c r="G23" s="152">
        <f>Package!G30</f>
        <v>11.425067871635529</v>
      </c>
      <c r="H23" s="153">
        <f>Package!H30</f>
        <v>0.69650420207321417</v>
      </c>
      <c r="I23" s="193">
        <f>Package!I30</f>
        <v>3.4302000037491385</v>
      </c>
      <c r="J23" s="194">
        <f>Package!J30</f>
        <v>0.16008996736479641</v>
      </c>
      <c r="K23" s="151">
        <f>Package!K30</f>
        <v>4.8955529197360854E-2</v>
      </c>
      <c r="L23" s="154">
        <f>Package!L30</f>
        <v>62385994.718081161</v>
      </c>
      <c r="M23" s="150">
        <f>Package!M30</f>
        <v>9684069.9450079873</v>
      </c>
      <c r="N23" s="151">
        <f>Package!N30</f>
        <v>0.1837517317765183</v>
      </c>
      <c r="O23" s="155">
        <f>Package!O30</f>
        <v>18920774.822395384</v>
      </c>
      <c r="P23" s="149">
        <f>Package!P30</f>
        <v>2714286.26942355</v>
      </c>
      <c r="Q23" s="151">
        <f>Package!Q30</f>
        <v>0.16748145414423057</v>
      </c>
    </row>
    <row r="24" spans="2:17">
      <c r="B24" s="429" t="s">
        <v>71</v>
      </c>
      <c r="C24" s="168" t="s">
        <v>72</v>
      </c>
      <c r="D24" s="127">
        <f>Flavor!D81</f>
        <v>14434342.666557642</v>
      </c>
      <c r="E24" s="121">
        <f>Flavor!E81</f>
        <v>-241088.55972983502</v>
      </c>
      <c r="F24" s="123">
        <f>Flavor!F81</f>
        <v>-1.6428039218226401E-2</v>
      </c>
      <c r="G24" s="124">
        <f>Flavor!G81</f>
        <v>9.0675119950510368</v>
      </c>
      <c r="H24" s="125">
        <f>Flavor!H81</f>
        <v>-0.7018981819970449</v>
      </c>
      <c r="I24" s="195">
        <f>Flavor!I81</f>
        <v>3.2400073071722932</v>
      </c>
      <c r="J24" s="196">
        <f>Flavor!J81</f>
        <v>8.1550873052356643E-2</v>
      </c>
      <c r="K24" s="123">
        <f>Flavor!K81</f>
        <v>2.581985053565564E-2</v>
      </c>
      <c r="L24" s="126">
        <f>Flavor!L81</f>
        <v>46767375.713875562</v>
      </c>
      <c r="M24" s="122">
        <f>Flavor!M81</f>
        <v>415665.53372325003</v>
      </c>
      <c r="N24" s="123">
        <f>Flavor!N81</f>
        <v>8.967641800220718E-3</v>
      </c>
      <c r="O24" s="127">
        <f>Flavor!O81</f>
        <v>19086054.076880973</v>
      </c>
      <c r="P24" s="121">
        <f>Flavor!P81</f>
        <v>-964283.79750463367</v>
      </c>
      <c r="Q24" s="123">
        <f>Flavor!Q81</f>
        <v>-4.8093144541794003E-2</v>
      </c>
    </row>
    <row r="25" spans="2:17">
      <c r="B25" s="430"/>
      <c r="C25" s="163" t="s">
        <v>73</v>
      </c>
      <c r="D25" s="88">
        <f>Flavor!D82</f>
        <v>20135401.65157957</v>
      </c>
      <c r="E25" s="87">
        <f>Flavor!E82</f>
        <v>1146494.2476911731</v>
      </c>
      <c r="F25" s="89">
        <f>Flavor!F82</f>
        <v>6.0377051891695628E-2</v>
      </c>
      <c r="G25" s="106">
        <f>Flavor!G82</f>
        <v>12.648861137533888</v>
      </c>
      <c r="H25" s="92">
        <f>Flavor!H82</f>
        <v>7.9770379733918872E-3</v>
      </c>
      <c r="I25" s="191">
        <f>Flavor!I82</f>
        <v>3.047313000641513</v>
      </c>
      <c r="J25" s="192">
        <f>Flavor!J82</f>
        <v>3.7875865950779186E-2</v>
      </c>
      <c r="K25" s="89">
        <f>Flavor!K82</f>
        <v>1.2585697675546067E-2</v>
      </c>
      <c r="L25" s="90">
        <f>Flavor!L82</f>
        <v>61358871.225997016</v>
      </c>
      <c r="M25" s="91">
        <f>Flavor!M82</f>
        <v>4212948.1375314593</v>
      </c>
      <c r="N25" s="89">
        <f>Flavor!N82</f>
        <v>7.3722636888891357E-2</v>
      </c>
      <c r="O25" s="88">
        <f>Flavor!O82</f>
        <v>21071581.019688219</v>
      </c>
      <c r="P25" s="87">
        <f>Flavor!P82</f>
        <v>969964.0560727343</v>
      </c>
      <c r="Q25" s="89">
        <f>Flavor!Q82</f>
        <v>4.8253036451166971E-2</v>
      </c>
    </row>
    <row r="26" spans="2:17">
      <c r="B26" s="430"/>
      <c r="C26" s="163" t="s">
        <v>74</v>
      </c>
      <c r="D26" s="88">
        <f>Flavor!D83</f>
        <v>29534112.772404384</v>
      </c>
      <c r="E26" s="87">
        <f>Flavor!E83</f>
        <v>1945109.7387989685</v>
      </c>
      <c r="F26" s="89">
        <f>Flavor!F83</f>
        <v>7.0503081841329432E-2</v>
      </c>
      <c r="G26" s="106">
        <f>Flavor!G83</f>
        <v>18.553038958083224</v>
      </c>
      <c r="H26" s="92">
        <f>Flavor!H83</f>
        <v>0.18708549101777194</v>
      </c>
      <c r="I26" s="191">
        <f>Flavor!I83</f>
        <v>3.2429785995793399</v>
      </c>
      <c r="J26" s="192">
        <f>Flavor!J83</f>
        <v>0.13945716149065346</v>
      </c>
      <c r="K26" s="89">
        <f>Flavor!K83</f>
        <v>4.4935137157144499E-2</v>
      </c>
      <c r="L26" s="90">
        <f>Flavor!L83</f>
        <v>95778495.678470269</v>
      </c>
      <c r="M26" s="91">
        <f>Flavor!M83</f>
        <v>10155433.308182061</v>
      </c>
      <c r="N26" s="89">
        <f>Flavor!N83</f>
        <v>0.11860628465101554</v>
      </c>
      <c r="O26" s="88">
        <f>Flavor!O83</f>
        <v>27178458.485866778</v>
      </c>
      <c r="P26" s="87">
        <f>Flavor!P83</f>
        <v>932423.304803323</v>
      </c>
      <c r="Q26" s="89">
        <f>Flavor!Q83</f>
        <v>3.5526253713020532E-2</v>
      </c>
    </row>
    <row r="27" spans="2:17">
      <c r="B27" s="430"/>
      <c r="C27" s="163" t="s">
        <v>75</v>
      </c>
      <c r="D27" s="88">
        <f>Flavor!D84</f>
        <v>4266365.2140453719</v>
      </c>
      <c r="E27" s="87">
        <f>Flavor!E84</f>
        <v>574370.67821274046</v>
      </c>
      <c r="F27" s="89">
        <f>Flavor!F84</f>
        <v>0.15557191990350722</v>
      </c>
      <c r="G27" s="106">
        <f>Flavor!G84</f>
        <v>2.680088636336269</v>
      </c>
      <c r="H27" s="92">
        <f>Flavor!H84</f>
        <v>0.22233400985816942</v>
      </c>
      <c r="I27" s="191">
        <f>Flavor!I84</f>
        <v>3.8522859336534925</v>
      </c>
      <c r="J27" s="192">
        <f>Flavor!J84</f>
        <v>0.21100613554516556</v>
      </c>
      <c r="K27" s="89">
        <f>Flavor!K84</f>
        <v>5.794834433068969E-2</v>
      </c>
      <c r="L27" s="90">
        <f>Flavor!L84</f>
        <v>16435258.701895557</v>
      </c>
      <c r="M27" s="91">
        <f>Flavor!M84</f>
        <v>2991673.5838418677</v>
      </c>
      <c r="N27" s="89">
        <f>Flavor!N84</f>
        <v>0.22253539941695186</v>
      </c>
      <c r="O27" s="88">
        <f>Flavor!O84</f>
        <v>6351046.9249396548</v>
      </c>
      <c r="P27" s="87">
        <f>Flavor!P84</f>
        <v>825688.3984333463</v>
      </c>
      <c r="Q27" s="89">
        <f>Flavor!Q84</f>
        <v>0.14943616680661448</v>
      </c>
    </row>
    <row r="28" spans="2:17">
      <c r="B28" s="430"/>
      <c r="C28" s="163" t="s">
        <v>76</v>
      </c>
      <c r="D28" s="88">
        <f>Flavor!D85</f>
        <v>33387250.288852543</v>
      </c>
      <c r="E28" s="87">
        <f>Flavor!E85</f>
        <v>4052899.0785447322</v>
      </c>
      <c r="F28" s="89">
        <f>Flavor!F85</f>
        <v>0.13816221976372131</v>
      </c>
      <c r="G28" s="106">
        <f>Flavor!G85</f>
        <v>20.973542021927077</v>
      </c>
      <c r="H28" s="92">
        <f>Flavor!H85</f>
        <v>1.4457131743667766</v>
      </c>
      <c r="I28" s="191">
        <f>Flavor!I85</f>
        <v>2.964449699767453</v>
      </c>
      <c r="J28" s="192">
        <f>Flavor!J85</f>
        <v>0.12872581726839716</v>
      </c>
      <c r="K28" s="89">
        <f>Flavor!K85</f>
        <v>4.5394341128500201E-2</v>
      </c>
      <c r="L28" s="90">
        <f>Flavor!L85</f>
        <v>98974824.094849721</v>
      </c>
      <c r="M28" s="91">
        <f>Flavor!M85</f>
        <v>15790703.790164784</v>
      </c>
      <c r="N28" s="89">
        <f>Flavor!N85</f>
        <v>0.18982834382724667</v>
      </c>
      <c r="O28" s="88">
        <f>Flavor!O85</f>
        <v>23429734.80844266</v>
      </c>
      <c r="P28" s="87">
        <f>Flavor!P85</f>
        <v>2701094.0530235022</v>
      </c>
      <c r="Q28" s="89">
        <f>Flavor!Q85</f>
        <v>0.13030734069320712</v>
      </c>
    </row>
    <row r="29" spans="2:17">
      <c r="B29" s="430"/>
      <c r="C29" s="163" t="s">
        <v>77</v>
      </c>
      <c r="D29" s="88">
        <f>Flavor!D86</f>
        <v>6175316.1648724014</v>
      </c>
      <c r="E29" s="87">
        <f>Flavor!E86</f>
        <v>-435663.61224977393</v>
      </c>
      <c r="F29" s="89">
        <f>Flavor!F86</f>
        <v>-6.5900006797392233E-2</v>
      </c>
      <c r="G29" s="106">
        <f>Flavor!G86</f>
        <v>3.8792728350522747</v>
      </c>
      <c r="H29" s="92">
        <f>Flavor!H86</f>
        <v>-0.52164541525354213</v>
      </c>
      <c r="I29" s="191">
        <f>Flavor!I86</f>
        <v>3.2514920402655796</v>
      </c>
      <c r="J29" s="192">
        <f>Flavor!J86</f>
        <v>0.12701556465736363</v>
      </c>
      <c r="K29" s="89">
        <f>Flavor!K86</f>
        <v>4.065179099568627E-2</v>
      </c>
      <c r="L29" s="90">
        <f>Flavor!L86</f>
        <v>20078991.356205977</v>
      </c>
      <c r="M29" s="91">
        <f>Flavor!M86</f>
        <v>-576859.43813390657</v>
      </c>
      <c r="N29" s="89">
        <f>Flavor!N86</f>
        <v>-2.7927169104647948E-2</v>
      </c>
      <c r="O29" s="88">
        <f>Flavor!O86</f>
        <v>12595177.537211392</v>
      </c>
      <c r="P29" s="87">
        <f>Flavor!P86</f>
        <v>-612426.32059631683</v>
      </c>
      <c r="Q29" s="89">
        <f>Flavor!Q86</f>
        <v>-4.636922239564896E-2</v>
      </c>
    </row>
    <row r="30" spans="2:17">
      <c r="B30" s="430"/>
      <c r="C30" s="163" t="s">
        <v>78</v>
      </c>
      <c r="D30" s="88">
        <f>Flavor!D87</f>
        <v>898857.95966410928</v>
      </c>
      <c r="E30" s="87">
        <f>Flavor!E87</f>
        <v>190856.27672705101</v>
      </c>
      <c r="F30" s="89">
        <f>Flavor!F87</f>
        <v>0.26957037154955216</v>
      </c>
      <c r="G30" s="106">
        <f>Flavor!G87</f>
        <v>0.56465372337216058</v>
      </c>
      <c r="H30" s="92">
        <f>Flavor!H87</f>
        <v>9.3338179726480952E-2</v>
      </c>
      <c r="I30" s="191">
        <f>Flavor!I87</f>
        <v>4.0599743877489871</v>
      </c>
      <c r="J30" s="192">
        <f>Flavor!J87</f>
        <v>0.19709467118862145</v>
      </c>
      <c r="K30" s="89">
        <f>Flavor!K87</f>
        <v>5.102273061821376E-2</v>
      </c>
      <c r="L30" s="90">
        <f>Flavor!L87</f>
        <v>3649340.2944605961</v>
      </c>
      <c r="M30" s="91">
        <f>Flavor!M87</f>
        <v>914414.95415243041</v>
      </c>
      <c r="N30" s="89">
        <f>Flavor!N87</f>
        <v>0.3343473186179905</v>
      </c>
      <c r="O30" s="88">
        <f>Flavor!O87</f>
        <v>1508438.5211905474</v>
      </c>
      <c r="P30" s="87">
        <f>Flavor!P87</f>
        <v>199214.06927649863</v>
      </c>
      <c r="Q30" s="89">
        <f>Flavor!Q87</f>
        <v>0.1521618917102055</v>
      </c>
    </row>
    <row r="31" spans="2:17">
      <c r="B31" s="430"/>
      <c r="C31" s="163" t="s">
        <v>79</v>
      </c>
      <c r="D31" s="88">
        <f>Flavor!D88</f>
        <v>4753230.8868801799</v>
      </c>
      <c r="E31" s="87">
        <f>Flavor!E88</f>
        <v>87599.822456930764</v>
      </c>
      <c r="F31" s="89">
        <f>Flavor!F88</f>
        <v>1.8775557099853884E-2</v>
      </c>
      <c r="G31" s="106">
        <f>Flavor!G88</f>
        <v>2.9859328601010522</v>
      </c>
      <c r="H31" s="92">
        <f>Flavor!H88</f>
        <v>-0.11996998529416958</v>
      </c>
      <c r="I31" s="191">
        <f>Flavor!I88</f>
        <v>3.465439231899007</v>
      </c>
      <c r="J31" s="192">
        <f>Flavor!J88</f>
        <v>4.7747611589150196E-2</v>
      </c>
      <c r="K31" s="89">
        <f>Flavor!K88</f>
        <v>1.3970719682667353E-2</v>
      </c>
      <c r="L31" s="90">
        <f>Flavor!L88</f>
        <v>16472032.793668687</v>
      </c>
      <c r="M31" s="91">
        <f>Flavor!M88</f>
        <v>526344.60133199021</v>
      </c>
      <c r="N31" s="89">
        <f>Flavor!N88</f>
        <v>3.3008584827649207E-2</v>
      </c>
      <c r="O31" s="88">
        <f>Flavor!O88</f>
        <v>9267514.8621698823</v>
      </c>
      <c r="P31" s="87">
        <f>Flavor!P88</f>
        <v>-354778.11942268722</v>
      </c>
      <c r="Q31" s="89">
        <f>Flavor!Q88</f>
        <v>-3.6870434116003034E-2</v>
      </c>
    </row>
    <row r="32" spans="2:17">
      <c r="B32" s="430"/>
      <c r="C32" s="163" t="s">
        <v>80</v>
      </c>
      <c r="D32" s="88">
        <f>Flavor!D89</f>
        <v>1754832.8997749628</v>
      </c>
      <c r="E32" s="87">
        <f>Flavor!E89</f>
        <v>-35502.333194487495</v>
      </c>
      <c r="F32" s="89">
        <f>Flavor!F89</f>
        <v>-1.9829991914756276E-2</v>
      </c>
      <c r="G32" s="106">
        <f>Flavor!G89</f>
        <v>1.1023687559313302</v>
      </c>
      <c r="H32" s="92">
        <f>Flavor!H89</f>
        <v>-8.9454433152849511E-2</v>
      </c>
      <c r="I32" s="191">
        <f>Flavor!I89</f>
        <v>2.7853086084289016</v>
      </c>
      <c r="J32" s="192">
        <f>Flavor!J89</f>
        <v>0.11323249626807907</v>
      </c>
      <c r="K32" s="89">
        <f>Flavor!K89</f>
        <v>4.2376224147489414E-2</v>
      </c>
      <c r="L32" s="90">
        <f>Flavor!L89</f>
        <v>4887751.1820974555</v>
      </c>
      <c r="M32" s="91">
        <f>Flavor!M89</f>
        <v>103839.173319906</v>
      </c>
      <c r="N32" s="89">
        <f>Flavor!N89</f>
        <v>2.1705912050510395E-2</v>
      </c>
      <c r="O32" s="88">
        <f>Flavor!O89</f>
        <v>1677357.43925414</v>
      </c>
      <c r="P32" s="87">
        <f>Flavor!P89</f>
        <v>27114.02076662099</v>
      </c>
      <c r="Q32" s="89">
        <f>Flavor!Q89</f>
        <v>1.6430315953916381E-2</v>
      </c>
    </row>
    <row r="33" spans="2:17">
      <c r="B33" s="430"/>
      <c r="C33" s="163" t="s">
        <v>81</v>
      </c>
      <c r="D33" s="88">
        <f>Flavor!D90</f>
        <v>2193184.2469362835</v>
      </c>
      <c r="E33" s="87">
        <f>Flavor!E90</f>
        <v>-302159.28673291905</v>
      </c>
      <c r="F33" s="89">
        <f>Flavor!F90</f>
        <v>-0.12108925390670279</v>
      </c>
      <c r="G33" s="106">
        <f>Flavor!G90</f>
        <v>1.3777367578037683</v>
      </c>
      <c r="H33" s="92">
        <f>Flavor!H90</f>
        <v>-0.28340928534566157</v>
      </c>
      <c r="I33" s="191">
        <f>Flavor!I90</f>
        <v>3.3809309362121587</v>
      </c>
      <c r="J33" s="192">
        <f>Flavor!J90</f>
        <v>0.1081725470954491</v>
      </c>
      <c r="K33" s="89">
        <f>Flavor!K90</f>
        <v>3.3052408468394141E-2</v>
      </c>
      <c r="L33" s="90">
        <f>Flavor!L90</f>
        <v>7415004.4692800473</v>
      </c>
      <c r="M33" s="91">
        <f>Flavor!M90</f>
        <v>-751652.01426396985</v>
      </c>
      <c r="N33" s="89">
        <f>Flavor!N90</f>
        <v>-9.2039136919566084E-2</v>
      </c>
      <c r="O33" s="88">
        <f>Flavor!O90</f>
        <v>4725503.0267221434</v>
      </c>
      <c r="P33" s="87">
        <f>Flavor!P90</f>
        <v>-617499.58371296898</v>
      </c>
      <c r="Q33" s="89">
        <f>Flavor!Q90</f>
        <v>-0.11557164177815783</v>
      </c>
    </row>
    <row r="34" spans="2:17">
      <c r="B34" s="430"/>
      <c r="C34" s="163" t="s">
        <v>82</v>
      </c>
      <c r="D34" s="88">
        <f>Flavor!D91</f>
        <v>649611.89106016082</v>
      </c>
      <c r="E34" s="87">
        <f>Flavor!E91</f>
        <v>137686.34859644488</v>
      </c>
      <c r="F34" s="89">
        <f>Flavor!F91</f>
        <v>0.26895776275160904</v>
      </c>
      <c r="G34" s="106">
        <f>Flavor!G91</f>
        <v>0.40807979624613921</v>
      </c>
      <c r="H34" s="92">
        <f>Flavor!H91</f>
        <v>6.7291813438695003E-2</v>
      </c>
      <c r="I34" s="191">
        <f>Flavor!I91</f>
        <v>3.7215943487658887</v>
      </c>
      <c r="J34" s="192">
        <f>Flavor!J91</f>
        <v>0.20381017765437148</v>
      </c>
      <c r="K34" s="89">
        <f>Flavor!K91</f>
        <v>5.793708986699244E-2</v>
      </c>
      <c r="L34" s="90">
        <f>Flavor!L91</f>
        <v>2417591.9426606167</v>
      </c>
      <c r="M34" s="91">
        <f>Flavor!M91</f>
        <v>616748.37259407993</v>
      </c>
      <c r="N34" s="89">
        <f>Flavor!N91</f>
        <v>0.34247748268956674</v>
      </c>
      <c r="O34" s="88">
        <f>Flavor!O91</f>
        <v>1097809.5941542387</v>
      </c>
      <c r="P34" s="87">
        <f>Flavor!P91</f>
        <v>226352.84693352727</v>
      </c>
      <c r="Q34" s="89">
        <f>Flavor!Q91</f>
        <v>0.25974077044606264</v>
      </c>
    </row>
    <row r="35" spans="2:17">
      <c r="B35" s="430"/>
      <c r="C35" s="163" t="s">
        <v>83</v>
      </c>
      <c r="D35" s="88">
        <f>Flavor!D92</f>
        <v>1990756.7023622433</v>
      </c>
      <c r="E35" s="87">
        <f>Flavor!E92</f>
        <v>147674.70648438111</v>
      </c>
      <c r="F35" s="89">
        <f>Flavor!F92</f>
        <v>8.0123785493354277E-2</v>
      </c>
      <c r="G35" s="106">
        <f>Flavor!G92</f>
        <v>1.2505737666682961</v>
      </c>
      <c r="H35" s="92">
        <f>Flavor!H92</f>
        <v>2.3637145180117392E-2</v>
      </c>
      <c r="I35" s="191">
        <f>Flavor!I92</f>
        <v>3.0064434643555273</v>
      </c>
      <c r="J35" s="192">
        <f>Flavor!J92</f>
        <v>2.0972082919205715E-2</v>
      </c>
      <c r="K35" s="89">
        <f>Flavor!K92</f>
        <v>7.0247141036454902E-3</v>
      </c>
      <c r="L35" s="90">
        <f>Flavor!L92</f>
        <v>5985097.4769389285</v>
      </c>
      <c r="M35" s="91">
        <f>Flavor!M92</f>
        <v>482628.92460503429</v>
      </c>
      <c r="N35" s="89">
        <f>Flavor!N92</f>
        <v>8.7711346282992445E-2</v>
      </c>
      <c r="O35" s="88">
        <f>Flavor!O92</f>
        <v>3205173.140764927</v>
      </c>
      <c r="P35" s="87">
        <f>Flavor!P92</f>
        <v>-51153.403510860167</v>
      </c>
      <c r="Q35" s="89">
        <f>Flavor!Q92</f>
        <v>-1.5708929315084025E-2</v>
      </c>
    </row>
    <row r="36" spans="2:17" ht="15" thickBot="1">
      <c r="B36" s="431"/>
      <c r="C36" s="169" t="s">
        <v>84</v>
      </c>
      <c r="D36" s="155">
        <f>Flavor!D93</f>
        <v>1605648.5507851543</v>
      </c>
      <c r="E36" s="149">
        <f>Flavor!E93</f>
        <v>470703.84968533134</v>
      </c>
      <c r="F36" s="151">
        <f>Flavor!F93</f>
        <v>0.41473725480121965</v>
      </c>
      <c r="G36" s="152">
        <f>Flavor!G93</f>
        <v>1.0086526162228657</v>
      </c>
      <c r="H36" s="153">
        <f>Flavor!H93</f>
        <v>0.25312181495752339</v>
      </c>
      <c r="I36" s="193">
        <f>Flavor!I93</f>
        <v>3.4961058270958398</v>
      </c>
      <c r="J36" s="194">
        <f>Flavor!J93</f>
        <v>0.53622689416973124</v>
      </c>
      <c r="K36" s="151">
        <f>Flavor!K93</f>
        <v>0.1811651443593412</v>
      </c>
      <c r="L36" s="154">
        <f>Flavor!L93</f>
        <v>5613517.2546679685</v>
      </c>
      <c r="M36" s="150">
        <f>Flavor!M93</f>
        <v>2254218.3438464832</v>
      </c>
      <c r="N36" s="151">
        <f>Flavor!N93</f>
        <v>0.67103833379782063</v>
      </c>
      <c r="O36" s="155">
        <f>Flavor!O93</f>
        <v>3447724.2395674223</v>
      </c>
      <c r="P36" s="149">
        <f>Flavor!P93</f>
        <v>690698.22930374742</v>
      </c>
      <c r="Q36" s="151">
        <f>Flavor!Q93</f>
        <v>0.25052292823225514</v>
      </c>
    </row>
    <row r="37" spans="2:17">
      <c r="B37" s="432" t="s">
        <v>85</v>
      </c>
      <c r="C37" s="217" t="s">
        <v>132</v>
      </c>
      <c r="D37" s="127">
        <f>Fat!D27</f>
        <v>41134949.163298473</v>
      </c>
      <c r="E37" s="121">
        <f>Fat!E27</f>
        <v>4699687.1622148454</v>
      </c>
      <c r="F37" s="123">
        <f>Fat!F27</f>
        <v>0.12898732996828927</v>
      </c>
      <c r="G37" s="124">
        <f>Fat!G27</f>
        <v>25.840570199167637</v>
      </c>
      <c r="H37" s="125">
        <f>Fat!H27</f>
        <v>1.5856768397684426</v>
      </c>
      <c r="I37" s="195">
        <f>Fat!I27</f>
        <v>3.6003555135635046</v>
      </c>
      <c r="J37" s="196">
        <f>Fat!J27</f>
        <v>0.17104389924120023</v>
      </c>
      <c r="K37" s="123">
        <f>Fat!K27</f>
        <v>4.9877036116183243E-2</v>
      </c>
      <c r="L37" s="126">
        <f>Fat!L27</f>
        <v>148100441.02023613</v>
      </c>
      <c r="M37" s="122">
        <f>Fat!M27</f>
        <v>23152573.869043931</v>
      </c>
      <c r="N37" s="123">
        <f>Fat!N27</f>
        <v>0.18529787179983104</v>
      </c>
      <c r="O37" s="127">
        <f>Fat!O27</f>
        <v>48547135.558405191</v>
      </c>
      <c r="P37" s="121">
        <f>Fat!P27</f>
        <v>5563944.7479615957</v>
      </c>
      <c r="Q37" s="123">
        <f>Fat!Q27</f>
        <v>0.12944466529948093</v>
      </c>
    </row>
    <row r="38" spans="2:17">
      <c r="B38" s="430"/>
      <c r="C38" s="218" t="s">
        <v>87</v>
      </c>
      <c r="D38" s="88">
        <f>Fat!D28</f>
        <v>4349075.8035113635</v>
      </c>
      <c r="E38" s="87">
        <f>Fat!E28</f>
        <v>-66270.747950622812</v>
      </c>
      <c r="F38" s="89">
        <f>Fat!F28</f>
        <v>-1.5009183804310806E-2</v>
      </c>
      <c r="G38" s="106">
        <f>Fat!G28</f>
        <v>2.732046614570927</v>
      </c>
      <c r="H38" s="92">
        <f>Fat!H28</f>
        <v>-0.20724224651414946</v>
      </c>
      <c r="I38" s="191">
        <f>Fat!I28</f>
        <v>3.8863107569043716</v>
      </c>
      <c r="J38" s="192">
        <f>Fat!J28</f>
        <v>0.17220482170570106</v>
      </c>
      <c r="K38" s="89">
        <f>Fat!K28</f>
        <v>4.6365080778583041E-2</v>
      </c>
      <c r="L38" s="90">
        <f>Fat!L28</f>
        <v>16901860.077778734</v>
      </c>
      <c r="M38" s="91">
        <f>Fat!M28</f>
        <v>502795.24503478967</v>
      </c>
      <c r="N38" s="89">
        <f>Fat!N28</f>
        <v>3.0659994954764767E-2</v>
      </c>
      <c r="O38" s="88">
        <f>Fat!O28</f>
        <v>6729852.948340009</v>
      </c>
      <c r="P38" s="87">
        <f>Fat!P28</f>
        <v>-828641.68104183394</v>
      </c>
      <c r="Q38" s="89">
        <f>Fat!Q28</f>
        <v>-0.10963051793682399</v>
      </c>
    </row>
    <row r="39" spans="2:17">
      <c r="B39" s="430"/>
      <c r="C39" s="218" t="s">
        <v>50</v>
      </c>
      <c r="D39" s="88">
        <f>Fat!D29</f>
        <v>59432440.150758676</v>
      </c>
      <c r="E39" s="87">
        <f>Fat!E29</f>
        <v>1062459.3710526451</v>
      </c>
      <c r="F39" s="89">
        <f>Fat!F29</f>
        <v>1.8202153861630859E-2</v>
      </c>
      <c r="G39" s="106">
        <f>Fat!G29</f>
        <v>37.334873946890781</v>
      </c>
      <c r="H39" s="92">
        <f>Fat!H29</f>
        <v>-1.5219252483460792</v>
      </c>
      <c r="I39" s="191">
        <f>Fat!I29</f>
        <v>3.0944749845663795</v>
      </c>
      <c r="J39" s="192">
        <f>Fat!J29</f>
        <v>8.9485249855038251E-2</v>
      </c>
      <c r="K39" s="89">
        <f>Fat!K29</f>
        <v>2.9778887036242801E-2</v>
      </c>
      <c r="L39" s="90">
        <f>Fat!L29</f>
        <v>183912199.31826124</v>
      </c>
      <c r="M39" s="91">
        <f>Fat!M29</f>
        <v>8511006.2599463165</v>
      </c>
      <c r="N39" s="89">
        <f>Fat!N29</f>
        <v>4.8523080781535485E-2</v>
      </c>
      <c r="O39" s="88">
        <f>Fat!O29</f>
        <v>82553599.769918159</v>
      </c>
      <c r="P39" s="87">
        <f>Fat!P29</f>
        <v>-841129.37227058411</v>
      </c>
      <c r="Q39" s="89">
        <f>Fat!Q29</f>
        <v>-1.0086121520179665E-2</v>
      </c>
    </row>
    <row r="40" spans="2:17" ht="15" thickBot="1">
      <c r="B40" s="433"/>
      <c r="C40" s="219" t="s">
        <v>15</v>
      </c>
      <c r="D40" s="120">
        <f>Fat!D30</f>
        <v>54232013.81376753</v>
      </c>
      <c r="E40" s="114">
        <f>Fat!E30</f>
        <v>3277866.5228923708</v>
      </c>
      <c r="F40" s="116">
        <f>Fat!F30</f>
        <v>6.4329729711311831E-2</v>
      </c>
      <c r="G40" s="117">
        <f>Fat!G30</f>
        <v>34.068017306491214</v>
      </c>
      <c r="H40" s="118">
        <f>Fat!H30</f>
        <v>0.1479261397928795</v>
      </c>
      <c r="I40" s="203">
        <f>Fat!I30</f>
        <v>3.1821822548645979</v>
      </c>
      <c r="J40" s="204">
        <f>Fat!J30</f>
        <v>8.2635980847241441E-2</v>
      </c>
      <c r="K40" s="116">
        <f>Fat!K30</f>
        <v>2.6660670156776211E-2</v>
      </c>
      <c r="L40" s="119">
        <f>Fat!L30</f>
        <v>172576152.00374278</v>
      </c>
      <c r="M40" s="115">
        <f>Fat!M30</f>
        <v>14641414.622579098</v>
      </c>
      <c r="N40" s="116">
        <f>Fat!N30</f>
        <v>9.2705473573195862E-2</v>
      </c>
      <c r="O40" s="120">
        <f>Fat!O30</f>
        <v>59286716.001284987</v>
      </c>
      <c r="P40" s="114">
        <f>Fat!P30</f>
        <v>-220846.62319357693</v>
      </c>
      <c r="Q40" s="116">
        <f>Fat!Q30</f>
        <v>-3.7112362438237591E-3</v>
      </c>
    </row>
    <row r="41" spans="2:17" ht="15" hidden="1" thickBot="1">
      <c r="B41" s="429" t="s">
        <v>88</v>
      </c>
      <c r="C41" s="166" t="s">
        <v>89</v>
      </c>
      <c r="D41" s="136">
        <f>Organic!D9</f>
        <v>9438591.5208306406</v>
      </c>
      <c r="E41" s="128">
        <f>Organic!E9</f>
        <v>127350.63733755425</v>
      </c>
      <c r="F41" s="132">
        <f>Organic!F9</f>
        <v>1.3677085463798999E-2</v>
      </c>
      <c r="G41" s="133">
        <f>Organic!G9</f>
        <v>5.9292302953155076</v>
      </c>
      <c r="H41" s="134">
        <f>Organic!H9</f>
        <v>-0.2692472857181043</v>
      </c>
      <c r="I41" s="199">
        <f>Organic!I9</f>
        <v>4.0258412454467303</v>
      </c>
      <c r="J41" s="200">
        <f>Organic!J9</f>
        <v>0.38745078766699725</v>
      </c>
      <c r="K41" s="132">
        <f>Organic!K9</f>
        <v>0.10648961186629557</v>
      </c>
      <c r="L41" s="135">
        <f>Organic!L9</f>
        <v>37998271.043483771</v>
      </c>
      <c r="M41" s="129">
        <f>Organic!M9</f>
        <v>4120341.0628939942</v>
      </c>
      <c r="N41" s="132">
        <f>Organic!N9</f>
        <v>0.12162316485259657</v>
      </c>
      <c r="O41" s="136">
        <f>Organic!O9</f>
        <v>7465089.3562303754</v>
      </c>
      <c r="P41" s="128">
        <f>Organic!P9</f>
        <v>431901.53419414442</v>
      </c>
      <c r="Q41" s="132">
        <f>Organic!Q9</f>
        <v>6.1409071550871989E-2</v>
      </c>
    </row>
    <row r="42" spans="2:17" hidden="1">
      <c r="B42" s="430"/>
      <c r="C42" s="170" t="s">
        <v>90</v>
      </c>
      <c r="D42" s="113" t="e">
        <f>#REF!</f>
        <v>#REF!</v>
      </c>
      <c r="E42" s="107" t="e">
        <f>#REF!</f>
        <v>#REF!</v>
      </c>
      <c r="F42" s="109" t="e">
        <f>#REF!</f>
        <v>#REF!</v>
      </c>
      <c r="G42" s="110" t="e">
        <f>#REF!</f>
        <v>#REF!</v>
      </c>
      <c r="H42" s="111" t="e">
        <f>#REF!</f>
        <v>#REF!</v>
      </c>
      <c r="I42" s="205" t="e">
        <f>#REF!</f>
        <v>#REF!</v>
      </c>
      <c r="J42" s="206" t="e">
        <f>#REF!</f>
        <v>#REF!</v>
      </c>
      <c r="K42" s="109" t="e">
        <f>#REF!</f>
        <v>#REF!</v>
      </c>
      <c r="L42" s="112" t="e">
        <f>#REF!</f>
        <v>#REF!</v>
      </c>
      <c r="M42" s="108" t="e">
        <f>#REF!</f>
        <v>#REF!</v>
      </c>
      <c r="N42" s="109" t="e">
        <f>#REF!</f>
        <v>#REF!</v>
      </c>
      <c r="O42" s="113" t="e">
        <f>#REF!</f>
        <v>#REF!</v>
      </c>
      <c r="P42" s="107" t="e">
        <f>#REF!</f>
        <v>#REF!</v>
      </c>
      <c r="Q42" s="109" t="e">
        <f>#REF!</f>
        <v>#REF!</v>
      </c>
    </row>
    <row r="43" spans="2:17" ht="15" hidden="1" thickBot="1">
      <c r="B43" s="431"/>
      <c r="C43" s="167" t="s">
        <v>91</v>
      </c>
      <c r="D43" s="141" t="e">
        <f>#REF!</f>
        <v>#REF!</v>
      </c>
      <c r="E43" s="130" t="e">
        <f>#REF!</f>
        <v>#REF!</v>
      </c>
      <c r="F43" s="137" t="e">
        <f>#REF!</f>
        <v>#REF!</v>
      </c>
      <c r="G43" s="138" t="e">
        <f>#REF!</f>
        <v>#REF!</v>
      </c>
      <c r="H43" s="139" t="e">
        <f>#REF!</f>
        <v>#REF!</v>
      </c>
      <c r="I43" s="201" t="e">
        <f>#REF!</f>
        <v>#REF!</v>
      </c>
      <c r="J43" s="202" t="e">
        <f>#REF!</f>
        <v>#REF!</v>
      </c>
      <c r="K43" s="137" t="e">
        <f>#REF!</f>
        <v>#REF!</v>
      </c>
      <c r="L43" s="140" t="e">
        <f>#REF!</f>
        <v>#REF!</v>
      </c>
      <c r="M43" s="131" t="e">
        <f>#REF!</f>
        <v>#REF!</v>
      </c>
      <c r="N43" s="137" t="e">
        <f>#REF!</f>
        <v>#REF!</v>
      </c>
      <c r="O43" s="141" t="e">
        <f>#REF!</f>
        <v>#REF!</v>
      </c>
      <c r="P43" s="130" t="e">
        <f>#REF!</f>
        <v>#REF!</v>
      </c>
      <c r="Q43" s="137" t="e">
        <f>#REF!</f>
        <v>#REF!</v>
      </c>
    </row>
    <row r="44" spans="2:17">
      <c r="B44" s="432" t="s">
        <v>54</v>
      </c>
      <c r="C44" s="162" t="s">
        <v>92</v>
      </c>
      <c r="D44" s="127">
        <f>Size!D45</f>
        <v>36724028.742417984</v>
      </c>
      <c r="E44" s="121">
        <f>Size!E45</f>
        <v>-1859906.4017107412</v>
      </c>
      <c r="F44" s="123">
        <f>Size!F45</f>
        <v>-4.8204165665402872E-2</v>
      </c>
      <c r="G44" s="124">
        <f>Size!G45</f>
        <v>23.06967340466278</v>
      </c>
      <c r="H44" s="125">
        <f>Size!H45</f>
        <v>-2.6155880950070554</v>
      </c>
      <c r="I44" s="195">
        <f>Size!I45</f>
        <v>3.8444263909136378</v>
      </c>
      <c r="J44" s="196">
        <f>Size!J45</f>
        <v>0.20415221096011216</v>
      </c>
      <c r="K44" s="123">
        <f>Size!K45</f>
        <v>5.6081547946127103E-2</v>
      </c>
      <c r="L44" s="126">
        <f>Size!L45</f>
        <v>141182825.27802268</v>
      </c>
      <c r="M44" s="122">
        <f>Size!M45</f>
        <v>726722.41184946895</v>
      </c>
      <c r="N44" s="123">
        <f>Size!N45</f>
        <v>5.174018052756961E-3</v>
      </c>
      <c r="O44" s="127">
        <f>Size!O45</f>
        <v>109239586.00276864</v>
      </c>
      <c r="P44" s="121">
        <f>Size!P45</f>
        <v>-5495224.0866076648</v>
      </c>
      <c r="Q44" s="123">
        <f>Size!Q45</f>
        <v>-4.7895003114808717E-2</v>
      </c>
    </row>
    <row r="45" spans="2:17">
      <c r="B45" s="430"/>
      <c r="C45" s="163" t="s">
        <v>93</v>
      </c>
      <c r="D45" s="88">
        <f>Size!D46</f>
        <v>18162764.522789974</v>
      </c>
      <c r="E45" s="87">
        <f>Size!E46</f>
        <v>-95271.475010935217</v>
      </c>
      <c r="F45" s="89">
        <f>Size!F46</f>
        <v>-5.2180571350834339E-3</v>
      </c>
      <c r="G45" s="106">
        <f>Size!G46</f>
        <v>11.409669908644455</v>
      </c>
      <c r="H45" s="92">
        <f>Size!H46</f>
        <v>-0.74467431057816746</v>
      </c>
      <c r="I45" s="191">
        <f>Size!I46</f>
        <v>3.4804942249755002</v>
      </c>
      <c r="J45" s="192">
        <f>Size!J46</f>
        <v>6.0736102657413138E-2</v>
      </c>
      <c r="K45" s="89">
        <f>Size!K46</f>
        <v>1.7760350435615926E-2</v>
      </c>
      <c r="L45" s="90">
        <f>Size!L46</f>
        <v>63215397.031160399</v>
      </c>
      <c r="M45" s="91">
        <f>Size!M46</f>
        <v>777330.13010472059</v>
      </c>
      <c r="N45" s="89">
        <f>Size!N46</f>
        <v>1.2449618777220308E-2</v>
      </c>
      <c r="O45" s="88">
        <f>Size!O46</f>
        <v>13412385.252999227</v>
      </c>
      <c r="P45" s="87">
        <f>Size!P46</f>
        <v>190456.17316368595</v>
      </c>
      <c r="Q45" s="89">
        <f>Size!Q46</f>
        <v>1.4404567746029303E-2</v>
      </c>
    </row>
    <row r="46" spans="2:17">
      <c r="B46" s="430"/>
      <c r="C46" s="163" t="s">
        <v>94</v>
      </c>
      <c r="D46" s="88">
        <f>Size!D47</f>
        <v>29485279.099290863</v>
      </c>
      <c r="E46" s="87">
        <f>Size!E47</f>
        <v>2880029.310566809</v>
      </c>
      <c r="F46" s="89">
        <f>Size!F47</f>
        <v>0.10825041423920158</v>
      </c>
      <c r="G46" s="106">
        <f>Size!G47</f>
        <v>18.522362125272178</v>
      </c>
      <c r="H46" s="92">
        <f>Size!H47</f>
        <v>0.81129155834480216</v>
      </c>
      <c r="I46" s="191">
        <f>Size!I47</f>
        <v>3.2484025798108878</v>
      </c>
      <c r="J46" s="192">
        <f>Size!J47</f>
        <v>4.1993954191921201E-2</v>
      </c>
      <c r="K46" s="89">
        <f>Size!K47</f>
        <v>1.3096881619015314E-2</v>
      </c>
      <c r="L46" s="90">
        <f>Size!L47</f>
        <v>95780056.692580491</v>
      </c>
      <c r="M46" s="91">
        <f>Size!M47</f>
        <v>10472754.283268496</v>
      </c>
      <c r="N46" s="89">
        <f>Size!N47</f>
        <v>0.12276503871871711</v>
      </c>
      <c r="O46" s="88">
        <f>Size!O47</f>
        <v>19822221.030948799</v>
      </c>
      <c r="P46" s="87">
        <f>Size!P47</f>
        <v>2135221.7914305665</v>
      </c>
      <c r="Q46" s="89">
        <f>Size!Q47</f>
        <v>0.12072267107129285</v>
      </c>
    </row>
    <row r="47" spans="2:17">
      <c r="B47" s="430"/>
      <c r="C47" s="163" t="s">
        <v>95</v>
      </c>
      <c r="D47" s="88">
        <f>Size!D48</f>
        <v>50391293.518504605</v>
      </c>
      <c r="E47" s="87">
        <f>Size!E48</f>
        <v>4221724.4205842763</v>
      </c>
      <c r="F47" s="89">
        <f>Size!F48</f>
        <v>9.1439545637311145E-2</v>
      </c>
      <c r="G47" s="106">
        <f>Size!G48</f>
        <v>31.655314618781105</v>
      </c>
      <c r="H47" s="92">
        <f>Size!H48</f>
        <v>0.92030920325357712</v>
      </c>
      <c r="I47" s="191">
        <f>Size!I48</f>
        <v>2.6237228231331202</v>
      </c>
      <c r="J47" s="192">
        <f>Size!J48</f>
        <v>0.15071674433081039</v>
      </c>
      <c r="K47" s="89">
        <f>Size!K48</f>
        <v>6.0944752874931597E-2</v>
      </c>
      <c r="L47" s="90">
        <f>Size!L48</f>
        <v>132212786.89170061</v>
      </c>
      <c r="M47" s="91">
        <f>Size!M48</f>
        <v>18035161.856860355</v>
      </c>
      <c r="N47" s="89">
        <f>Size!N48</f>
        <v>0.15795705902410467</v>
      </c>
      <c r="O47" s="88">
        <f>Size!O48</f>
        <v>25243423.238228291</v>
      </c>
      <c r="P47" s="87">
        <f>Size!P48</f>
        <v>2129625.9467029274</v>
      </c>
      <c r="Q47" s="89">
        <f>Size!Q48</f>
        <v>9.2136567602578712E-2</v>
      </c>
    </row>
    <row r="48" spans="2:17">
      <c r="B48" s="430"/>
      <c r="C48" s="163" t="s">
        <v>96</v>
      </c>
      <c r="D48" s="88">
        <f>Size!D49</f>
        <v>47106474.513190344</v>
      </c>
      <c r="E48" s="87">
        <f>Size!E49</f>
        <v>90977.195113234222</v>
      </c>
      <c r="F48" s="89">
        <f>Size!F49</f>
        <v>1.9350469590428891E-3</v>
      </c>
      <c r="G48" s="106">
        <f>Size!G49</f>
        <v>29.591823650032897</v>
      </c>
      <c r="H48" s="92">
        <f>Size!H49</f>
        <v>-1.706314775736157</v>
      </c>
      <c r="I48" s="191">
        <f>Size!I49</f>
        <v>3.9675918669751926</v>
      </c>
      <c r="J48" s="192">
        <f>Size!J49</f>
        <v>0.21617872449742981</v>
      </c>
      <c r="K48" s="89">
        <f>Size!K49</f>
        <v>5.7625944220754739E-2</v>
      </c>
      <c r="L48" s="90">
        <f>Size!L49</f>
        <v>186899265.1604082</v>
      </c>
      <c r="M48" s="91">
        <f>Size!M49</f>
        <v>10524710.621245712</v>
      </c>
      <c r="N48" s="89">
        <f>Size!N49</f>
        <v>5.9672500087923901E-2</v>
      </c>
      <c r="O48" s="88">
        <f>Size!O49</f>
        <v>130130204.13621758</v>
      </c>
      <c r="P48" s="87">
        <f>Size!P49</f>
        <v>-1811006.7341688424</v>
      </c>
      <c r="Q48" s="89">
        <f>Size!Q49</f>
        <v>-1.3725861103002158E-2</v>
      </c>
    </row>
    <row r="49" spans="2:17" ht="15" customHeight="1">
      <c r="B49" s="430"/>
      <c r="C49" s="163" t="s">
        <v>97</v>
      </c>
      <c r="D49" s="88">
        <f>Size!D50</f>
        <v>57897413.044869207</v>
      </c>
      <c r="E49" s="87">
        <f>Size!E50</f>
        <v>5359771.8992654681</v>
      </c>
      <c r="F49" s="89">
        <f>Size!F50</f>
        <v>0.10201774922500427</v>
      </c>
      <c r="G49" s="106">
        <f>Size!G50</f>
        <v>36.3705850272693</v>
      </c>
      <c r="H49" s="92">
        <f>Size!H50</f>
        <v>1.3963646332152493</v>
      </c>
      <c r="I49" s="191">
        <f>Size!I50</f>
        <v>2.6746745885331982</v>
      </c>
      <c r="J49" s="192">
        <f>Size!J50</f>
        <v>0.13974235641430166</v>
      </c>
      <c r="K49" s="89">
        <f>Size!K50</f>
        <v>5.5126663602164214E-2</v>
      </c>
      <c r="L49" s="90">
        <f>Size!L50</f>
        <v>154856739.41292217</v>
      </c>
      <c r="M49" s="91">
        <f>Size!M50</f>
        <v>21677379.473435313</v>
      </c>
      <c r="N49" s="89">
        <f>Size!N50</f>
        <v>0.16276831097014532</v>
      </c>
      <c r="O49" s="88">
        <f>Size!O50</f>
        <v>29425756.381831709</v>
      </c>
      <c r="P49" s="87">
        <f>Size!P50</f>
        <v>2840472.0328615606</v>
      </c>
      <c r="Q49" s="89">
        <f>Size!Q50</f>
        <v>0.10684377099662633</v>
      </c>
    </row>
    <row r="50" spans="2:17" ht="15" thickBot="1">
      <c r="B50" s="433"/>
      <c r="C50" s="164" t="s">
        <v>98</v>
      </c>
      <c r="D50" s="155">
        <f>Size!D51</f>
        <v>54144591.373276375</v>
      </c>
      <c r="E50" s="149">
        <f>Size!E51</f>
        <v>3522993.2138303071</v>
      </c>
      <c r="F50" s="151">
        <f>Size!F51</f>
        <v>6.9594665951353635E-2</v>
      </c>
      <c r="G50" s="152">
        <f>Size!G51</f>
        <v>34.013099389818329</v>
      </c>
      <c r="H50" s="153">
        <f>Size!H51</f>
        <v>0.31438562722193097</v>
      </c>
      <c r="I50" s="193">
        <f>Size!I51</f>
        <v>3.3195309686167151</v>
      </c>
      <c r="J50" s="194">
        <f>Size!J51</f>
        <v>5.7505391615997326E-2</v>
      </c>
      <c r="K50" s="151">
        <f>Size!K51</f>
        <v>1.7628737193676722E-2</v>
      </c>
      <c r="L50" s="154">
        <f>Size!L51</f>
        <v>179734647.84668836</v>
      </c>
      <c r="M50" s="150">
        <f>Size!M51</f>
        <v>14605699.901922822</v>
      </c>
      <c r="N50" s="151">
        <f>Size!N51</f>
        <v>8.8450269221168443E-2</v>
      </c>
      <c r="O50" s="155">
        <f>Size!O51</f>
        <v>37561343.75989905</v>
      </c>
      <c r="P50" s="149">
        <f>Size!P51</f>
        <v>2643861.7727628872</v>
      </c>
      <c r="Q50" s="151">
        <f>Size!Q51</f>
        <v>7.5717423545515222E-2</v>
      </c>
    </row>
    <row r="51" spans="2:17">
      <c r="B51" s="187"/>
      <c r="C51" s="159"/>
      <c r="D51" s="81"/>
      <c r="E51" s="81"/>
      <c r="F51" s="82"/>
      <c r="G51" s="83"/>
      <c r="H51" s="83"/>
      <c r="I51" s="207"/>
      <c r="J51" s="207"/>
      <c r="K51" s="82"/>
      <c r="L51" s="84"/>
      <c r="M51" s="84"/>
      <c r="N51" s="82"/>
      <c r="O51" s="81"/>
      <c r="P51" s="81"/>
      <c r="Q51" s="82"/>
    </row>
    <row r="52" spans="2:17" ht="23.4">
      <c r="B52" s="434" t="s">
        <v>125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</row>
    <row r="53" spans="2:17">
      <c r="B53" s="435" t="s">
        <v>16</v>
      </c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</row>
    <row r="54" spans="2:17" ht="15" thickBot="1">
      <c r="B54" s="436" t="str">
        <f>'HOME PAGE'!H6</f>
        <v>LATEST 52 WEEKS ENDING 12-28-2025</v>
      </c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</row>
    <row r="55" spans="2:17">
      <c r="D55" s="437" t="s">
        <v>55</v>
      </c>
      <c r="E55" s="438"/>
      <c r="F55" s="441"/>
      <c r="G55" s="437" t="s">
        <v>20</v>
      </c>
      <c r="H55" s="439"/>
      <c r="I55" s="440" t="s">
        <v>21</v>
      </c>
      <c r="J55" s="438"/>
      <c r="K55" s="441"/>
      <c r="L55" s="437" t="s">
        <v>22</v>
      </c>
      <c r="M55" s="438"/>
      <c r="N55" s="439"/>
      <c r="O55" s="440" t="s">
        <v>23</v>
      </c>
      <c r="P55" s="438"/>
      <c r="Q55" s="439"/>
    </row>
    <row r="56" spans="2:17" ht="29.4" thickBot="1">
      <c r="B56" s="14"/>
      <c r="C56" s="158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18" t="s">
        <v>19</v>
      </c>
      <c r="J56" s="16" t="s">
        <v>25</v>
      </c>
      <c r="K56" s="58" t="s">
        <v>26</v>
      </c>
      <c r="L56" s="15" t="s">
        <v>19</v>
      </c>
      <c r="M56" s="1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61" t="s">
        <v>11</v>
      </c>
      <c r="D57" s="252">
        <f>'Segment Data'!D45</f>
        <v>2385257241.2138066</v>
      </c>
      <c r="E57" s="253">
        <f>'Segment Data'!E45</f>
        <v>156663669.88918257</v>
      </c>
      <c r="F57" s="254">
        <f>'Segment Data'!F45</f>
        <v>7.0297102129781935E-2</v>
      </c>
      <c r="G57" s="255">
        <f>'Segment Data'!G45</f>
        <v>99.974741388858348</v>
      </c>
      <c r="H57" s="256">
        <f>'Segment Data'!H45</f>
        <v>1.4523714061354553E-2</v>
      </c>
      <c r="I57" s="257">
        <f>'Segment Data'!I45</f>
        <v>3.1976115037963377</v>
      </c>
      <c r="J57" s="258">
        <f>'Segment Data'!J45</f>
        <v>0.12234597166296446</v>
      </c>
      <c r="K57" s="254">
        <f>'Segment Data'!K45</f>
        <v>3.9783872444370878E-2</v>
      </c>
      <c r="L57" s="259">
        <f>'Segment Data'!L45</f>
        <v>7627125994.0187845</v>
      </c>
      <c r="M57" s="260">
        <f>'Segment Data'!M45</f>
        <v>773608998.9901495</v>
      </c>
      <c r="N57" s="254">
        <f>'Segment Data'!N45</f>
        <v>0.112877665518493</v>
      </c>
      <c r="O57" s="252">
        <f>'Segment Data'!O45</f>
        <v>3022530347.9063859</v>
      </c>
      <c r="P57" s="253">
        <f>'Segment Data'!P45</f>
        <v>134832797.47115421</v>
      </c>
      <c r="Q57" s="254">
        <f>'Segment Data'!Q45</f>
        <v>4.66921466380135E-2</v>
      </c>
    </row>
    <row r="58" spans="2:17">
      <c r="B58" s="426" t="s">
        <v>51</v>
      </c>
      <c r="C58" s="163" t="s">
        <v>133</v>
      </c>
      <c r="D58" s="88">
        <f>'Segment Data'!D46</f>
        <v>58115665.601860434</v>
      </c>
      <c r="E58" s="87">
        <f>'Segment Data'!E46</f>
        <v>12081583.058151461</v>
      </c>
      <c r="F58" s="89">
        <f>'Segment Data'!F46</f>
        <v>0.26244865522583405</v>
      </c>
      <c r="G58" s="106">
        <f>'Segment Data'!G46</f>
        <v>2.4358373339349901</v>
      </c>
      <c r="H58" s="92">
        <f>'Segment Data'!H46</f>
        <v>0.37104769676770211</v>
      </c>
      <c r="I58" s="191">
        <f>'Segment Data'!I46</f>
        <v>5.1630288665092197</v>
      </c>
      <c r="J58" s="192">
        <f>'Segment Data'!J46</f>
        <v>8.9891275334696985E-3</v>
      </c>
      <c r="K58" s="89">
        <f>'Segment Data'!K46</f>
        <v>1.7440935632475521E-3</v>
      </c>
      <c r="L58" s="90">
        <f>'Segment Data'!L46</f>
        <v>300052859.09880233</v>
      </c>
      <c r="M58" s="91">
        <f>'Segment Data'!M46</f>
        <v>62791368.321236402</v>
      </c>
      <c r="N58" s="89">
        <f>'Segment Data'!N46</f>
        <v>0.26465048379934392</v>
      </c>
      <c r="O58" s="88">
        <f>'Segment Data'!O46</f>
        <v>119319398.58450337</v>
      </c>
      <c r="P58" s="87">
        <f>'Segment Data'!P46</f>
        <v>19820401.155601501</v>
      </c>
      <c r="Q58" s="89">
        <f>'Segment Data'!Q46</f>
        <v>0.19920201879184152</v>
      </c>
    </row>
    <row r="59" spans="2:17">
      <c r="B59" s="427"/>
      <c r="C59" s="163" t="s">
        <v>137</v>
      </c>
      <c r="D59" s="88">
        <f>'Segment Data'!D47</f>
        <v>36601147.090278253</v>
      </c>
      <c r="E59" s="87">
        <f>'Segment Data'!E47</f>
        <v>1964875.4427448958</v>
      </c>
      <c r="F59" s="89">
        <f>'Segment Data'!F47</f>
        <v>5.6728837986372176E-2</v>
      </c>
      <c r="G59" s="106">
        <f>'Segment Data'!G47</f>
        <v>1.5340861990315349</v>
      </c>
      <c r="H59" s="92">
        <f>'Segment Data'!H47</f>
        <v>-1.9471747953367258E-2</v>
      </c>
      <c r="I59" s="191">
        <f>'Segment Data'!I47</f>
        <v>4.266553219144992</v>
      </c>
      <c r="J59" s="192">
        <f>'Segment Data'!J47</f>
        <v>-3.6271597816212697E-2</v>
      </c>
      <c r="K59" s="89">
        <f>'Segment Data'!K47</f>
        <v>-8.4297175365435593E-3</v>
      </c>
      <c r="L59" s="90">
        <f>'Segment Data'!L47</f>
        <v>156160741.94242603</v>
      </c>
      <c r="M59" s="91">
        <f>'Segment Data'!M47</f>
        <v>7126932.7304097414</v>
      </c>
      <c r="N59" s="89">
        <f>'Segment Data'!N47</f>
        <v>4.7820912369427059E-2</v>
      </c>
      <c r="O59" s="88">
        <f>'Segment Data'!O47</f>
        <v>73420609.444744453</v>
      </c>
      <c r="P59" s="87">
        <f>'Segment Data'!P47</f>
        <v>4427667.0578473359</v>
      </c>
      <c r="Q59" s="89">
        <f>'Segment Data'!Q47</f>
        <v>6.4175651953180382E-2</v>
      </c>
    </row>
    <row r="60" spans="2:17">
      <c r="B60" s="427"/>
      <c r="C60" s="163" t="s">
        <v>134</v>
      </c>
      <c r="D60" s="88">
        <f>'Segment Data'!D48</f>
        <v>1271364745.9504929</v>
      </c>
      <c r="E60" s="87">
        <f>'Segment Data'!E48</f>
        <v>149596460.8495574</v>
      </c>
      <c r="F60" s="89">
        <f>'Segment Data'!F48</f>
        <v>0.13335771998233742</v>
      </c>
      <c r="G60" s="106">
        <f>'Segment Data'!G48</f>
        <v>53.287485932809247</v>
      </c>
      <c r="H60" s="92">
        <f>'Segment Data'!H48</f>
        <v>2.972254209007545</v>
      </c>
      <c r="I60" s="191">
        <f>'Segment Data'!I48</f>
        <v>3.4523006079093959</v>
      </c>
      <c r="J60" s="192">
        <f>'Segment Data'!J48</f>
        <v>0.10841249531505959</v>
      </c>
      <c r="K60" s="89">
        <f>'Segment Data'!K48</f>
        <v>3.2421089362032626E-2</v>
      </c>
      <c r="L60" s="90">
        <f>'Segment Data'!L48</f>
        <v>4389133285.3194609</v>
      </c>
      <c r="M60" s="91">
        <f>'Segment Data'!M48</f>
        <v>638065651.68510866</v>
      </c>
      <c r="N60" s="89">
        <f>'Segment Data'!N48</f>
        <v>0.17010241190103431</v>
      </c>
      <c r="O60" s="88">
        <f>'Segment Data'!O48</f>
        <v>1564575630.3886669</v>
      </c>
      <c r="P60" s="87">
        <f>'Segment Data'!P48</f>
        <v>108113445.56592059</v>
      </c>
      <c r="Q60" s="89">
        <f>'Segment Data'!Q48</f>
        <v>7.4230176857683516E-2</v>
      </c>
    </row>
    <row r="61" spans="2:17">
      <c r="B61" s="427"/>
      <c r="C61" s="163" t="s">
        <v>136</v>
      </c>
      <c r="D61" s="88">
        <f>'Segment Data'!D49</f>
        <v>61154354.211241655</v>
      </c>
      <c r="E61" s="87">
        <f>'Segment Data'!E49</f>
        <v>12249680.848614596</v>
      </c>
      <c r="F61" s="89">
        <f>'Segment Data'!F49</f>
        <v>0.25048078243532035</v>
      </c>
      <c r="G61" s="106">
        <f>'Segment Data'!G49</f>
        <v>2.5631997427498829</v>
      </c>
      <c r="H61" s="92">
        <f>'Segment Data'!H49</f>
        <v>0.36965406553722557</v>
      </c>
      <c r="I61" s="191">
        <f>'Segment Data'!I49</f>
        <v>4.9111970630652761</v>
      </c>
      <c r="J61" s="192">
        <f>'Segment Data'!J49</f>
        <v>0.11915520631164789</v>
      </c>
      <c r="K61" s="89">
        <f>'Segment Data'!K49</f>
        <v>2.4865226530464753E-2</v>
      </c>
      <c r="L61" s="90">
        <f>'Segment Data'!L49</f>
        <v>300341084.79590362</v>
      </c>
      <c r="M61" s="91">
        <f>'Segment Data'!M49</f>
        <v>65987843.051330566</v>
      </c>
      <c r="N61" s="89">
        <f>'Segment Data'!N49</f>
        <v>0.28157427036256755</v>
      </c>
      <c r="O61" s="88">
        <f>'Segment Data'!O49</f>
        <v>128072086.94546869</v>
      </c>
      <c r="P61" s="87">
        <f>'Segment Data'!P49</f>
        <v>22360613.263884291</v>
      </c>
      <c r="Q61" s="89">
        <f>'Segment Data'!Q49</f>
        <v>0.21152494128723559</v>
      </c>
    </row>
    <row r="62" spans="2:17" ht="15" thickBot="1">
      <c r="B62" s="428"/>
      <c r="C62" s="163" t="s">
        <v>135</v>
      </c>
      <c r="D62" s="155">
        <f>'Segment Data'!D50</f>
        <v>958021328.35990524</v>
      </c>
      <c r="E62" s="149">
        <f>'Segment Data'!E50</f>
        <v>-19228930.309886098</v>
      </c>
      <c r="F62" s="151">
        <f>'Segment Data'!F50</f>
        <v>-1.9676567122182232E-2</v>
      </c>
      <c r="G62" s="152">
        <f>'Segment Data'!G50</f>
        <v>40.154132180331509</v>
      </c>
      <c r="H62" s="153">
        <f>'Segment Data'!H50</f>
        <v>-3.6789605092976956</v>
      </c>
      <c r="I62" s="193">
        <f>'Segment Data'!I50</f>
        <v>2.5901699152254949</v>
      </c>
      <c r="J62" s="194">
        <f>'Segment Data'!J50</f>
        <v>5.0594409726735901E-2</v>
      </c>
      <c r="K62" s="151">
        <f>'Segment Data'!K50</f>
        <v>1.992238845318341E-2</v>
      </c>
      <c r="L62" s="154">
        <f>'Segment Data'!L50</f>
        <v>2481438022.8621917</v>
      </c>
      <c r="M62" s="150">
        <f>'Segment Data'!M50</f>
        <v>-362796.79793643951</v>
      </c>
      <c r="N62" s="151">
        <f>'Segment Data'!N50</f>
        <v>-1.4618288263202483E-4</v>
      </c>
      <c r="O62" s="155">
        <f>'Segment Data'!O50</f>
        <v>1137142622.5430026</v>
      </c>
      <c r="P62" s="149">
        <f>'Segment Data'!P50</f>
        <v>-19889329.572099447</v>
      </c>
      <c r="Q62" s="151">
        <f>'Segment Data'!Q50</f>
        <v>-1.7189957058438132E-2</v>
      </c>
    </row>
    <row r="63" spans="2:17">
      <c r="B63" s="432" t="s">
        <v>52</v>
      </c>
      <c r="C63" s="162" t="s">
        <v>64</v>
      </c>
      <c r="D63" s="127">
        <f>'Type Data'!D31</f>
        <v>1991790059.6622758</v>
      </c>
      <c r="E63" s="121">
        <f>'Type Data'!E31</f>
        <v>130250076.85524487</v>
      </c>
      <c r="F63" s="123">
        <f>'Type Data'!F31</f>
        <v>6.9968992370950722E-2</v>
      </c>
      <c r="G63" s="124">
        <f>'Type Data'!G31</f>
        <v>83.483111454386531</v>
      </c>
      <c r="H63" s="125">
        <f>'Type Data'!H31</f>
        <v>-1.3468759262337926E-2</v>
      </c>
      <c r="I63" s="195">
        <f>'Type Data'!I31</f>
        <v>3.1573801621409192</v>
      </c>
      <c r="J63" s="196">
        <f>'Type Data'!J31</f>
        <v>0.10293319710486282</v>
      </c>
      <c r="K63" s="123">
        <f>'Type Data'!K31</f>
        <v>3.3699454691185883E-2</v>
      </c>
      <c r="L63" s="126">
        <f>'Type Data'!L31</f>
        <v>6288838421.5271473</v>
      </c>
      <c r="M63" s="122">
        <f>'Type Data'!M31</f>
        <v>602863270.74893951</v>
      </c>
      <c r="N63" s="123">
        <f>'Type Data'!N31</f>
        <v>0.10602636395032942</v>
      </c>
      <c r="O63" s="127">
        <f>'Type Data'!O31</f>
        <v>2495782701.1796246</v>
      </c>
      <c r="P63" s="121">
        <f>'Type Data'!P31</f>
        <v>104732736.28266144</v>
      </c>
      <c r="Q63" s="123">
        <f>'Type Data'!Q31</f>
        <v>4.3801985663304469E-2</v>
      </c>
    </row>
    <row r="64" spans="2:17">
      <c r="B64" s="430"/>
      <c r="C64" s="163" t="s">
        <v>65</v>
      </c>
      <c r="D64" s="88">
        <f>'Type Data'!D32</f>
        <v>255670315.71529317</v>
      </c>
      <c r="E64" s="87">
        <f>'Type Data'!E32</f>
        <v>27576623.078428298</v>
      </c>
      <c r="F64" s="89">
        <f>'Type Data'!F32</f>
        <v>0.12090041929537915</v>
      </c>
      <c r="G64" s="106">
        <f>'Type Data'!G32</f>
        <v>10.716065861909707</v>
      </c>
      <c r="H64" s="92">
        <f>'Type Data'!H32</f>
        <v>0.48526583645809929</v>
      </c>
      <c r="I64" s="191">
        <f>'Type Data'!I32</f>
        <v>3.390298052608987</v>
      </c>
      <c r="J64" s="192">
        <f>'Type Data'!J32</f>
        <v>0.25535437994331023</v>
      </c>
      <c r="K64" s="89">
        <f>'Type Data'!K32</f>
        <v>8.1454216281398012E-2</v>
      </c>
      <c r="L64" s="90">
        <f>'Type Data'!L32</f>
        <v>866798573.47948337</v>
      </c>
      <c r="M64" s="91">
        <f>'Type Data'!M32</f>
        <v>151737694.97259414</v>
      </c>
      <c r="N64" s="89">
        <f>'Type Data'!N32</f>
        <v>0.21220248447857468</v>
      </c>
      <c r="O64" s="88">
        <f>'Type Data'!O32</f>
        <v>272553166.19155747</v>
      </c>
      <c r="P64" s="87">
        <f>'Type Data'!P32</f>
        <v>45628292.684424192</v>
      </c>
      <c r="Q64" s="89">
        <f>'Type Data'!Q32</f>
        <v>0.20107224024954623</v>
      </c>
    </row>
    <row r="65" spans="2:17">
      <c r="B65" s="430"/>
      <c r="C65" s="163" t="s">
        <v>66</v>
      </c>
      <c r="D65" s="88">
        <f>'Type Data'!D33</f>
        <v>130032972.55769403</v>
      </c>
      <c r="E65" s="87">
        <f>'Type Data'!E33</f>
        <v>-1086776.279646948</v>
      </c>
      <c r="F65" s="89">
        <f>'Type Data'!F33</f>
        <v>-8.2884255749691455E-3</v>
      </c>
      <c r="G65" s="106">
        <f>'Type Data'!G33</f>
        <v>5.4501512788048583</v>
      </c>
      <c r="H65" s="92">
        <f>'Type Data'!H33</f>
        <v>-0.43102813582253052</v>
      </c>
      <c r="I65" s="191">
        <f>'Type Data'!I33</f>
        <v>3.4542412272061456</v>
      </c>
      <c r="J65" s="192">
        <f>'Type Data'!J33</f>
        <v>0.17822791846849428</v>
      </c>
      <c r="K65" s="89">
        <f>'Type Data'!K33</f>
        <v>5.4403905500973369E-2</v>
      </c>
      <c r="L65" s="90">
        <f>'Type Data'!L33</f>
        <v>449165254.70495206</v>
      </c>
      <c r="M65" s="91">
        <f>'Type Data'!M33</f>
        <v>19615212.475484848</v>
      </c>
      <c r="N65" s="89">
        <f>'Type Data'!N33</f>
        <v>4.566455720427174E-2</v>
      </c>
      <c r="O65" s="88">
        <f>'Type Data'!O33</f>
        <v>225840559.8066749</v>
      </c>
      <c r="P65" s="87">
        <f>'Type Data'!P33</f>
        <v>-14970804.022443861</v>
      </c>
      <c r="Q65" s="89">
        <f>'Type Data'!Q33</f>
        <v>-6.2168179210459668E-2</v>
      </c>
    </row>
    <row r="66" spans="2:17" ht="15" thickBot="1">
      <c r="B66" s="433"/>
      <c r="C66" s="164" t="s">
        <v>67</v>
      </c>
      <c r="D66" s="155">
        <f>'Type Data'!D34</f>
        <v>7024155.1253338763</v>
      </c>
      <c r="E66" s="149">
        <f>'Type Data'!E34</f>
        <v>-145366.68775541428</v>
      </c>
      <c r="F66" s="151">
        <f>'Type Data'!F34</f>
        <v>-2.0275646206978609E-2</v>
      </c>
      <c r="G66" s="152">
        <f>'Type Data'!G34</f>
        <v>0.29440769741595008</v>
      </c>
      <c r="H66" s="153">
        <f>'Type Data'!H34</f>
        <v>-2.7170436112740226E-2</v>
      </c>
      <c r="I66" s="193">
        <f>'Type Data'!I34</f>
        <v>3.0504781761962629</v>
      </c>
      <c r="J66" s="194">
        <f>'Type Data'!J34</f>
        <v>-3.5270636633247143E-2</v>
      </c>
      <c r="K66" s="151">
        <f>'Type Data'!K34</f>
        <v>-1.1430171012819854E-2</v>
      </c>
      <c r="L66" s="154">
        <f>'Type Data'!L34</f>
        <v>21427031.916048117</v>
      </c>
      <c r="M66" s="150">
        <f>'Type Data'!M34</f>
        <v>-696311.50724743679</v>
      </c>
      <c r="N66" s="151">
        <f>'Type Data'!N34</f>
        <v>-3.1474063116257153E-2</v>
      </c>
      <c r="O66" s="155">
        <f>'Type Data'!O34</f>
        <v>28096620.501335505</v>
      </c>
      <c r="P66" s="149">
        <f>'Type Data'!P34</f>
        <v>-581466.75102165714</v>
      </c>
      <c r="Q66" s="151">
        <f>'Type Data'!Q34</f>
        <v>-2.0275646206978609E-2</v>
      </c>
    </row>
    <row r="67" spans="2:17" ht="15" thickBot="1">
      <c r="B67" s="105" t="s">
        <v>68</v>
      </c>
      <c r="C67" s="165" t="s">
        <v>69</v>
      </c>
      <c r="D67" s="148">
        <f>Granola!D10</f>
        <v>0</v>
      </c>
      <c r="E67" s="142">
        <f>Granola!E10</f>
        <v>0</v>
      </c>
      <c r="F67" s="144">
        <f>Granola!F10</f>
        <v>0</v>
      </c>
      <c r="G67" s="145">
        <f>Granola!G10</f>
        <v>0</v>
      </c>
      <c r="H67" s="146">
        <f>Granola!H10</f>
        <v>0</v>
      </c>
      <c r="I67" s="197">
        <f>Granola!I10</f>
        <v>0</v>
      </c>
      <c r="J67" s="198">
        <f>Granola!J10</f>
        <v>0</v>
      </c>
      <c r="K67" s="144">
        <f>Granola!K10</f>
        <v>0</v>
      </c>
      <c r="L67" s="147">
        <f>Granola!L10</f>
        <v>0</v>
      </c>
      <c r="M67" s="143">
        <f>Granola!M10</f>
        <v>0</v>
      </c>
      <c r="N67" s="144">
        <f>Granola!N10</f>
        <v>0</v>
      </c>
      <c r="O67" s="148">
        <f>Granola!O10</f>
        <v>0</v>
      </c>
      <c r="P67" s="142">
        <f>Granola!P10</f>
        <v>0</v>
      </c>
      <c r="Q67" s="144">
        <f>Granola!Q10</f>
        <v>0</v>
      </c>
    </row>
    <row r="68" spans="2:17">
      <c r="B68" s="429" t="s">
        <v>70</v>
      </c>
      <c r="C68" s="166" t="s">
        <v>14</v>
      </c>
      <c r="D68" s="136">
        <f>'NB vs PL'!D17</f>
        <v>1976451010.0431991</v>
      </c>
      <c r="E68" s="128">
        <f>'NB vs PL'!E17</f>
        <v>118457479.29622936</v>
      </c>
      <c r="F68" s="132">
        <f>'NB vs PL'!F17</f>
        <v>6.3755592974861358E-2</v>
      </c>
      <c r="G68" s="133">
        <f>'NB vs PL'!G17</f>
        <v>82.840196513255165</v>
      </c>
      <c r="H68" s="134">
        <f>'NB vs PL'!H17</f>
        <v>-0.49731291940501876</v>
      </c>
      <c r="I68" s="199">
        <f>'NB vs PL'!I17</f>
        <v>3.4532656892570528</v>
      </c>
      <c r="J68" s="200">
        <f>'NB vs PL'!J17</f>
        <v>0.14148944547599163</v>
      </c>
      <c r="K68" s="132">
        <f>'NB vs PL'!K17</f>
        <v>4.2723129541642237E-2</v>
      </c>
      <c r="L68" s="135">
        <f>'NB vs PL'!L17</f>
        <v>6825210459.4796257</v>
      </c>
      <c r="M68" s="129">
        <f>'NB vs PL'!M17</f>
        <v>671951623.25291443</v>
      </c>
      <c r="N68" s="132">
        <f>'NB vs PL'!N17</f>
        <v>0.1092025609741727</v>
      </c>
      <c r="O68" s="136">
        <f>'NB vs PL'!O17</f>
        <v>2631116893.9232984</v>
      </c>
      <c r="P68" s="128">
        <f>'NB vs PL'!P17</f>
        <v>145625504.04692841</v>
      </c>
      <c r="Q68" s="132">
        <f>'NB vs PL'!Q17</f>
        <v>5.8590226721393676E-2</v>
      </c>
    </row>
    <row r="69" spans="2:17" ht="15" thickBot="1">
      <c r="B69" s="431"/>
      <c r="C69" s="167" t="s">
        <v>13</v>
      </c>
      <c r="D69" s="141">
        <f>'NB vs PL'!D18</f>
        <v>409408866.23914468</v>
      </c>
      <c r="E69" s="130">
        <f>'NB vs PL'!E18</f>
        <v>37921886.474470913</v>
      </c>
      <c r="F69" s="137">
        <f>'NB vs PL'!F18</f>
        <v>0.10208133404431383</v>
      </c>
      <c r="G69" s="138">
        <f>'NB vs PL'!G18</f>
        <v>17.159803486744888</v>
      </c>
      <c r="H69" s="139">
        <f>'NB vs PL'!H18</f>
        <v>0.49731291940552325</v>
      </c>
      <c r="I69" s="201">
        <f>'NB vs PL'!I18</f>
        <v>1.9620421973689921</v>
      </c>
      <c r="J69" s="202">
        <f>'NB vs PL'!J18</f>
        <v>6.8207486231702363E-2</v>
      </c>
      <c r="K69" s="137">
        <f>'NB vs PL'!K18</f>
        <v>3.6015543400164135E-2</v>
      </c>
      <c r="L69" s="140">
        <f>'NB vs PL'!L18</f>
        <v>803277471.53819919</v>
      </c>
      <c r="M69" s="131">
        <f>'NB vs PL'!M18</f>
        <v>99742534.524304032</v>
      </c>
      <c r="N69" s="137">
        <f>'NB vs PL'!N18</f>
        <v>0.14177339216109758</v>
      </c>
      <c r="O69" s="141">
        <f>'NB vs PL'!O18</f>
        <v>391580367.69024527</v>
      </c>
      <c r="P69" s="130">
        <f>'NB vs PL'!P18</f>
        <v>-11800978.424815655</v>
      </c>
      <c r="Q69" s="137">
        <f>'NB vs PL'!Q18</f>
        <v>-2.9255141663019617E-2</v>
      </c>
    </row>
    <row r="70" spans="2:17">
      <c r="B70" s="432" t="s">
        <v>53</v>
      </c>
      <c r="C70" s="162" t="s">
        <v>60</v>
      </c>
      <c r="D70" s="127">
        <f>Package!D31</f>
        <v>1177874978.3527181</v>
      </c>
      <c r="E70" s="121">
        <f>Package!E31</f>
        <v>36003411.357518196</v>
      </c>
      <c r="F70" s="123">
        <f>Package!F31</f>
        <v>3.153017589557823E-2</v>
      </c>
      <c r="G70" s="124">
        <f>Package!G31</f>
        <v>49.368992289190444</v>
      </c>
      <c r="H70" s="125">
        <f>Package!H31</f>
        <v>-1.8479419522820848</v>
      </c>
      <c r="I70" s="195">
        <f>Package!I31</f>
        <v>3.432006079336793</v>
      </c>
      <c r="J70" s="196">
        <f>Package!J31</f>
        <v>0.12678555252881951</v>
      </c>
      <c r="K70" s="123">
        <f>Package!K31</f>
        <v>3.8359181029068289E-2</v>
      </c>
      <c r="L70" s="126">
        <f>Package!L31</f>
        <v>4042474086.4052219</v>
      </c>
      <c r="M70" s="122">
        <f>Package!M31</f>
        <v>268336744.19430113</v>
      </c>
      <c r="N70" s="123">
        <f>Package!N31</f>
        <v>7.1098828649703363E-2</v>
      </c>
      <c r="O70" s="127">
        <f>Package!O31</f>
        <v>2172714152.2045684</v>
      </c>
      <c r="P70" s="121">
        <f>Package!P31</f>
        <v>38174685.312507153</v>
      </c>
      <c r="Q70" s="123">
        <f>Package!Q31</f>
        <v>1.7884272417829958E-2</v>
      </c>
    </row>
    <row r="71" spans="2:17">
      <c r="B71" s="430"/>
      <c r="C71" s="163" t="s">
        <v>61</v>
      </c>
      <c r="D71" s="88">
        <f>Package!D32</f>
        <v>841254854.50312853</v>
      </c>
      <c r="E71" s="87">
        <f>Package!E32</f>
        <v>91811594.318246603</v>
      </c>
      <c r="F71" s="89">
        <f>Package!F32</f>
        <v>0.12250639801016742</v>
      </c>
      <c r="G71" s="106">
        <f>Package!G32</f>
        <v>35.260027752089776</v>
      </c>
      <c r="H71" s="92">
        <f>Package!H32</f>
        <v>1.6448758522918894</v>
      </c>
      <c r="I71" s="191">
        <f>Package!I32</f>
        <v>2.6895760455673803</v>
      </c>
      <c r="J71" s="192">
        <f>Package!J32</f>
        <v>0.11267713746324848</v>
      </c>
      <c r="K71" s="89">
        <f>Package!K32</f>
        <v>4.3725866431503502E-2</v>
      </c>
      <c r="L71" s="90">
        <f>Package!L32</f>
        <v>2262618904.8888865</v>
      </c>
      <c r="M71" s="91">
        <f>Package!M32</f>
        <v>331379386.03246331</v>
      </c>
      <c r="N71" s="89">
        <f>Package!N32</f>
        <v>0.1715889628380681</v>
      </c>
      <c r="O71" s="88">
        <f>Package!O32</f>
        <v>439185356.90711629</v>
      </c>
      <c r="P71" s="87">
        <f>Package!P32</f>
        <v>46464349.805891931</v>
      </c>
      <c r="Q71" s="89">
        <f>Package!Q32</f>
        <v>0.11831388941696129</v>
      </c>
    </row>
    <row r="72" spans="2:17">
      <c r="B72" s="430"/>
      <c r="C72" s="163" t="s">
        <v>62</v>
      </c>
      <c r="D72" s="88">
        <f>Package!D33</f>
        <v>65093850.776837327</v>
      </c>
      <c r="E72" s="87">
        <f>Package!E33</f>
        <v>-2310999.5023159608</v>
      </c>
      <c r="F72" s="89">
        <f>Package!F33</f>
        <v>-3.4285359180312544E-2</v>
      </c>
      <c r="G72" s="106">
        <f>Package!G33</f>
        <v>2.7283182647870703</v>
      </c>
      <c r="H72" s="92">
        <f>Package!H33</f>
        <v>-0.29502506390990213</v>
      </c>
      <c r="I72" s="191">
        <f>Package!I33</f>
        <v>2.7644015514321687</v>
      </c>
      <c r="J72" s="192">
        <f>Package!J33</f>
        <v>-1.4362994783359007E-2</v>
      </c>
      <c r="K72" s="89">
        <f>Package!K33</f>
        <v>-5.1688419599711481E-3</v>
      </c>
      <c r="L72" s="90">
        <f>Package!L33</f>
        <v>179945542.0761832</v>
      </c>
      <c r="M72" s="91">
        <f>Package!M33</f>
        <v>-7356666.1224937737</v>
      </c>
      <c r="N72" s="89">
        <f>Package!N33</f>
        <v>-3.927698553713975E-2</v>
      </c>
      <c r="O72" s="88">
        <f>Package!O33</f>
        <v>49453988.475342683</v>
      </c>
      <c r="P72" s="87">
        <f>Package!P33</f>
        <v>-645653.88205130398</v>
      </c>
      <c r="Q72" s="89">
        <f>Package!Q33</f>
        <v>-1.2887395032591779E-2</v>
      </c>
    </row>
    <row r="73" spans="2:17" ht="15" thickBot="1">
      <c r="B73" s="433"/>
      <c r="C73" s="164" t="s">
        <v>63</v>
      </c>
      <c r="D73" s="155">
        <f>Package!D34</f>
        <v>255674515.19794077</v>
      </c>
      <c r="E73" s="149">
        <f>Package!E34</f>
        <v>27623265.095582962</v>
      </c>
      <c r="F73" s="151">
        <f>Package!F34</f>
        <v>0.1211274443055437</v>
      </c>
      <c r="G73" s="152">
        <f>Package!G34</f>
        <v>10.716241877386947</v>
      </c>
      <c r="H73" s="153">
        <f>Package!H34</f>
        <v>0.48734554807921882</v>
      </c>
      <c r="I73" s="193">
        <f>Package!I34</f>
        <v>3.3898604715541603</v>
      </c>
      <c r="J73" s="194">
        <f>Package!J34</f>
        <v>0.25520250075050877</v>
      </c>
      <c r="K73" s="151">
        <f>Package!K34</f>
        <v>8.1413188656458413E-2</v>
      </c>
      <c r="L73" s="154">
        <f>Package!L34</f>
        <v>866700932.65327275</v>
      </c>
      <c r="M73" s="150">
        <f>Package!M34</f>
        <v>151838263.76817977</v>
      </c>
      <c r="N73" s="151">
        <f>Package!N34</f>
        <v>0.21240200443672386</v>
      </c>
      <c r="O73" s="155">
        <f>Package!O34</f>
        <v>272524937.12771672</v>
      </c>
      <c r="P73" s="149">
        <f>Package!P34</f>
        <v>45653222.241207987</v>
      </c>
      <c r="Q73" s="151">
        <f>Package!Q34</f>
        <v>0.20122923769516948</v>
      </c>
    </row>
    <row r="74" spans="2:17">
      <c r="B74" s="429" t="s">
        <v>71</v>
      </c>
      <c r="C74" s="168" t="s">
        <v>72</v>
      </c>
      <c r="D74" s="127">
        <f>Flavor!D94</f>
        <v>223975933.43717533</v>
      </c>
      <c r="E74" s="121">
        <f>Flavor!E94</f>
        <v>-1049757.5454571843</v>
      </c>
      <c r="F74" s="123">
        <f>Flavor!F94</f>
        <v>-4.6650564247715373E-3</v>
      </c>
      <c r="G74" s="124">
        <f>Flavor!G94</f>
        <v>9.3876398888175974</v>
      </c>
      <c r="H74" s="125">
        <f>Flavor!H94</f>
        <v>-0.70554953004798016</v>
      </c>
      <c r="I74" s="195">
        <f>Flavor!I94</f>
        <v>3.1589310321508042</v>
      </c>
      <c r="J74" s="196">
        <f>Flavor!J94</f>
        <v>8.3931354231493671E-2</v>
      </c>
      <c r="K74" s="123">
        <f>Flavor!K94</f>
        <v>2.7294752202473588E-2</v>
      </c>
      <c r="L74" s="126">
        <f>Flavor!L94</f>
        <v>707524526.58963609</v>
      </c>
      <c r="M74" s="122">
        <f>Flavor!M94</f>
        <v>15570599.294470787</v>
      </c>
      <c r="N74" s="123">
        <f>Flavor!N94</f>
        <v>2.250236421857733E-2</v>
      </c>
      <c r="O74" s="127">
        <f>Flavor!O94</f>
        <v>299347087.20606077</v>
      </c>
      <c r="P74" s="121">
        <f>Flavor!P94</f>
        <v>-10378693.738525748</v>
      </c>
      <c r="Q74" s="123">
        <f>Flavor!Q94</f>
        <v>-3.3509298796094135E-2</v>
      </c>
    </row>
    <row r="75" spans="2:17">
      <c r="B75" s="430"/>
      <c r="C75" s="163" t="s">
        <v>73</v>
      </c>
      <c r="D75" s="88">
        <f>Flavor!D95</f>
        <v>295659193.42488432</v>
      </c>
      <c r="E75" s="87">
        <f>Flavor!E95</f>
        <v>10991467.171334028</v>
      </c>
      <c r="F75" s="89">
        <f>Flavor!F95</f>
        <v>3.8611567654648897E-2</v>
      </c>
      <c r="G75" s="106">
        <f>Flavor!G95</f>
        <v>12.392144080380021</v>
      </c>
      <c r="H75" s="92">
        <f>Flavor!H95</f>
        <v>-0.37619925841061885</v>
      </c>
      <c r="I75" s="191">
        <f>Flavor!I95</f>
        <v>2.9957431996895161</v>
      </c>
      <c r="J75" s="192">
        <f>Flavor!J95</f>
        <v>0.1225791915333958</v>
      </c>
      <c r="K75" s="89">
        <f>Flavor!K95</f>
        <v>4.2663485685267975E-2</v>
      </c>
      <c r="L75" s="90">
        <f>Flavor!L95</f>
        <v>885719018.12828445</v>
      </c>
      <c r="M75" s="91">
        <f>Flavor!M95</f>
        <v>67821952.772944689</v>
      </c>
      <c r="N75" s="89">
        <f>Flavor!N95</f>
        <v>8.292235740383673E-2</v>
      </c>
      <c r="O75" s="88">
        <f>Flavor!O95</f>
        <v>321214684.7371676</v>
      </c>
      <c r="P75" s="87">
        <f>Flavor!P95</f>
        <v>21669396.73473537</v>
      </c>
      <c r="Q75" s="89">
        <f>Flavor!Q95</f>
        <v>7.2340970139244593E-2</v>
      </c>
    </row>
    <row r="76" spans="2:17">
      <c r="B76" s="430"/>
      <c r="C76" s="163" t="s">
        <v>74</v>
      </c>
      <c r="D76" s="88">
        <f>Flavor!D96</f>
        <v>441799513.08526939</v>
      </c>
      <c r="E76" s="87">
        <f>Flavor!E96</f>
        <v>30092196.697362602</v>
      </c>
      <c r="F76" s="89">
        <f>Flavor!F96</f>
        <v>7.3091236175676838E-2</v>
      </c>
      <c r="G76" s="106">
        <f>Flavor!G96</f>
        <v>18.517412421289528</v>
      </c>
      <c r="H76" s="92">
        <f>Flavor!H96</f>
        <v>5.089905879226464E-2</v>
      </c>
      <c r="I76" s="191">
        <f>Flavor!I96</f>
        <v>3.1541290116740055</v>
      </c>
      <c r="J76" s="192">
        <f>Flavor!J96</f>
        <v>0.11095979168965586</v>
      </c>
      <c r="K76" s="89">
        <f>Flavor!K96</f>
        <v>3.6461919685894593E-2</v>
      </c>
      <c r="L76" s="90">
        <f>Flavor!L96</f>
        <v>1393492661.5656977</v>
      </c>
      <c r="M76" s="91">
        <f>Flavor!M96</f>
        <v>140597628.6916616</v>
      </c>
      <c r="N76" s="89">
        <f>Flavor!N96</f>
        <v>0.11221820264475184</v>
      </c>
      <c r="O76" s="88">
        <f>Flavor!O96</f>
        <v>415979612.26365215</v>
      </c>
      <c r="P76" s="87">
        <f>Flavor!P96</f>
        <v>21528718.879350066</v>
      </c>
      <c r="Q76" s="89">
        <f>Flavor!Q96</f>
        <v>5.4578958345456854E-2</v>
      </c>
    </row>
    <row r="77" spans="2:17">
      <c r="B77" s="430"/>
      <c r="C77" s="163" t="s">
        <v>75</v>
      </c>
      <c r="D77" s="88">
        <f>Flavor!D97</f>
        <v>61468304.882365793</v>
      </c>
      <c r="E77" s="87">
        <f>Flavor!E97</f>
        <v>9021464.1756377295</v>
      </c>
      <c r="F77" s="89">
        <f>Flavor!F97</f>
        <v>0.17201158456967694</v>
      </c>
      <c r="G77" s="106">
        <f>Flavor!G97</f>
        <v>2.5763585486900427</v>
      </c>
      <c r="H77" s="92">
        <f>Flavor!H97</f>
        <v>0.22393427498819296</v>
      </c>
      <c r="I77" s="191">
        <f>Flavor!I97</f>
        <v>3.667069657497295</v>
      </c>
      <c r="J77" s="192">
        <f>Flavor!J97</f>
        <v>0.18238188500814312</v>
      </c>
      <c r="K77" s="89">
        <f>Flavor!K97</f>
        <v>5.2338085049687441E-2</v>
      </c>
      <c r="L77" s="90">
        <f>Flavor!L97</f>
        <v>225408555.73191643</v>
      </c>
      <c r="M77" s="91">
        <f>Flavor!M97</f>
        <v>42647691.215494841</v>
      </c>
      <c r="N77" s="89">
        <f>Flavor!N97</f>
        <v>0.23335242656210364</v>
      </c>
      <c r="O77" s="88">
        <f>Flavor!O97</f>
        <v>86029425.130958378</v>
      </c>
      <c r="P77" s="87">
        <f>Flavor!P97</f>
        <v>13087811.51887998</v>
      </c>
      <c r="Q77" s="89">
        <f>Flavor!Q97</f>
        <v>0.17942859872122119</v>
      </c>
    </row>
    <row r="78" spans="2:17">
      <c r="B78" s="430"/>
      <c r="C78" s="163" t="s">
        <v>76</v>
      </c>
      <c r="D78" s="88">
        <f>Flavor!D98</f>
        <v>482201328.64639437</v>
      </c>
      <c r="E78" s="87">
        <f>Flavor!E98</f>
        <v>65113148.015234709</v>
      </c>
      <c r="F78" s="89">
        <f>Flavor!F98</f>
        <v>0.15611362546093271</v>
      </c>
      <c r="G78" s="106">
        <f>Flavor!G98</f>
        <v>20.21079835575938</v>
      </c>
      <c r="H78" s="92">
        <f>Flavor!H98</f>
        <v>1.5029344087702157</v>
      </c>
      <c r="I78" s="191">
        <f>Flavor!I98</f>
        <v>2.9295197312625074</v>
      </c>
      <c r="J78" s="192">
        <f>Flavor!J98</f>
        <v>0.117666656873884</v>
      </c>
      <c r="K78" s="89">
        <f>Flavor!K98</f>
        <v>4.1846659039775067E-2</v>
      </c>
      <c r="L78" s="90">
        <f>Flavor!L98</f>
        <v>1412618306.7106092</v>
      </c>
      <c r="M78" s="91">
        <f>Flavor!M98</f>
        <v>239827623.71172547</v>
      </c>
      <c r="N78" s="89">
        <f>Flavor!N98</f>
        <v>0.2044931181568346</v>
      </c>
      <c r="O78" s="88">
        <f>Flavor!O98</f>
        <v>340225606.1983211</v>
      </c>
      <c r="P78" s="87">
        <f>Flavor!P98</f>
        <v>42854781.244685113</v>
      </c>
      <c r="Q78" s="89">
        <f>Flavor!Q98</f>
        <v>0.14411225866346081</v>
      </c>
    </row>
    <row r="79" spans="2:17">
      <c r="B79" s="430"/>
      <c r="C79" s="163" t="s">
        <v>77</v>
      </c>
      <c r="D79" s="88">
        <f>Flavor!D99</f>
        <v>99767427.744978517</v>
      </c>
      <c r="E79" s="87">
        <f>Flavor!E99</f>
        <v>-171514.81108419597</v>
      </c>
      <c r="F79" s="89">
        <f>Flavor!F99</f>
        <v>-1.7161959762380052E-3</v>
      </c>
      <c r="G79" s="106">
        <f>Flavor!G99</f>
        <v>4.1816130417699382</v>
      </c>
      <c r="H79" s="92">
        <f>Flavor!H99</f>
        <v>-0.3009981353570268</v>
      </c>
      <c r="I79" s="191">
        <f>Flavor!I99</f>
        <v>3.1805794551919679</v>
      </c>
      <c r="J79" s="192">
        <f>Flavor!J99</f>
        <v>0.17779297959000884</v>
      </c>
      <c r="K79" s="89">
        <f>Flavor!K99</f>
        <v>5.9209331410874706E-2</v>
      </c>
      <c r="L79" s="90">
        <f>Flavor!L99</f>
        <v>317318230.98302782</v>
      </c>
      <c r="M79" s="91">
        <f>Flavor!M99</f>
        <v>17222925.889721632</v>
      </c>
      <c r="N79" s="89">
        <f>Flavor!N99</f>
        <v>5.7391520618313735E-2</v>
      </c>
      <c r="O79" s="88">
        <f>Flavor!O99</f>
        <v>202204652.97113168</v>
      </c>
      <c r="P79" s="87">
        <f>Flavor!P99</f>
        <v>3512803.249794662</v>
      </c>
      <c r="Q79" s="89">
        <f>Flavor!Q99</f>
        <v>1.7679654473604867E-2</v>
      </c>
    </row>
    <row r="80" spans="2:17">
      <c r="B80" s="430"/>
      <c r="C80" s="163" t="s">
        <v>78</v>
      </c>
      <c r="D80" s="88">
        <f>Flavor!D100</f>
        <v>13318803.852432301</v>
      </c>
      <c r="E80" s="87">
        <f>Flavor!E100</f>
        <v>3263568.6685595252</v>
      </c>
      <c r="F80" s="89">
        <f>Flavor!F100</f>
        <v>0.32456413091101477</v>
      </c>
      <c r="G80" s="106">
        <f>Flavor!G100</f>
        <v>0.55823914827662569</v>
      </c>
      <c r="H80" s="92">
        <f>Flavor!H100</f>
        <v>0.10722667535013425</v>
      </c>
      <c r="I80" s="191">
        <f>Flavor!I100</f>
        <v>3.8506006393876793</v>
      </c>
      <c r="J80" s="192">
        <f>Flavor!J100</f>
        <v>0.18616338126537002</v>
      </c>
      <c r="K80" s="89">
        <f>Flavor!K100</f>
        <v>5.0802720350235121E-2</v>
      </c>
      <c r="L80" s="90">
        <f>Flavor!L100</f>
        <v>51285394.630054906</v>
      </c>
      <c r="M80" s="91">
        <f>Flavor!M100</f>
        <v>14438616.183089174</v>
      </c>
      <c r="N80" s="89">
        <f>Flavor!N100</f>
        <v>0.39185559203963921</v>
      </c>
      <c r="O80" s="88">
        <f>Flavor!O100</f>
        <v>23558907.02294362</v>
      </c>
      <c r="P80" s="87">
        <f>Flavor!P100</f>
        <v>4819661.437070366</v>
      </c>
      <c r="Q80" s="89">
        <f>Flavor!Q100</f>
        <v>0.25719612964055022</v>
      </c>
    </row>
    <row r="81" spans="2:17">
      <c r="B81" s="430"/>
      <c r="C81" s="163" t="s">
        <v>79</v>
      </c>
      <c r="D81" s="88">
        <f>Flavor!D101</f>
        <v>70940005.025347948</v>
      </c>
      <c r="E81" s="87">
        <f>Flavor!E101</f>
        <v>-1412845.0526256114</v>
      </c>
      <c r="F81" s="89">
        <f>Flavor!F101</f>
        <v>-1.9527151329947749E-2</v>
      </c>
      <c r="G81" s="106">
        <f>Flavor!G101</f>
        <v>2.9733516930544552</v>
      </c>
      <c r="H81" s="92">
        <f>Flavor!H101</f>
        <v>-0.27192673556786806</v>
      </c>
      <c r="I81" s="191">
        <f>Flavor!I101</f>
        <v>3.385280880196079</v>
      </c>
      <c r="J81" s="192">
        <f>Flavor!J101</f>
        <v>0.12763738708844619</v>
      </c>
      <c r="K81" s="89">
        <f>Flavor!K101</f>
        <v>3.9180894827348448E-2</v>
      </c>
      <c r="L81" s="90">
        <f>Flavor!L101</f>
        <v>240151842.65332416</v>
      </c>
      <c r="M81" s="91">
        <f>Flavor!M101</f>
        <v>4452051.3890215158</v>
      </c>
      <c r="N81" s="89">
        <f>Flavor!N101</f>
        <v>1.8888652234864287E-2</v>
      </c>
      <c r="O81" s="88">
        <f>Flavor!O101</f>
        <v>139936054.53276023</v>
      </c>
      <c r="P81" s="87">
        <f>Flavor!P101</f>
        <v>-9649913.4318776131</v>
      </c>
      <c r="Q81" s="89">
        <f>Flavor!Q101</f>
        <v>-6.4510819852827736E-2</v>
      </c>
    </row>
    <row r="82" spans="2:17">
      <c r="B82" s="430"/>
      <c r="C82" s="163" t="s">
        <v>80</v>
      </c>
      <c r="D82" s="88">
        <f>Flavor!D102</f>
        <v>25261628.894499984</v>
      </c>
      <c r="E82" s="87">
        <f>Flavor!E102</f>
        <v>-1165032.2524998635</v>
      </c>
      <c r="F82" s="89">
        <f>Flavor!F102</f>
        <v>-4.4085487985761937E-2</v>
      </c>
      <c r="G82" s="106">
        <f>Flavor!G102</f>
        <v>1.0588060575402598</v>
      </c>
      <c r="H82" s="92">
        <f>Flavor!H102</f>
        <v>-0.12652213987623462</v>
      </c>
      <c r="I82" s="191">
        <f>Flavor!I102</f>
        <v>2.7087030404778116</v>
      </c>
      <c r="J82" s="192">
        <f>Flavor!J102</f>
        <v>0.11859566594063864</v>
      </c>
      <c r="K82" s="89">
        <f>Flavor!K102</f>
        <v>4.5787934163088712E-2</v>
      </c>
      <c r="L82" s="90">
        <f>Flavor!L102</f>
        <v>68426250.993954241</v>
      </c>
      <c r="M82" s="91">
        <f>Flavor!M102</f>
        <v>-21638.927285045385</v>
      </c>
      <c r="N82" s="89">
        <f>Flavor!N102</f>
        <v>-3.1613724411292418E-4</v>
      </c>
      <c r="O82" s="88">
        <f>Flavor!O102</f>
        <v>24519856.83058985</v>
      </c>
      <c r="P82" s="87">
        <f>Flavor!P102</f>
        <v>-725167.68252855167</v>
      </c>
      <c r="Q82" s="89">
        <f>Flavor!Q102</f>
        <v>-2.8725172445434675E-2</v>
      </c>
    </row>
    <row r="83" spans="2:17">
      <c r="B83" s="430"/>
      <c r="C83" s="163" t="s">
        <v>81</v>
      </c>
      <c r="D83" s="88">
        <f>Flavor!D103</f>
        <v>34848250.710796177</v>
      </c>
      <c r="E83" s="87">
        <f>Flavor!E103</f>
        <v>-3567119.0745067075</v>
      </c>
      <c r="F83" s="89">
        <f>Flavor!F103</f>
        <v>-9.2856559612539011E-2</v>
      </c>
      <c r="G83" s="106">
        <f>Flavor!G103</f>
        <v>1.4606159840827233</v>
      </c>
      <c r="H83" s="92">
        <f>Flavor!H103</f>
        <v>-0.26244773431178126</v>
      </c>
      <c r="I83" s="191">
        <f>Flavor!I103</f>
        <v>3.264955661868147</v>
      </c>
      <c r="J83" s="192">
        <f>Flavor!J103</f>
        <v>0.10078558457844844</v>
      </c>
      <c r="K83" s="89">
        <f>Flavor!K103</f>
        <v>3.1852138828383503E-2</v>
      </c>
      <c r="L83" s="90">
        <f>Flavor!L103</f>
        <v>113777993.46441466</v>
      </c>
      <c r="M83" s="91">
        <f>Flavor!M103</f>
        <v>-7774770.1182595193</v>
      </c>
      <c r="N83" s="89">
        <f>Flavor!N103</f>
        <v>-6.3962100812060149E-2</v>
      </c>
      <c r="O83" s="88">
        <f>Flavor!O103</f>
        <v>73121729.347224578</v>
      </c>
      <c r="P83" s="87">
        <f>Flavor!P103</f>
        <v>-9041375.6629247665</v>
      </c>
      <c r="Q83" s="89">
        <f>Flavor!Q103</f>
        <v>-0.11004179627593083</v>
      </c>
    </row>
    <row r="84" spans="2:17">
      <c r="B84" s="430"/>
      <c r="C84" s="163" t="s">
        <v>82</v>
      </c>
      <c r="D84" s="88">
        <f>Flavor!D104</f>
        <v>10333326.031794515</v>
      </c>
      <c r="E84" s="87">
        <f>Flavor!E104</f>
        <v>4361545.302126063</v>
      </c>
      <c r="F84" s="89">
        <f>Flavor!F104</f>
        <v>0.73035925121252943</v>
      </c>
      <c r="G84" s="106">
        <f>Flavor!G104</f>
        <v>0.43310699570068428</v>
      </c>
      <c r="H84" s="92">
        <f>Flavor!H104</f>
        <v>0.16525173966626577</v>
      </c>
      <c r="I84" s="191">
        <f>Flavor!I104</f>
        <v>3.5787612422303754</v>
      </c>
      <c r="J84" s="192">
        <f>Flavor!J104</f>
        <v>0.28995184220885939</v>
      </c>
      <c r="K84" s="89">
        <f>Flavor!K104</f>
        <v>8.8163163911828546E-2</v>
      </c>
      <c r="L84" s="90">
        <f>Flavor!L104</f>
        <v>36980506.705916412</v>
      </c>
      <c r="M84" s="91">
        <f>Flavor!M104</f>
        <v>17340458.107315462</v>
      </c>
      <c r="N84" s="89">
        <f>Flavor!N104</f>
        <v>0.8829131975035287</v>
      </c>
      <c r="O84" s="88">
        <f>Flavor!O104</f>
        <v>18113329.481492586</v>
      </c>
      <c r="P84" s="87">
        <f>Flavor!P104</f>
        <v>8965400.4671806358</v>
      </c>
      <c r="Q84" s="89">
        <f>Flavor!Q104</f>
        <v>0.98004700879884954</v>
      </c>
    </row>
    <row r="85" spans="2:17">
      <c r="B85" s="430"/>
      <c r="C85" s="163" t="s">
        <v>83</v>
      </c>
      <c r="D85" s="88">
        <f>Flavor!D105</f>
        <v>29079248.781431418</v>
      </c>
      <c r="E85" s="87">
        <f>Flavor!E105</f>
        <v>876672.43118712306</v>
      </c>
      <c r="F85" s="89">
        <f>Flavor!F105</f>
        <v>3.1084834956205312E-2</v>
      </c>
      <c r="G85" s="106">
        <f>Flavor!G105</f>
        <v>1.2188162880186761</v>
      </c>
      <c r="H85" s="92">
        <f>Flavor!H105</f>
        <v>-4.6167918717984424E-2</v>
      </c>
      <c r="I85" s="191">
        <f>Flavor!I105</f>
        <v>3.0221435940841666</v>
      </c>
      <c r="J85" s="192">
        <f>Flavor!J105</f>
        <v>0.14982114139215685</v>
      </c>
      <c r="K85" s="89">
        <f>Flavor!K105</f>
        <v>5.2160279306991061E-2</v>
      </c>
      <c r="L85" s="90">
        <f>Flavor!L105</f>
        <v>87881665.425582767</v>
      </c>
      <c r="M85" s="91">
        <f>Flavor!M105</f>
        <v>6874772.1510154009</v>
      </c>
      <c r="N85" s="89">
        <f>Flavor!N105</f>
        <v>8.4866507936723692E-2</v>
      </c>
      <c r="O85" s="88">
        <f>Flavor!O105</f>
        <v>49755636.514041357</v>
      </c>
      <c r="P85" s="87">
        <f>Flavor!P105</f>
        <v>549067.52442315966</v>
      </c>
      <c r="Q85" s="89">
        <f>Flavor!Q105</f>
        <v>1.1158419204944042E-2</v>
      </c>
    </row>
    <row r="86" spans="2:17" ht="15" thickBot="1">
      <c r="B86" s="431"/>
      <c r="C86" s="169" t="s">
        <v>84</v>
      </c>
      <c r="D86" s="155">
        <f>Flavor!D106</f>
        <v>21926156.568769693</v>
      </c>
      <c r="E86" s="149">
        <f>Flavor!E106</f>
        <v>6244222.6577436961</v>
      </c>
      <c r="F86" s="151">
        <f>Flavor!F106</f>
        <v>0.39817937590933039</v>
      </c>
      <c r="G86" s="152">
        <f>Flavor!G106</f>
        <v>0.91900437182988015</v>
      </c>
      <c r="H86" s="153">
        <f>Flavor!H106</f>
        <v>0.21561477783755245</v>
      </c>
      <c r="I86" s="193">
        <f>Flavor!I106</f>
        <v>3.1903022905100493</v>
      </c>
      <c r="J86" s="194">
        <f>Flavor!J106</f>
        <v>0.45837697338066086</v>
      </c>
      <c r="K86" s="151">
        <f>Flavor!K106</f>
        <v>0.16778532359819681</v>
      </c>
      <c r="L86" s="154">
        <f>Flavor!L106</f>
        <v>69951067.523427919</v>
      </c>
      <c r="M86" s="150">
        <f>Flavor!M106</f>
        <v>27109195.250346109</v>
      </c>
      <c r="N86" s="151">
        <f>Flavor!N106</f>
        <v>0.6327733549446023</v>
      </c>
      <c r="O86" s="155">
        <f>Flavor!O106</f>
        <v>50271938.745114692</v>
      </c>
      <c r="P86" s="149">
        <f>Flavor!P106</f>
        <v>13282397.344638988</v>
      </c>
      <c r="Q86" s="151">
        <f>Flavor!Q106</f>
        <v>0.3590852127858003</v>
      </c>
    </row>
    <row r="87" spans="2:17">
      <c r="B87" s="432" t="s">
        <v>85</v>
      </c>
      <c r="C87" s="217" t="s">
        <v>132</v>
      </c>
      <c r="D87" s="127">
        <f>Fat!D31</f>
        <v>586203525.69487846</v>
      </c>
      <c r="E87" s="121">
        <f>Fat!E31</f>
        <v>52308742.28255409</v>
      </c>
      <c r="F87" s="123">
        <f>Fat!F31</f>
        <v>9.79757508553072E-2</v>
      </c>
      <c r="G87" s="124">
        <f>Fat!G31</f>
        <v>24.569905865901212</v>
      </c>
      <c r="H87" s="125">
        <f>Fat!H31</f>
        <v>0.62285717473330848</v>
      </c>
      <c r="I87" s="195">
        <f>Fat!I31</f>
        <v>3.5047206725330144</v>
      </c>
      <c r="J87" s="196">
        <f>Fat!J31</f>
        <v>0.18682697589934305</v>
      </c>
      <c r="K87" s="123">
        <f>Fat!K31</f>
        <v>5.630890950150011E-2</v>
      </c>
      <c r="L87" s="126">
        <f>Fat!L31</f>
        <v>2054479614.8145785</v>
      </c>
      <c r="M87" s="122">
        <f>Fat!M31</f>
        <v>283073478.26522827</v>
      </c>
      <c r="N87" s="123">
        <f>Fat!N31</f>
        <v>0.15980156804506024</v>
      </c>
      <c r="O87" s="127">
        <f>Fat!O31</f>
        <v>698139637.97568727</v>
      </c>
      <c r="P87" s="121">
        <f>Fat!P31</f>
        <v>64523184.308708191</v>
      </c>
      <c r="Q87" s="123">
        <f>Fat!Q31</f>
        <v>0.10183318936130528</v>
      </c>
    </row>
    <row r="88" spans="2:17">
      <c r="B88" s="430"/>
      <c r="C88" s="218" t="s">
        <v>87</v>
      </c>
      <c r="D88" s="88">
        <f>Fat!D32</f>
        <v>64581671.875578776</v>
      </c>
      <c r="E88" s="87">
        <f>Fat!E32</f>
        <v>3602190.3983538747</v>
      </c>
      <c r="F88" s="89">
        <f>Fat!F32</f>
        <v>5.9072171673011833E-2</v>
      </c>
      <c r="G88" s="106">
        <f>Fat!G32</f>
        <v>2.7068509981487368</v>
      </c>
      <c r="H88" s="92">
        <f>Fat!H32</f>
        <v>-2.8292062744423863E-2</v>
      </c>
      <c r="I88" s="191">
        <f>Fat!I32</f>
        <v>3.9151009692946421</v>
      </c>
      <c r="J88" s="192">
        <f>Fat!J32</f>
        <v>0.19963096284811055</v>
      </c>
      <c r="K88" s="89">
        <f>Fat!K32</f>
        <v>5.3729666099239279E-2</v>
      </c>
      <c r="L88" s="90">
        <f>Fat!L32</f>
        <v>252843766.15874699</v>
      </c>
      <c r="M88" s="91">
        <f>Fat!M32</f>
        <v>26276331.721456021</v>
      </c>
      <c r="N88" s="89">
        <f>Fat!N32</f>
        <v>0.11597576583199891</v>
      </c>
      <c r="O88" s="88">
        <f>Fat!O32</f>
        <v>106770465.56801067</v>
      </c>
      <c r="P88" s="87">
        <f>Fat!P32</f>
        <v>5886878.7106985599</v>
      </c>
      <c r="Q88" s="89">
        <f>Fat!Q32</f>
        <v>5.8353186024450665E-2</v>
      </c>
    </row>
    <row r="89" spans="2:17">
      <c r="B89" s="430"/>
      <c r="C89" s="218" t="s">
        <v>50</v>
      </c>
      <c r="D89" s="88">
        <f>Fat!D33</f>
        <v>896692941.60137272</v>
      </c>
      <c r="E89" s="87">
        <f>Fat!E33</f>
        <v>39392266.229756355</v>
      </c>
      <c r="F89" s="89">
        <f>Fat!F33</f>
        <v>4.5949183712798179E-2</v>
      </c>
      <c r="G89" s="106">
        <f>Fat!G33</f>
        <v>37.583638105294099</v>
      </c>
      <c r="H89" s="92">
        <f>Fat!H33</f>
        <v>-0.8692961692858816</v>
      </c>
      <c r="I89" s="191">
        <f>Fat!I33</f>
        <v>3.0014352042461017</v>
      </c>
      <c r="J89" s="192">
        <f>Fat!J33</f>
        <v>8.5578027608002039E-2</v>
      </c>
      <c r="K89" s="89">
        <f>Fat!K33</f>
        <v>2.9349183592960158E-2</v>
      </c>
      <c r="L89" s="90">
        <f>Fat!L33</f>
        <v>2691365762.3213539</v>
      </c>
      <c r="M89" s="91">
        <f>Fat!M33</f>
        <v>191599435.5023365</v>
      </c>
      <c r="N89" s="89">
        <f>Fat!N33</f>
        <v>7.6646938334491876E-2</v>
      </c>
      <c r="O89" s="88">
        <f>Fat!O33</f>
        <v>1283036398.4422491</v>
      </c>
      <c r="P89" s="87">
        <f>Fat!P33</f>
        <v>56717653.937970161</v>
      </c>
      <c r="Q89" s="89">
        <f>Fat!Q33</f>
        <v>4.6250335968645272E-2</v>
      </c>
    </row>
    <row r="90" spans="2:17" ht="15" thickBot="1">
      <c r="B90" s="433"/>
      <c r="C90" s="219" t="s">
        <v>15</v>
      </c>
      <c r="D90" s="120">
        <f>Fat!D34</f>
        <v>837779102.04195321</v>
      </c>
      <c r="E90" s="114">
        <f>Fat!E34</f>
        <v>61360470.978527069</v>
      </c>
      <c r="F90" s="116">
        <f>Fat!F34</f>
        <v>7.9030137252739996E-2</v>
      </c>
      <c r="G90" s="117">
        <f>Fat!G34</f>
        <v>35.114346419513318</v>
      </c>
      <c r="H90" s="118">
        <f>Fat!H34</f>
        <v>0.28925477135881295</v>
      </c>
      <c r="I90" s="203">
        <f>Fat!I34</f>
        <v>3.1373865071564682</v>
      </c>
      <c r="J90" s="204">
        <f>Fat!J34</f>
        <v>0.10322812536133741</v>
      </c>
      <c r="K90" s="116">
        <f>Fat!K34</f>
        <v>3.4021996340304249E-2</v>
      </c>
      <c r="L90" s="119">
        <f>Fat!L34</f>
        <v>2628436850.7240858</v>
      </c>
      <c r="M90" s="115">
        <f>Fat!M34</f>
        <v>272659753.50109005</v>
      </c>
      <c r="N90" s="116">
        <f>Fat!N34</f>
        <v>0.11574089663343065</v>
      </c>
      <c r="O90" s="120">
        <f>Fat!O34</f>
        <v>934583845.92043936</v>
      </c>
      <c r="P90" s="114">
        <f>Fat!P34</f>
        <v>7705080.513777256</v>
      </c>
      <c r="Q90" s="116">
        <f>Fat!Q34</f>
        <v>8.312932393479423E-3</v>
      </c>
    </row>
    <row r="91" spans="2:17" ht="15" hidden="1" thickBot="1">
      <c r="B91" s="429" t="s">
        <v>88</v>
      </c>
      <c r="C91" s="166" t="s">
        <v>89</v>
      </c>
      <c r="D91" s="136">
        <f>Organic!D10</f>
        <v>139364915.27758583</v>
      </c>
      <c r="E91" s="128">
        <f>Organic!E10</f>
        <v>6651743.8540985435</v>
      </c>
      <c r="F91" s="132">
        <f>Organic!F10</f>
        <v>5.0121203364757602E-2</v>
      </c>
      <c r="G91" s="133">
        <f>Organic!G10</f>
        <v>5.8412866850648797</v>
      </c>
      <c r="H91" s="134">
        <f>Organic!H10</f>
        <v>-0.11136330661548488</v>
      </c>
      <c r="I91" s="199">
        <f>Organic!I10</f>
        <v>3.765994935140347</v>
      </c>
      <c r="J91" s="200">
        <f>Organic!J10</f>
        <v>0.2895519921124321</v>
      </c>
      <c r="K91" s="132">
        <f>Organic!K10</f>
        <v>8.3289729432532517E-2</v>
      </c>
      <c r="L91" s="135">
        <f>Organic!L10</f>
        <v>524847565.07165182</v>
      </c>
      <c r="M91" s="129">
        <f>Organic!M10</f>
        <v>63477796.829615474</v>
      </c>
      <c r="N91" s="132">
        <f>Organic!N10</f>
        <v>0.13758551426437368</v>
      </c>
      <c r="O91" s="136">
        <f>Organic!O10</f>
        <v>107029615.93633693</v>
      </c>
      <c r="P91" s="128">
        <f>Organic!P10</f>
        <v>7950609.8852869272</v>
      </c>
      <c r="Q91" s="132">
        <f>Organic!Q10</f>
        <v>8.0245151845693849E-2</v>
      </c>
    </row>
    <row r="92" spans="2:17" hidden="1">
      <c r="B92" s="430"/>
      <c r="C92" s="170" t="s">
        <v>90</v>
      </c>
      <c r="D92" s="113" t="e">
        <f>#REF!</f>
        <v>#REF!</v>
      </c>
      <c r="E92" s="107" t="e">
        <f>#REF!</f>
        <v>#REF!</v>
      </c>
      <c r="F92" s="109" t="e">
        <f>#REF!</f>
        <v>#REF!</v>
      </c>
      <c r="G92" s="110" t="e">
        <f>#REF!</f>
        <v>#REF!</v>
      </c>
      <c r="H92" s="111" t="e">
        <f>#REF!</f>
        <v>#REF!</v>
      </c>
      <c r="I92" s="205" t="e">
        <f>#REF!</f>
        <v>#REF!</v>
      </c>
      <c r="J92" s="206" t="e">
        <f>#REF!</f>
        <v>#REF!</v>
      </c>
      <c r="K92" s="109" t="e">
        <f>#REF!</f>
        <v>#REF!</v>
      </c>
      <c r="L92" s="112" t="e">
        <f>#REF!</f>
        <v>#REF!</v>
      </c>
      <c r="M92" s="108" t="e">
        <f>#REF!</f>
        <v>#REF!</v>
      </c>
      <c r="N92" s="109" t="e">
        <f>#REF!</f>
        <v>#REF!</v>
      </c>
      <c r="O92" s="113" t="e">
        <f>#REF!</f>
        <v>#REF!</v>
      </c>
      <c r="P92" s="107" t="e">
        <f>#REF!</f>
        <v>#REF!</v>
      </c>
      <c r="Q92" s="109" t="e">
        <f>#REF!</f>
        <v>#REF!</v>
      </c>
    </row>
    <row r="93" spans="2:17" ht="15" hidden="1" thickBot="1">
      <c r="B93" s="431"/>
      <c r="C93" s="167" t="s">
        <v>91</v>
      </c>
      <c r="D93" s="141" t="e">
        <f>#REF!</f>
        <v>#REF!</v>
      </c>
      <c r="E93" s="130" t="e">
        <f>#REF!</f>
        <v>#REF!</v>
      </c>
      <c r="F93" s="137" t="e">
        <f>#REF!</f>
        <v>#REF!</v>
      </c>
      <c r="G93" s="138" t="e">
        <f>#REF!</f>
        <v>#REF!</v>
      </c>
      <c r="H93" s="139" t="e">
        <f>#REF!</f>
        <v>#REF!</v>
      </c>
      <c r="I93" s="201" t="e">
        <f>#REF!</f>
        <v>#REF!</v>
      </c>
      <c r="J93" s="202" t="e">
        <f>#REF!</f>
        <v>#REF!</v>
      </c>
      <c r="K93" s="137" t="e">
        <f>#REF!</f>
        <v>#REF!</v>
      </c>
      <c r="L93" s="140" t="e">
        <f>#REF!</f>
        <v>#REF!</v>
      </c>
      <c r="M93" s="131" t="e">
        <f>#REF!</f>
        <v>#REF!</v>
      </c>
      <c r="N93" s="137" t="e">
        <f>#REF!</f>
        <v>#REF!</v>
      </c>
      <c r="O93" s="141" t="e">
        <f>#REF!</f>
        <v>#REF!</v>
      </c>
      <c r="P93" s="130" t="e">
        <f>#REF!</f>
        <v>#REF!</v>
      </c>
      <c r="Q93" s="137" t="e">
        <f>#REF!</f>
        <v>#REF!</v>
      </c>
    </row>
    <row r="94" spans="2:17">
      <c r="B94" s="432" t="s">
        <v>54</v>
      </c>
      <c r="C94" s="162" t="s">
        <v>92</v>
      </c>
      <c r="D94" s="127">
        <f>Size!D52</f>
        <v>577417276.07447934</v>
      </c>
      <c r="E94" s="121">
        <f>Size!E52</f>
        <v>-7998825.7064391375</v>
      </c>
      <c r="F94" s="123">
        <f>Size!F52</f>
        <v>-1.3663487700638195E-2</v>
      </c>
      <c r="G94" s="124">
        <f>Size!G52</f>
        <v>24.201642427308585</v>
      </c>
      <c r="H94" s="125">
        <f>Size!H52</f>
        <v>-2.0563176230606715</v>
      </c>
      <c r="I94" s="195">
        <f>Size!I52</f>
        <v>3.7270592486807486</v>
      </c>
      <c r="J94" s="196">
        <f>Size!J52</f>
        <v>0.20129279562319491</v>
      </c>
      <c r="K94" s="123">
        <f>Size!K52</f>
        <v>5.7091925487189679E-2</v>
      </c>
      <c r="L94" s="126">
        <f>Size!L52</f>
        <v>2152068399.1414332</v>
      </c>
      <c r="M94" s="122">
        <f>Size!M52</f>
        <v>88027946.402544498</v>
      </c>
      <c r="N94" s="123">
        <f>Size!N52</f>
        <v>4.2648362964851479E-2</v>
      </c>
      <c r="O94" s="127">
        <f>Size!O52</f>
        <v>1718647269.7610579</v>
      </c>
      <c r="P94" s="121">
        <f>Size!P52</f>
        <v>-18997389.569679976</v>
      </c>
      <c r="Q94" s="123">
        <f>Size!Q52</f>
        <v>-1.0932839155386873E-2</v>
      </c>
    </row>
    <row r="95" spans="2:17">
      <c r="B95" s="430"/>
      <c r="C95" s="163" t="s">
        <v>93</v>
      </c>
      <c r="D95" s="88">
        <f>Size!D53</f>
        <v>258011463.47058585</v>
      </c>
      <c r="E95" s="87">
        <f>Size!E53</f>
        <v>-7789143.2396508753</v>
      </c>
      <c r="F95" s="89">
        <f>Size!F53</f>
        <v>-2.9304459971162638E-2</v>
      </c>
      <c r="G95" s="106">
        <f>Size!G53</f>
        <v>10.814191815515191</v>
      </c>
      <c r="H95" s="92">
        <f>Size!H53</f>
        <v>-1.1078952113517531</v>
      </c>
      <c r="I95" s="191">
        <f>Size!I53</f>
        <v>3.3902470514848737</v>
      </c>
      <c r="J95" s="192">
        <f>Size!J53</f>
        <v>9.8335633943761103E-2</v>
      </c>
      <c r="K95" s="89">
        <f>Size!K53</f>
        <v>2.9871895525430854E-2</v>
      </c>
      <c r="L95" s="90">
        <f>Size!L53</f>
        <v>874722603.28045094</v>
      </c>
      <c r="M95" s="91">
        <f>Size!M53</f>
        <v>-269448.73833227158</v>
      </c>
      <c r="N95" s="89">
        <f>Size!N53</f>
        <v>-3.0794421241952879E-4</v>
      </c>
      <c r="O95" s="88">
        <f>Size!O53</f>
        <v>188919430.43750179</v>
      </c>
      <c r="P95" s="87">
        <f>Size!P53</f>
        <v>-3362454.5376113951</v>
      </c>
      <c r="Q95" s="89">
        <f>Size!Q53</f>
        <v>-1.7487110333074766E-2</v>
      </c>
    </row>
    <row r="96" spans="2:17">
      <c r="B96" s="430"/>
      <c r="C96" s="163" t="s">
        <v>94</v>
      </c>
      <c r="D96" s="88">
        <f>Size!D54</f>
        <v>446225120.26932585</v>
      </c>
      <c r="E96" s="87">
        <f>Size!E54</f>
        <v>33191782.316066682</v>
      </c>
      <c r="F96" s="89">
        <f>Size!F54</f>
        <v>8.036102480382061E-2</v>
      </c>
      <c r="G96" s="106">
        <f>Size!G54</f>
        <v>18.702905594130531</v>
      </c>
      <c r="H96" s="92">
        <f>Size!H54</f>
        <v>0.1769155257773285</v>
      </c>
      <c r="I96" s="191">
        <f>Size!I54</f>
        <v>3.1684710248023586</v>
      </c>
      <c r="J96" s="192">
        <f>Size!J54</f>
        <v>7.276156771510367E-2</v>
      </c>
      <c r="K96" s="89">
        <f>Size!K54</f>
        <v>2.3504004081689515E-2</v>
      </c>
      <c r="L96" s="90">
        <f>Size!L54</f>
        <v>1413851364.1123066</v>
      </c>
      <c r="M96" s="91">
        <f>Size!M54</f>
        <v>135220153.718086</v>
      </c>
      <c r="N96" s="89">
        <f>Size!N54</f>
        <v>0.10575383474050791</v>
      </c>
      <c r="O96" s="88">
        <f>Size!O54</f>
        <v>301590351.18660277</v>
      </c>
      <c r="P96" s="87">
        <f>Size!P54</f>
        <v>24819573.84174329</v>
      </c>
      <c r="Q96" s="89">
        <f>Size!Q54</f>
        <v>8.9675557802180186E-2</v>
      </c>
    </row>
    <row r="97" spans="2:17">
      <c r="B97" s="430"/>
      <c r="C97" s="163" t="s">
        <v>95</v>
      </c>
      <c r="D97" s="88">
        <f>Size!D55</f>
        <v>747775304.81255877</v>
      </c>
      <c r="E97" s="87">
        <f>Size!E55</f>
        <v>81934662.775093794</v>
      </c>
      <c r="F97" s="89">
        <f>Size!F55</f>
        <v>0.1230544631886312</v>
      </c>
      <c r="G97" s="106">
        <f>Size!G55</f>
        <v>31.341962377847008</v>
      </c>
      <c r="H97" s="92">
        <f>Size!H55</f>
        <v>1.4766803581957895</v>
      </c>
      <c r="I97" s="191">
        <f>Size!I55</f>
        <v>2.5699208830704414</v>
      </c>
      <c r="J97" s="192">
        <f>Size!J55</f>
        <v>0.11623012225139728</v>
      </c>
      <c r="K97" s="89">
        <f>Size!K55</f>
        <v>4.7369507236763433E-2</v>
      </c>
      <c r="L97" s="90">
        <f>Size!L55</f>
        <v>1921723371.6821597</v>
      </c>
      <c r="M97" s="91">
        <f>Size!M55</f>
        <v>287956340.13701129</v>
      </c>
      <c r="N97" s="89">
        <f>Size!N55</f>
        <v>0.17625299970992453</v>
      </c>
      <c r="O97" s="88">
        <f>Size!O55</f>
        <v>374371160.85076976</v>
      </c>
      <c r="P97" s="87">
        <f>Size!P55</f>
        <v>41062265.287439287</v>
      </c>
      <c r="Q97" s="89">
        <f>Size!Q55</f>
        <v>0.12319582775622992</v>
      </c>
    </row>
    <row r="98" spans="2:17">
      <c r="B98" s="430"/>
      <c r="C98" s="163" t="s">
        <v>96</v>
      </c>
      <c r="D98" s="88">
        <f>Size!D56</f>
        <v>733695004.83421504</v>
      </c>
      <c r="E98" s="87">
        <f>Size!E56</f>
        <v>35317425.032286882</v>
      </c>
      <c r="F98" s="89">
        <f>Size!F56</f>
        <v>5.0570674164974641E-2</v>
      </c>
      <c r="G98" s="106">
        <f>Size!G56</f>
        <v>30.751806178050241</v>
      </c>
      <c r="H98" s="92">
        <f>Size!H56</f>
        <v>-0.57287132010175412</v>
      </c>
      <c r="I98" s="191">
        <f>Size!I56</f>
        <v>3.8412437358374598</v>
      </c>
      <c r="J98" s="192">
        <f>Size!J56</f>
        <v>0.21730369227228596</v>
      </c>
      <c r="K98" s="89">
        <f>Size!K56</f>
        <v>5.9963379542699632E-2</v>
      </c>
      <c r="L98" s="90">
        <f>Size!L56</f>
        <v>2818301341.3346634</v>
      </c>
      <c r="M98" s="91">
        <f>Size!M56</f>
        <v>287422864.36232328</v>
      </c>
      <c r="N98" s="89">
        <f>Size!N56</f>
        <v>0.11356644223635891</v>
      </c>
      <c r="O98" s="88">
        <f>Size!O56</f>
        <v>2033267572.9269562</v>
      </c>
      <c r="P98" s="87">
        <f>Size!P56</f>
        <v>63640878.676550865</v>
      </c>
      <c r="Q98" s="89">
        <f>Size!Q56</f>
        <v>3.2311137365434173E-2</v>
      </c>
    </row>
    <row r="99" spans="2:17" ht="15" customHeight="1">
      <c r="B99" s="430"/>
      <c r="C99" s="163" t="s">
        <v>97</v>
      </c>
      <c r="D99" s="88">
        <f>Size!D57</f>
        <v>854523619.91580141</v>
      </c>
      <c r="E99" s="87">
        <f>Size!E57</f>
        <v>90561847.641338706</v>
      </c>
      <c r="F99" s="89">
        <f>Size!F57</f>
        <v>0.11854238121328831</v>
      </c>
      <c r="G99" s="106">
        <f>Size!G57</f>
        <v>35.816169608725055</v>
      </c>
      <c r="H99" s="92">
        <f>Size!H57</f>
        <v>1.5498116534748547</v>
      </c>
      <c r="I99" s="191">
        <f>Size!I57</f>
        <v>2.6264477490159264</v>
      </c>
      <c r="J99" s="192">
        <f>Size!J57</f>
        <v>0.11397320726320626</v>
      </c>
      <c r="K99" s="89">
        <f>Size!K57</f>
        <v>4.5362930198567401E-2</v>
      </c>
      <c r="L99" s="90">
        <f>Size!L57</f>
        <v>2244361638.0087976</v>
      </c>
      <c r="M99" s="91">
        <f>Size!M57</f>
        <v>324927134.29692101</v>
      </c>
      <c r="N99" s="89">
        <f>Size!N57</f>
        <v>0.16928274117640604</v>
      </c>
      <c r="O99" s="88">
        <f>Size!O57</f>
        <v>434608424.30487996</v>
      </c>
      <c r="P99" s="87">
        <f>Size!P57</f>
        <v>46718439.597167134</v>
      </c>
      <c r="Q99" s="89">
        <f>Size!Q57</f>
        <v>0.12044250029391951</v>
      </c>
    </row>
    <row r="100" spans="2:17" ht="15" thickBot="1">
      <c r="B100" s="433"/>
      <c r="C100" s="164" t="s">
        <v>98</v>
      </c>
      <c r="D100" s="155">
        <f>Size!D58</f>
        <v>797038616.46376729</v>
      </c>
      <c r="E100" s="149">
        <f>Size!E58</f>
        <v>30784397.215564251</v>
      </c>
      <c r="F100" s="151">
        <f>Size!F58</f>
        <v>4.0175174820920173E-2</v>
      </c>
      <c r="G100" s="152">
        <f>Size!G58</f>
        <v>33.406765602082068</v>
      </c>
      <c r="H100" s="153">
        <f>Size!H58</f>
        <v>-0.96241661931137656</v>
      </c>
      <c r="I100" s="193">
        <f>Size!I58</f>
        <v>3.2174890421910787</v>
      </c>
      <c r="J100" s="194">
        <f>Size!J58</f>
        <v>8.1187859142071606E-2</v>
      </c>
      <c r="K100" s="151">
        <f>Size!K58</f>
        <v>2.5886499543115782E-2</v>
      </c>
      <c r="L100" s="154">
        <f>Size!L58</f>
        <v>2564463014.6753092</v>
      </c>
      <c r="M100" s="150">
        <f>Size!M58</f>
        <v>161259000.33087683</v>
      </c>
      <c r="N100" s="151">
        <f>Size!N58</f>
        <v>6.7101669008682363E-2</v>
      </c>
      <c r="O100" s="155">
        <f>Size!O58</f>
        <v>554654350.67454994</v>
      </c>
      <c r="P100" s="149">
        <f>Size!P58</f>
        <v>24473479.197436154</v>
      </c>
      <c r="Q100" s="151">
        <f>Size!Q58</f>
        <v>4.6160622749839432E-2</v>
      </c>
    </row>
    <row r="101" spans="2:17">
      <c r="B101" s="187"/>
      <c r="C101" s="159"/>
      <c r="D101" s="81"/>
      <c r="E101" s="81"/>
      <c r="F101" s="82"/>
      <c r="G101" s="83"/>
      <c r="H101" s="83"/>
      <c r="I101" s="207"/>
      <c r="J101" s="207"/>
      <c r="K101" s="82"/>
      <c r="L101" s="84"/>
      <c r="M101" s="84"/>
      <c r="N101" s="82"/>
      <c r="O101" s="81"/>
      <c r="P101" s="81"/>
      <c r="Q101" s="82"/>
    </row>
    <row r="102" spans="2:17" ht="23.4">
      <c r="B102" s="434" t="s">
        <v>125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</row>
    <row r="103" spans="2:17">
      <c r="B103" s="435" t="s">
        <v>16</v>
      </c>
      <c r="C103" s="435"/>
      <c r="D103" s="435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</row>
    <row r="104" spans="2:17" ht="15" thickBot="1">
      <c r="B104" s="436" t="str">
        <f>'HOME PAGE'!H7</f>
        <v>YTD Ending 12-28-2025</v>
      </c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</row>
    <row r="105" spans="2:17">
      <c r="D105" s="437" t="s">
        <v>55</v>
      </c>
      <c r="E105" s="438"/>
      <c r="F105" s="439"/>
      <c r="G105" s="440" t="s">
        <v>20</v>
      </c>
      <c r="H105" s="441"/>
      <c r="I105" s="437" t="s">
        <v>21</v>
      </c>
      <c r="J105" s="438"/>
      <c r="K105" s="439"/>
      <c r="L105" s="440" t="s">
        <v>22</v>
      </c>
      <c r="M105" s="438"/>
      <c r="N105" s="441"/>
      <c r="O105" s="437" t="s">
        <v>23</v>
      </c>
      <c r="P105" s="438"/>
      <c r="Q105" s="439"/>
    </row>
    <row r="106" spans="2:17" ht="28.5" customHeight="1" thickBot="1">
      <c r="B106" s="14"/>
      <c r="C106" s="158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15" t="s">
        <v>19</v>
      </c>
      <c r="J106" s="16" t="s">
        <v>25</v>
      </c>
      <c r="K106" s="17" t="s">
        <v>26</v>
      </c>
      <c r="L106" s="18" t="s">
        <v>19</v>
      </c>
      <c r="M106" s="1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61" t="s">
        <v>11</v>
      </c>
      <c r="D107" s="252">
        <f>'Segment Data'!D51</f>
        <v>2385257241.2138066</v>
      </c>
      <c r="E107" s="253">
        <f>'Segment Data'!E51</f>
        <v>156663669.88918209</v>
      </c>
      <c r="F107" s="254">
        <f>'Segment Data'!F51</f>
        <v>7.0297102129781713E-2</v>
      </c>
      <c r="G107" s="255">
        <f>'Segment Data'!G51</f>
        <v>99.974741388858334</v>
      </c>
      <c r="H107" s="256">
        <f>'Segment Data'!H51</f>
        <v>1.4523714061340343E-2</v>
      </c>
      <c r="I107" s="257">
        <f>'Segment Data'!I51</f>
        <v>3.1976115037963382</v>
      </c>
      <c r="J107" s="258">
        <f>'Segment Data'!J51</f>
        <v>0.12234597166296446</v>
      </c>
      <c r="K107" s="254">
        <f>'Segment Data'!K51</f>
        <v>3.9783872444370871E-2</v>
      </c>
      <c r="L107" s="259">
        <f>'Segment Data'!L51</f>
        <v>7627125994.0187855</v>
      </c>
      <c r="M107" s="260">
        <f>'Segment Data'!M51</f>
        <v>773608998.99014854</v>
      </c>
      <c r="N107" s="254">
        <f>'Segment Data'!N51</f>
        <v>0.11287766551849282</v>
      </c>
      <c r="O107" s="252">
        <f>'Segment Data'!O51</f>
        <v>3022530347.9063854</v>
      </c>
      <c r="P107" s="253">
        <f>'Segment Data'!P51</f>
        <v>134832797.47115326</v>
      </c>
      <c r="Q107" s="254">
        <f>'Segment Data'!Q51</f>
        <v>4.669214663801316E-2</v>
      </c>
    </row>
    <row r="108" spans="2:17">
      <c r="B108" s="426" t="s">
        <v>51</v>
      </c>
      <c r="C108" s="163" t="s">
        <v>133</v>
      </c>
      <c r="D108" s="88">
        <f>'Segment Data'!D52</f>
        <v>58115665.601860471</v>
      </c>
      <c r="E108" s="87">
        <f>'Segment Data'!E52</f>
        <v>12081583.058151498</v>
      </c>
      <c r="F108" s="89">
        <f>'Segment Data'!F52</f>
        <v>0.26244865522583483</v>
      </c>
      <c r="G108" s="106">
        <f>'Segment Data'!G52</f>
        <v>2.435837333934991</v>
      </c>
      <c r="H108" s="92">
        <f>'Segment Data'!H52</f>
        <v>0.37104769676770344</v>
      </c>
      <c r="I108" s="191">
        <f>'Segment Data'!I52</f>
        <v>5.1630288665092152</v>
      </c>
      <c r="J108" s="192">
        <f>'Segment Data'!J52</f>
        <v>8.9891275334661458E-3</v>
      </c>
      <c r="K108" s="89">
        <f>'Segment Data'!K52</f>
        <v>1.7440935632468629E-3</v>
      </c>
      <c r="L108" s="90">
        <f>'Segment Data'!L52</f>
        <v>300052859.09880227</v>
      </c>
      <c r="M108" s="91">
        <f>'Segment Data'!M52</f>
        <v>62791368.321236402</v>
      </c>
      <c r="N108" s="89">
        <f>'Segment Data'!N52</f>
        <v>0.26465048379934403</v>
      </c>
      <c r="O108" s="88">
        <f>'Segment Data'!O52</f>
        <v>119319398.58450337</v>
      </c>
      <c r="P108" s="87">
        <f>'Segment Data'!P52</f>
        <v>19820401.155601501</v>
      </c>
      <c r="Q108" s="89">
        <f>'Segment Data'!Q52</f>
        <v>0.19920201879184152</v>
      </c>
    </row>
    <row r="109" spans="2:17">
      <c r="B109" s="427"/>
      <c r="C109" s="163" t="s">
        <v>137</v>
      </c>
      <c r="D109" s="88">
        <f>'Segment Data'!D53</f>
        <v>36601147.090278246</v>
      </c>
      <c r="E109" s="87">
        <f>'Segment Data'!E53</f>
        <v>1964875.4427448809</v>
      </c>
      <c r="F109" s="89">
        <f>'Segment Data'!F53</f>
        <v>5.6728837986371732E-2</v>
      </c>
      <c r="G109" s="106">
        <f>'Segment Data'!G53</f>
        <v>1.5340861990315342</v>
      </c>
      <c r="H109" s="92">
        <f>'Segment Data'!H53</f>
        <v>-1.9471747953367924E-2</v>
      </c>
      <c r="I109" s="191">
        <f>'Segment Data'!I53</f>
        <v>4.2665532191449929</v>
      </c>
      <c r="J109" s="192">
        <f>'Segment Data'!J53</f>
        <v>-3.6271597816210921E-2</v>
      </c>
      <c r="K109" s="89">
        <f>'Segment Data'!K53</f>
        <v>-8.4297175365431482E-3</v>
      </c>
      <c r="L109" s="90">
        <f>'Segment Data'!L53</f>
        <v>156160741.94242603</v>
      </c>
      <c r="M109" s="91">
        <f>'Segment Data'!M53</f>
        <v>7126932.7304097414</v>
      </c>
      <c r="N109" s="89">
        <f>'Segment Data'!N53</f>
        <v>4.7820912369427059E-2</v>
      </c>
      <c r="O109" s="88">
        <f>'Segment Data'!O53</f>
        <v>73420609.444744453</v>
      </c>
      <c r="P109" s="87">
        <f>'Segment Data'!P53</f>
        <v>4427667.0578473359</v>
      </c>
      <c r="Q109" s="89">
        <f>'Segment Data'!Q53</f>
        <v>6.4175651953180382E-2</v>
      </c>
    </row>
    <row r="110" spans="2:17">
      <c r="B110" s="427"/>
      <c r="C110" s="163" t="s">
        <v>134</v>
      </c>
      <c r="D110" s="88">
        <f>'Segment Data'!D54</f>
        <v>1271364745.9504919</v>
      </c>
      <c r="E110" s="87">
        <f>'Segment Data'!E54</f>
        <v>149596460.84955597</v>
      </c>
      <c r="F110" s="89">
        <f>'Segment Data'!F54</f>
        <v>0.13335771998233609</v>
      </c>
      <c r="G110" s="106">
        <f>'Segment Data'!G54</f>
        <v>53.287485932809197</v>
      </c>
      <c r="H110" s="92">
        <f>'Segment Data'!H54</f>
        <v>2.9722542090074882</v>
      </c>
      <c r="I110" s="191">
        <f>'Segment Data'!I54</f>
        <v>3.452300607909399</v>
      </c>
      <c r="J110" s="192">
        <f>'Segment Data'!J54</f>
        <v>0.10841249531506358</v>
      </c>
      <c r="K110" s="89">
        <f>'Segment Data'!K54</f>
        <v>3.2421089362033827E-2</v>
      </c>
      <c r="L110" s="90">
        <f>'Segment Data'!L54</f>
        <v>4389133285.3194618</v>
      </c>
      <c r="M110" s="91">
        <f>'Segment Data'!M54</f>
        <v>638065651.68510866</v>
      </c>
      <c r="N110" s="89">
        <f>'Segment Data'!N54</f>
        <v>0.17010241190103428</v>
      </c>
      <c r="O110" s="88">
        <f>'Segment Data'!O54</f>
        <v>1564575630.3886666</v>
      </c>
      <c r="P110" s="87">
        <f>'Segment Data'!P54</f>
        <v>108113445.56592035</v>
      </c>
      <c r="Q110" s="89">
        <f>'Segment Data'!Q54</f>
        <v>7.423017685768335E-2</v>
      </c>
    </row>
    <row r="111" spans="2:17">
      <c r="B111" s="427"/>
      <c r="C111" s="163" t="s">
        <v>136</v>
      </c>
      <c r="D111" s="88">
        <f>'Segment Data'!D55</f>
        <v>61154354.211241663</v>
      </c>
      <c r="E111" s="87">
        <f>'Segment Data'!E55</f>
        <v>12249680.848614641</v>
      </c>
      <c r="F111" s="89">
        <f>'Segment Data'!F55</f>
        <v>0.25048078243532146</v>
      </c>
      <c r="G111" s="106">
        <f>'Segment Data'!G55</f>
        <v>2.5631997427498829</v>
      </c>
      <c r="H111" s="92">
        <f>'Segment Data'!H55</f>
        <v>0.36965406553722779</v>
      </c>
      <c r="I111" s="191">
        <f>'Segment Data'!I55</f>
        <v>4.911197063065277</v>
      </c>
      <c r="J111" s="192">
        <f>'Segment Data'!J55</f>
        <v>0.11915520631164522</v>
      </c>
      <c r="K111" s="89">
        <f>'Segment Data'!K55</f>
        <v>2.4865226530464177E-2</v>
      </c>
      <c r="L111" s="90">
        <f>'Segment Data'!L55</f>
        <v>300341084.79590368</v>
      </c>
      <c r="M111" s="91">
        <f>'Segment Data'!M55</f>
        <v>65987843.051330626</v>
      </c>
      <c r="N111" s="89">
        <f>'Segment Data'!N55</f>
        <v>0.28157427036256782</v>
      </c>
      <c r="O111" s="88">
        <f>'Segment Data'!O55</f>
        <v>128072086.94546869</v>
      </c>
      <c r="P111" s="87">
        <f>'Segment Data'!P55</f>
        <v>22360613.263884291</v>
      </c>
      <c r="Q111" s="89">
        <f>'Segment Data'!Q55</f>
        <v>0.21152494128723559</v>
      </c>
    </row>
    <row r="112" spans="2:17" ht="15" thickBot="1">
      <c r="B112" s="428"/>
      <c r="C112" s="163" t="s">
        <v>135</v>
      </c>
      <c r="D112" s="155">
        <f>'Segment Data'!D56</f>
        <v>958021328.35990536</v>
      </c>
      <c r="E112" s="149">
        <f>'Segment Data'!E56</f>
        <v>-19228930.309885621</v>
      </c>
      <c r="F112" s="151">
        <f>'Segment Data'!F56</f>
        <v>-1.967656712218175E-2</v>
      </c>
      <c r="G112" s="152">
        <f>'Segment Data'!G56</f>
        <v>40.154132180331509</v>
      </c>
      <c r="H112" s="153">
        <f>'Segment Data'!H56</f>
        <v>-3.6789605092976672</v>
      </c>
      <c r="I112" s="193">
        <f>'Segment Data'!I56</f>
        <v>2.5901699152254944</v>
      </c>
      <c r="J112" s="194">
        <f>'Segment Data'!J56</f>
        <v>5.0594409726734124E-2</v>
      </c>
      <c r="K112" s="151">
        <f>'Segment Data'!K56</f>
        <v>1.9922388453182702E-2</v>
      </c>
      <c r="L112" s="154">
        <f>'Segment Data'!L56</f>
        <v>2481438022.8621917</v>
      </c>
      <c r="M112" s="150">
        <f>'Segment Data'!M56</f>
        <v>-362796.79793691635</v>
      </c>
      <c r="N112" s="151">
        <f>'Segment Data'!N56</f>
        <v>-1.4618288263221692E-4</v>
      </c>
      <c r="O112" s="155">
        <f>'Segment Data'!O56</f>
        <v>1137142622.5430021</v>
      </c>
      <c r="P112" s="149">
        <f>'Segment Data'!P56</f>
        <v>-19889329.572100163</v>
      </c>
      <c r="Q112" s="151">
        <f>'Segment Data'!Q56</f>
        <v>-1.7189957058438746E-2</v>
      </c>
    </row>
    <row r="113" spans="2:17">
      <c r="B113" s="432" t="s">
        <v>52</v>
      </c>
      <c r="C113" s="162" t="s">
        <v>64</v>
      </c>
      <c r="D113" s="127">
        <f>'Type Data'!D35</f>
        <v>1991790059.6622767</v>
      </c>
      <c r="E113" s="121">
        <f>'Type Data'!E35</f>
        <v>130250076.85524607</v>
      </c>
      <c r="F113" s="123">
        <f>'Type Data'!F35</f>
        <v>6.9968992370951361E-2</v>
      </c>
      <c r="G113" s="124">
        <f>'Type Data'!G35</f>
        <v>83.483111454386545</v>
      </c>
      <c r="H113" s="125">
        <f>'Type Data'!H35</f>
        <v>-1.3468759262295293E-2</v>
      </c>
      <c r="I113" s="195">
        <f>'Type Data'!I35</f>
        <v>3.157380162140917</v>
      </c>
      <c r="J113" s="196">
        <f>'Type Data'!J35</f>
        <v>0.10293319710486104</v>
      </c>
      <c r="K113" s="123">
        <f>'Type Data'!K35</f>
        <v>3.3699454691185307E-2</v>
      </c>
      <c r="L113" s="126">
        <f>'Type Data'!L35</f>
        <v>6288838421.5271463</v>
      </c>
      <c r="M113" s="122">
        <f>'Type Data'!M35</f>
        <v>602863270.74893951</v>
      </c>
      <c r="N113" s="123">
        <f>'Type Data'!N35</f>
        <v>0.10602636395032945</v>
      </c>
      <c r="O113" s="127">
        <f>'Type Data'!O35</f>
        <v>2495782701.179625</v>
      </c>
      <c r="P113" s="121">
        <f>'Type Data'!P35</f>
        <v>104732736.28266287</v>
      </c>
      <c r="Q113" s="123">
        <f>'Type Data'!Q35</f>
        <v>4.3801985663305086E-2</v>
      </c>
    </row>
    <row r="114" spans="2:17">
      <c r="B114" s="430"/>
      <c r="C114" s="163" t="s">
        <v>65</v>
      </c>
      <c r="D114" s="88">
        <f>'Type Data'!D36</f>
        <v>255670315.71529317</v>
      </c>
      <c r="E114" s="87">
        <f>'Type Data'!E36</f>
        <v>27576623.078428358</v>
      </c>
      <c r="F114" s="89">
        <f>'Type Data'!F36</f>
        <v>0.12090041929537944</v>
      </c>
      <c r="G114" s="106">
        <f>'Type Data'!G36</f>
        <v>10.716065861909705</v>
      </c>
      <c r="H114" s="92">
        <f>'Type Data'!H36</f>
        <v>0.48526583645810106</v>
      </c>
      <c r="I114" s="191">
        <f>'Type Data'!I36</f>
        <v>3.3902980526089852</v>
      </c>
      <c r="J114" s="192">
        <f>'Type Data'!J36</f>
        <v>0.25535437994330756</v>
      </c>
      <c r="K114" s="89">
        <f>'Type Data'!K36</f>
        <v>8.1454216281397138E-2</v>
      </c>
      <c r="L114" s="90">
        <f>'Type Data'!L36</f>
        <v>866798573.47948289</v>
      </c>
      <c r="M114" s="91">
        <f>'Type Data'!M36</f>
        <v>151737694.97259367</v>
      </c>
      <c r="N114" s="89">
        <f>'Type Data'!N36</f>
        <v>0.21220248447857401</v>
      </c>
      <c r="O114" s="88">
        <f>'Type Data'!O36</f>
        <v>272553166.19155753</v>
      </c>
      <c r="P114" s="87">
        <f>'Type Data'!P36</f>
        <v>45628292.684424251</v>
      </c>
      <c r="Q114" s="89">
        <f>'Type Data'!Q36</f>
        <v>0.20107224024954651</v>
      </c>
    </row>
    <row r="115" spans="2:17">
      <c r="B115" s="430"/>
      <c r="C115" s="163" t="s">
        <v>66</v>
      </c>
      <c r="D115" s="88">
        <f>'Type Data'!D37</f>
        <v>130032972.55769403</v>
      </c>
      <c r="E115" s="87">
        <f>'Type Data'!E37</f>
        <v>-1086776.2796469033</v>
      </c>
      <c r="F115" s="89">
        <f>'Type Data'!F37</f>
        <v>-8.288425574968809E-3</v>
      </c>
      <c r="G115" s="106">
        <f>'Type Data'!G37</f>
        <v>5.4501512788048565</v>
      </c>
      <c r="H115" s="92">
        <f>'Type Data'!H37</f>
        <v>-0.43102813582252875</v>
      </c>
      <c r="I115" s="191">
        <f>'Type Data'!I37</f>
        <v>3.4542412272061473</v>
      </c>
      <c r="J115" s="192">
        <f>'Type Data'!J37</f>
        <v>0.17822791846849606</v>
      </c>
      <c r="K115" s="89">
        <f>'Type Data'!K37</f>
        <v>5.4403905500973918E-2</v>
      </c>
      <c r="L115" s="90">
        <f>'Type Data'!L37</f>
        <v>449165254.7049523</v>
      </c>
      <c r="M115" s="91">
        <f>'Type Data'!M37</f>
        <v>19615212.475485206</v>
      </c>
      <c r="N115" s="89">
        <f>'Type Data'!N37</f>
        <v>4.5664557204272586E-2</v>
      </c>
      <c r="O115" s="88">
        <f>'Type Data'!O37</f>
        <v>225840559.80667487</v>
      </c>
      <c r="P115" s="87">
        <f>'Type Data'!P37</f>
        <v>-14970804.022443861</v>
      </c>
      <c r="Q115" s="89">
        <f>'Type Data'!Q37</f>
        <v>-6.2168179210459681E-2</v>
      </c>
    </row>
    <row r="116" spans="2:17" ht="15" thickBot="1">
      <c r="B116" s="433"/>
      <c r="C116" s="164" t="s">
        <v>67</v>
      </c>
      <c r="D116" s="155">
        <f>'Type Data'!D38</f>
        <v>7024155.1253338754</v>
      </c>
      <c r="E116" s="149">
        <f>'Type Data'!E38</f>
        <v>-145366.68775541522</v>
      </c>
      <c r="F116" s="151">
        <f>'Type Data'!F38</f>
        <v>-2.0275646206978741E-2</v>
      </c>
      <c r="G116" s="152">
        <f>'Type Data'!G38</f>
        <v>0.29440769741594996</v>
      </c>
      <c r="H116" s="153">
        <f>'Type Data'!H38</f>
        <v>-2.7170436112740282E-2</v>
      </c>
      <c r="I116" s="193">
        <f>'Type Data'!I38</f>
        <v>3.0504781761962647</v>
      </c>
      <c r="J116" s="194">
        <f>'Type Data'!J38</f>
        <v>-3.5270636633245367E-2</v>
      </c>
      <c r="K116" s="151">
        <f>'Type Data'!K38</f>
        <v>-1.1430171012819278E-2</v>
      </c>
      <c r="L116" s="154">
        <f>'Type Data'!L38</f>
        <v>21427031.916048124</v>
      </c>
      <c r="M116" s="150">
        <f>'Type Data'!M38</f>
        <v>-696311.50724742934</v>
      </c>
      <c r="N116" s="151">
        <f>'Type Data'!N38</f>
        <v>-3.1474063116256813E-2</v>
      </c>
      <c r="O116" s="155">
        <f>'Type Data'!O38</f>
        <v>28096620.501335502</v>
      </c>
      <c r="P116" s="149">
        <f>'Type Data'!P38</f>
        <v>-581466.75102166086</v>
      </c>
      <c r="Q116" s="151">
        <f>'Type Data'!Q38</f>
        <v>-2.0275646206978741E-2</v>
      </c>
    </row>
    <row r="117" spans="2:17" ht="15" thickBot="1">
      <c r="B117" s="105" t="s">
        <v>68</v>
      </c>
      <c r="C117" s="165" t="s">
        <v>69</v>
      </c>
      <c r="D117" s="148">
        <f>Granola!D11</f>
        <v>0</v>
      </c>
      <c r="E117" s="142">
        <f>Granola!E11</f>
        <v>0</v>
      </c>
      <c r="F117" s="144">
        <f>Granola!F11</f>
        <v>0</v>
      </c>
      <c r="G117" s="145">
        <f>Granola!G11</f>
        <v>0</v>
      </c>
      <c r="H117" s="146">
        <f>Granola!H11</f>
        <v>0</v>
      </c>
      <c r="I117" s="197">
        <f>Granola!I11</f>
        <v>0</v>
      </c>
      <c r="J117" s="198">
        <f>Granola!J11</f>
        <v>0</v>
      </c>
      <c r="K117" s="144">
        <f>Granola!K11</f>
        <v>0</v>
      </c>
      <c r="L117" s="147">
        <f>Granola!L11</f>
        <v>0</v>
      </c>
      <c r="M117" s="143">
        <f>Granola!M11</f>
        <v>0</v>
      </c>
      <c r="N117" s="144">
        <f>Granola!N11</f>
        <v>0</v>
      </c>
      <c r="O117" s="148">
        <f>Granola!O11</f>
        <v>0</v>
      </c>
      <c r="P117" s="142">
        <f>Granola!P11</f>
        <v>0</v>
      </c>
      <c r="Q117" s="144">
        <f>Granola!Q11</f>
        <v>0</v>
      </c>
    </row>
    <row r="118" spans="2:17">
      <c r="B118" s="429" t="s">
        <v>70</v>
      </c>
      <c r="C118" s="166" t="s">
        <v>14</v>
      </c>
      <c r="D118" s="136">
        <f>'NB vs PL'!D19</f>
        <v>1976451010.0431988</v>
      </c>
      <c r="E118" s="128">
        <f>'NB vs PL'!E19</f>
        <v>118457479.2962296</v>
      </c>
      <c r="F118" s="132">
        <f>'NB vs PL'!F19</f>
        <v>6.3755592974861511E-2</v>
      </c>
      <c r="G118" s="133">
        <f>'NB vs PL'!G19</f>
        <v>82.840196513255179</v>
      </c>
      <c r="H118" s="134">
        <f>'NB vs PL'!H19</f>
        <v>-0.49731291940499034</v>
      </c>
      <c r="I118" s="199">
        <f>'NB vs PL'!I19</f>
        <v>3.4532656892570515</v>
      </c>
      <c r="J118" s="200">
        <f>'NB vs PL'!J19</f>
        <v>0.14148944547598985</v>
      </c>
      <c r="K118" s="132">
        <f>'NB vs PL'!K19</f>
        <v>4.2723129541641695E-2</v>
      </c>
      <c r="L118" s="135">
        <f>'NB vs PL'!L19</f>
        <v>6825210459.4796228</v>
      </c>
      <c r="M118" s="129">
        <f>'NB vs PL'!M19</f>
        <v>671951623.25291252</v>
      </c>
      <c r="N118" s="132">
        <f>'NB vs PL'!N19</f>
        <v>0.10920256097417241</v>
      </c>
      <c r="O118" s="136">
        <f>'NB vs PL'!O19</f>
        <v>2631116893.9232984</v>
      </c>
      <c r="P118" s="128">
        <f>'NB vs PL'!P19</f>
        <v>145625504.04692888</v>
      </c>
      <c r="Q118" s="132">
        <f>'NB vs PL'!Q19</f>
        <v>5.8590226721393884E-2</v>
      </c>
    </row>
    <row r="119" spans="2:17" ht="15" thickBot="1">
      <c r="B119" s="431"/>
      <c r="C119" s="167" t="s">
        <v>13</v>
      </c>
      <c r="D119" s="141">
        <f>'NB vs PL'!D20</f>
        <v>409408866.23914462</v>
      </c>
      <c r="E119" s="130">
        <f>'NB vs PL'!E20</f>
        <v>37921886.474470973</v>
      </c>
      <c r="F119" s="137">
        <f>'NB vs PL'!F20</f>
        <v>0.10208133404431402</v>
      </c>
      <c r="G119" s="138">
        <f>'NB vs PL'!G20</f>
        <v>17.159803486744888</v>
      </c>
      <c r="H119" s="139">
        <f>'NB vs PL'!H20</f>
        <v>0.49731291940553035</v>
      </c>
      <c r="I119" s="201">
        <f>'NB vs PL'!I20</f>
        <v>1.9620421973689923</v>
      </c>
      <c r="J119" s="202">
        <f>'NB vs PL'!J20</f>
        <v>6.8207486231701919E-2</v>
      </c>
      <c r="K119" s="137">
        <f>'NB vs PL'!K20</f>
        <v>3.6015543400163885E-2</v>
      </c>
      <c r="L119" s="140">
        <f>'NB vs PL'!L20</f>
        <v>803277471.53819919</v>
      </c>
      <c r="M119" s="131">
        <f>'NB vs PL'!M20</f>
        <v>99742534.524304032</v>
      </c>
      <c r="N119" s="137">
        <f>'NB vs PL'!N20</f>
        <v>0.14177339216109758</v>
      </c>
      <c r="O119" s="141">
        <f>'NB vs PL'!O20</f>
        <v>391580367.69024533</v>
      </c>
      <c r="P119" s="130">
        <f>'NB vs PL'!P20</f>
        <v>-11800978.424815595</v>
      </c>
      <c r="Q119" s="137">
        <f>'NB vs PL'!Q20</f>
        <v>-2.9255141663019468E-2</v>
      </c>
    </row>
    <row r="120" spans="2:17">
      <c r="B120" s="432" t="s">
        <v>53</v>
      </c>
      <c r="C120" s="162" t="s">
        <v>60</v>
      </c>
      <c r="D120" s="127">
        <f>Package!D35</f>
        <v>1177874978.3527181</v>
      </c>
      <c r="E120" s="121">
        <f>Package!E35</f>
        <v>36003411.357518673</v>
      </c>
      <c r="F120" s="123">
        <f>Package!F35</f>
        <v>3.153017589557866E-2</v>
      </c>
      <c r="G120" s="124">
        <f>Package!G35</f>
        <v>49.368992289190444</v>
      </c>
      <c r="H120" s="125">
        <f>Package!H35</f>
        <v>-1.8479419522820777</v>
      </c>
      <c r="I120" s="195">
        <f>Package!I35</f>
        <v>3.4320060793367957</v>
      </c>
      <c r="J120" s="196">
        <f>Package!J35</f>
        <v>0.12678555252882084</v>
      </c>
      <c r="K120" s="123">
        <f>Package!K35</f>
        <v>3.8359181029068677E-2</v>
      </c>
      <c r="L120" s="126">
        <f>Package!L35</f>
        <v>4042474086.4052253</v>
      </c>
      <c r="M120" s="122">
        <f>Package!M35</f>
        <v>268336744.19430447</v>
      </c>
      <c r="N120" s="123">
        <f>Package!N35</f>
        <v>7.1098828649704252E-2</v>
      </c>
      <c r="O120" s="127">
        <f>Package!O35</f>
        <v>2172714152.2045679</v>
      </c>
      <c r="P120" s="121">
        <f>Package!P35</f>
        <v>38174685.312507153</v>
      </c>
      <c r="Q120" s="123">
        <f>Package!Q35</f>
        <v>1.7884272417829961E-2</v>
      </c>
    </row>
    <row r="121" spans="2:17">
      <c r="B121" s="430"/>
      <c r="C121" s="163" t="s">
        <v>61</v>
      </c>
      <c r="D121" s="88">
        <f>Package!D36</f>
        <v>841254854.50312853</v>
      </c>
      <c r="E121" s="87">
        <f>Package!E36</f>
        <v>91811594.318246841</v>
      </c>
      <c r="F121" s="89">
        <f>Package!F36</f>
        <v>0.12250639801016777</v>
      </c>
      <c r="G121" s="106">
        <f>Package!G36</f>
        <v>35.260027752089776</v>
      </c>
      <c r="H121" s="92">
        <f>Package!H36</f>
        <v>1.6448758522918894</v>
      </c>
      <c r="I121" s="191">
        <f>Package!I36</f>
        <v>2.6895760455673798</v>
      </c>
      <c r="J121" s="192">
        <f>Package!J36</f>
        <v>0.11267713746324626</v>
      </c>
      <c r="K121" s="89">
        <f>Package!K36</f>
        <v>4.3725866431502607E-2</v>
      </c>
      <c r="L121" s="90">
        <f>Package!L36</f>
        <v>2262618904.888886</v>
      </c>
      <c r="M121" s="91">
        <f>Package!M36</f>
        <v>331379386.03246212</v>
      </c>
      <c r="N121" s="89">
        <f>Package!N36</f>
        <v>0.17158896283806743</v>
      </c>
      <c r="O121" s="88">
        <f>Package!O36</f>
        <v>439185356.90711623</v>
      </c>
      <c r="P121" s="87">
        <f>Package!P36</f>
        <v>46464349.805891871</v>
      </c>
      <c r="Q121" s="89">
        <f>Package!Q36</f>
        <v>0.11831388941696114</v>
      </c>
    </row>
    <row r="122" spans="2:17" ht="15" customHeight="1">
      <c r="B122" s="430"/>
      <c r="C122" s="163" t="s">
        <v>62</v>
      </c>
      <c r="D122" s="88">
        <f>Package!D37</f>
        <v>65093850.776837341</v>
      </c>
      <c r="E122" s="87">
        <f>Package!E37</f>
        <v>-2310999.5023159161</v>
      </c>
      <c r="F122" s="89">
        <f>Package!F37</f>
        <v>-3.4285359180311899E-2</v>
      </c>
      <c r="G122" s="106">
        <f>Package!G37</f>
        <v>2.7283182647870707</v>
      </c>
      <c r="H122" s="92">
        <f>Package!H37</f>
        <v>-0.2950250639099008</v>
      </c>
      <c r="I122" s="191">
        <f>Package!I37</f>
        <v>2.7644015514321687</v>
      </c>
      <c r="J122" s="192">
        <f>Package!J37</f>
        <v>-1.4362994783361671E-2</v>
      </c>
      <c r="K122" s="89">
        <f>Package!K37</f>
        <v>-5.1688419599721022E-3</v>
      </c>
      <c r="L122" s="90">
        <f>Package!L37</f>
        <v>179945542.07618323</v>
      </c>
      <c r="M122" s="91">
        <f>Package!M37</f>
        <v>-7356666.1224938333</v>
      </c>
      <c r="N122" s="89">
        <f>Package!N37</f>
        <v>-3.9276985537140048E-2</v>
      </c>
      <c r="O122" s="88">
        <f>Package!O37</f>
        <v>49453988.475342698</v>
      </c>
      <c r="P122" s="87">
        <f>Package!P37</f>
        <v>-645653.88205127418</v>
      </c>
      <c r="Q122" s="89">
        <f>Package!Q37</f>
        <v>-1.2887395032591188E-2</v>
      </c>
    </row>
    <row r="123" spans="2:17" ht="15" thickBot="1">
      <c r="B123" s="433"/>
      <c r="C123" s="164" t="s">
        <v>63</v>
      </c>
      <c r="D123" s="155">
        <f>Package!D38</f>
        <v>255674515.19794071</v>
      </c>
      <c r="E123" s="149">
        <f>Package!E38</f>
        <v>27623265.095582873</v>
      </c>
      <c r="F123" s="151">
        <f>Package!F38</f>
        <v>0.12112744430554329</v>
      </c>
      <c r="G123" s="152">
        <f>Package!G38</f>
        <v>10.716241877386945</v>
      </c>
      <c r="H123" s="153">
        <f>Package!H38</f>
        <v>0.48734554807921171</v>
      </c>
      <c r="I123" s="193">
        <f>Package!I38</f>
        <v>3.3898604715541607</v>
      </c>
      <c r="J123" s="194">
        <f>Package!J38</f>
        <v>0.25520250075051054</v>
      </c>
      <c r="K123" s="151">
        <f>Package!K38</f>
        <v>8.141318865645901E-2</v>
      </c>
      <c r="L123" s="154">
        <f>Package!L38</f>
        <v>866700932.65327275</v>
      </c>
      <c r="M123" s="150">
        <f>Package!M38</f>
        <v>151838263.76818001</v>
      </c>
      <c r="N123" s="151">
        <f>Package!N38</f>
        <v>0.21240200443672427</v>
      </c>
      <c r="O123" s="155">
        <f>Package!O38</f>
        <v>272524937.12771678</v>
      </c>
      <c r="P123" s="149">
        <f>Package!P38</f>
        <v>45653222.241208017</v>
      </c>
      <c r="Q123" s="151">
        <f>Package!Q38</f>
        <v>0.20122923769516959</v>
      </c>
    </row>
    <row r="124" spans="2:17">
      <c r="B124" s="429" t="s">
        <v>71</v>
      </c>
      <c r="C124" s="168" t="s">
        <v>72</v>
      </c>
      <c r="D124" s="127">
        <f>Flavor!D107</f>
        <v>223975933.43717533</v>
      </c>
      <c r="E124" s="121">
        <f>Flavor!E107</f>
        <v>-1049757.5454572141</v>
      </c>
      <c r="F124" s="123">
        <f>Flavor!F107</f>
        <v>-4.6650564247716683E-3</v>
      </c>
      <c r="G124" s="124">
        <f>Flavor!G107</f>
        <v>9.3876398888175974</v>
      </c>
      <c r="H124" s="125">
        <f>Flavor!H107</f>
        <v>-0.70554953004798371</v>
      </c>
      <c r="I124" s="195">
        <f>Flavor!I107</f>
        <v>3.1589310321508042</v>
      </c>
      <c r="J124" s="196">
        <f>Flavor!J107</f>
        <v>8.3931354231495003E-2</v>
      </c>
      <c r="K124" s="123">
        <f>Flavor!K107</f>
        <v>2.7294752202474033E-2</v>
      </c>
      <c r="L124" s="126">
        <f>Flavor!L107</f>
        <v>707524526.58963609</v>
      </c>
      <c r="M124" s="122">
        <f>Flavor!M107</f>
        <v>15570599.294471025</v>
      </c>
      <c r="N124" s="123">
        <f>Flavor!N107</f>
        <v>2.2502364218577684E-2</v>
      </c>
      <c r="O124" s="127">
        <f>Flavor!O107</f>
        <v>299347087.20606071</v>
      </c>
      <c r="P124" s="121">
        <f>Flavor!P107</f>
        <v>-10378693.738525808</v>
      </c>
      <c r="Q124" s="123">
        <f>Flavor!Q107</f>
        <v>-3.3509298796094329E-2</v>
      </c>
    </row>
    <row r="125" spans="2:17">
      <c r="B125" s="430"/>
      <c r="C125" s="163" t="s">
        <v>73</v>
      </c>
      <c r="D125" s="88">
        <f>Flavor!D108</f>
        <v>295659193.4248842</v>
      </c>
      <c r="E125" s="87">
        <f>Flavor!E108</f>
        <v>10991467.171333969</v>
      </c>
      <c r="F125" s="89">
        <f>Flavor!F108</f>
        <v>3.8611567654648696E-2</v>
      </c>
      <c r="G125" s="106">
        <f>Flavor!G108</f>
        <v>12.392144080380016</v>
      </c>
      <c r="H125" s="92">
        <f>Flavor!H108</f>
        <v>-0.37619925841062241</v>
      </c>
      <c r="I125" s="191">
        <f>Flavor!I108</f>
        <v>2.9957431996895152</v>
      </c>
      <c r="J125" s="192">
        <f>Flavor!J108</f>
        <v>0.12257919153339536</v>
      </c>
      <c r="K125" s="89">
        <f>Flavor!K108</f>
        <v>4.266348568526783E-2</v>
      </c>
      <c r="L125" s="90">
        <f>Flavor!L108</f>
        <v>885719018.12828386</v>
      </c>
      <c r="M125" s="91">
        <f>Flavor!M108</f>
        <v>67821952.772944331</v>
      </c>
      <c r="N125" s="89">
        <f>Flavor!N108</f>
        <v>8.2922357403836314E-2</v>
      </c>
      <c r="O125" s="88">
        <f>Flavor!O108</f>
        <v>321214684.73716748</v>
      </c>
      <c r="P125" s="87">
        <f>Flavor!P108</f>
        <v>21669396.73473525</v>
      </c>
      <c r="Q125" s="89">
        <f>Flavor!Q108</f>
        <v>7.234097013924419E-2</v>
      </c>
    </row>
    <row r="126" spans="2:17">
      <c r="B126" s="430"/>
      <c r="C126" s="163" t="s">
        <v>74</v>
      </c>
      <c r="D126" s="88">
        <f>Flavor!D109</f>
        <v>441799513.08526963</v>
      </c>
      <c r="E126" s="87">
        <f>Flavor!E109</f>
        <v>30092196.697363019</v>
      </c>
      <c r="F126" s="89">
        <f>Flavor!F109</f>
        <v>7.3091236175677879E-2</v>
      </c>
      <c r="G126" s="106">
        <f>Flavor!G109</f>
        <v>18.517412421289539</v>
      </c>
      <c r="H126" s="92">
        <f>Flavor!H109</f>
        <v>5.0899058792275298E-2</v>
      </c>
      <c r="I126" s="191">
        <f>Flavor!I109</f>
        <v>3.1541290116740033</v>
      </c>
      <c r="J126" s="192">
        <f>Flavor!J109</f>
        <v>0.11095979168965142</v>
      </c>
      <c r="K126" s="89">
        <f>Flavor!K109</f>
        <v>3.6461919685893109E-2</v>
      </c>
      <c r="L126" s="90">
        <f>Flavor!L109</f>
        <v>1393492661.5656974</v>
      </c>
      <c r="M126" s="91">
        <f>Flavor!M109</f>
        <v>140597628.69166088</v>
      </c>
      <c r="N126" s="89">
        <f>Flavor!N109</f>
        <v>0.11221820264475123</v>
      </c>
      <c r="O126" s="88">
        <f>Flavor!O109</f>
        <v>415979612.26365203</v>
      </c>
      <c r="P126" s="87">
        <f>Flavor!P109</f>
        <v>21528718.879350007</v>
      </c>
      <c r="Q126" s="89">
        <f>Flavor!Q109</f>
        <v>5.4578958345456716E-2</v>
      </c>
    </row>
    <row r="127" spans="2:17">
      <c r="B127" s="430"/>
      <c r="C127" s="163" t="s">
        <v>75</v>
      </c>
      <c r="D127" s="88">
        <f>Flavor!D110</f>
        <v>61468304.882365771</v>
      </c>
      <c r="E127" s="87">
        <f>Flavor!E110</f>
        <v>9021464.1756377146</v>
      </c>
      <c r="F127" s="89">
        <f>Flavor!F110</f>
        <v>0.17201158456967669</v>
      </c>
      <c r="G127" s="106">
        <f>Flavor!G110</f>
        <v>2.5763585486900418</v>
      </c>
      <c r="H127" s="92">
        <f>Flavor!H110</f>
        <v>0.22393427498819207</v>
      </c>
      <c r="I127" s="191">
        <f>Flavor!I110</f>
        <v>3.6670696574972981</v>
      </c>
      <c r="J127" s="192">
        <f>Flavor!J110</f>
        <v>0.18238188500814623</v>
      </c>
      <c r="K127" s="89">
        <f>Flavor!K110</f>
        <v>5.2338085049688336E-2</v>
      </c>
      <c r="L127" s="90">
        <f>Flavor!L110</f>
        <v>225408555.73191655</v>
      </c>
      <c r="M127" s="91">
        <f>Flavor!M110</f>
        <v>42647691.21549499</v>
      </c>
      <c r="N127" s="89">
        <f>Flavor!N110</f>
        <v>0.2333524265621045</v>
      </c>
      <c r="O127" s="88">
        <f>Flavor!O110</f>
        <v>86029425.130958349</v>
      </c>
      <c r="P127" s="87">
        <f>Flavor!P110</f>
        <v>13087811.518879935</v>
      </c>
      <c r="Q127" s="89">
        <f>Flavor!Q110</f>
        <v>0.17942859872122052</v>
      </c>
    </row>
    <row r="128" spans="2:17">
      <c r="B128" s="430"/>
      <c r="C128" s="163" t="s">
        <v>76</v>
      </c>
      <c r="D128" s="88">
        <f>Flavor!D111</f>
        <v>482201328.64639461</v>
      </c>
      <c r="E128" s="87">
        <f>Flavor!E111</f>
        <v>65113148.015234888</v>
      </c>
      <c r="F128" s="89">
        <f>Flavor!F111</f>
        <v>0.15611362546093313</v>
      </c>
      <c r="G128" s="106">
        <f>Flavor!G111</f>
        <v>20.21079835575939</v>
      </c>
      <c r="H128" s="92">
        <f>Flavor!H111</f>
        <v>1.5029344087702192</v>
      </c>
      <c r="I128" s="191">
        <f>Flavor!I111</f>
        <v>2.9295197312625056</v>
      </c>
      <c r="J128" s="192">
        <f>Flavor!J111</f>
        <v>0.11766665687388178</v>
      </c>
      <c r="K128" s="89">
        <f>Flavor!K111</f>
        <v>4.1846659039774269E-2</v>
      </c>
      <c r="L128" s="90">
        <f>Flavor!L111</f>
        <v>1412618306.7106092</v>
      </c>
      <c r="M128" s="91">
        <f>Flavor!M111</f>
        <v>239827623.711725</v>
      </c>
      <c r="N128" s="89">
        <f>Flavor!N111</f>
        <v>0.2044931181568341</v>
      </c>
      <c r="O128" s="88">
        <f>Flavor!O111</f>
        <v>340225606.19832093</v>
      </c>
      <c r="P128" s="87">
        <f>Flavor!P111</f>
        <v>42854781.244684935</v>
      </c>
      <c r="Q128" s="89">
        <f>Flavor!Q111</f>
        <v>0.1441122586634602</v>
      </c>
    </row>
    <row r="129" spans="2:17">
      <c r="B129" s="430"/>
      <c r="C129" s="163" t="s">
        <v>77</v>
      </c>
      <c r="D129" s="88">
        <f>Flavor!D112</f>
        <v>99767427.744978517</v>
      </c>
      <c r="E129" s="87">
        <f>Flavor!E112</f>
        <v>-171514.81108419597</v>
      </c>
      <c r="F129" s="89">
        <f>Flavor!F112</f>
        <v>-1.7161959762380052E-3</v>
      </c>
      <c r="G129" s="106">
        <f>Flavor!G112</f>
        <v>4.1816130417699382</v>
      </c>
      <c r="H129" s="92">
        <f>Flavor!H112</f>
        <v>-0.30099813535702769</v>
      </c>
      <c r="I129" s="191">
        <f>Flavor!I112</f>
        <v>3.1805794551919679</v>
      </c>
      <c r="J129" s="192">
        <f>Flavor!J112</f>
        <v>0.17779297959000884</v>
      </c>
      <c r="K129" s="89">
        <f>Flavor!K112</f>
        <v>5.9209331410874706E-2</v>
      </c>
      <c r="L129" s="90">
        <f>Flavor!L112</f>
        <v>317318230.98302782</v>
      </c>
      <c r="M129" s="91">
        <f>Flavor!M112</f>
        <v>17222925.889721632</v>
      </c>
      <c r="N129" s="89">
        <f>Flavor!N112</f>
        <v>5.7391520618313735E-2</v>
      </c>
      <c r="O129" s="88">
        <f>Flavor!O112</f>
        <v>202204652.97113177</v>
      </c>
      <c r="P129" s="87">
        <f>Flavor!P112</f>
        <v>3512803.2497947216</v>
      </c>
      <c r="Q129" s="89">
        <f>Flavor!Q112</f>
        <v>1.7679654473605165E-2</v>
      </c>
    </row>
    <row r="130" spans="2:17">
      <c r="B130" s="430"/>
      <c r="C130" s="163" t="s">
        <v>78</v>
      </c>
      <c r="D130" s="88">
        <f>Flavor!D113</f>
        <v>13318803.852432305</v>
      </c>
      <c r="E130" s="87">
        <f>Flavor!E113</f>
        <v>3263568.668559527</v>
      </c>
      <c r="F130" s="89">
        <f>Flavor!F113</f>
        <v>0.32456413091101488</v>
      </c>
      <c r="G130" s="106">
        <f>Flavor!G113</f>
        <v>0.55823914827662591</v>
      </c>
      <c r="H130" s="92">
        <f>Flavor!H113</f>
        <v>0.10722667535013425</v>
      </c>
      <c r="I130" s="191">
        <f>Flavor!I113</f>
        <v>3.8506006393876766</v>
      </c>
      <c r="J130" s="192">
        <f>Flavor!J113</f>
        <v>0.18616338126536647</v>
      </c>
      <c r="K130" s="89">
        <f>Flavor!K113</f>
        <v>5.0802720350234136E-2</v>
      </c>
      <c r="L130" s="90">
        <f>Flavor!L113</f>
        <v>51285394.630054884</v>
      </c>
      <c r="M130" s="91">
        <f>Flavor!M113</f>
        <v>14438616.183089137</v>
      </c>
      <c r="N130" s="89">
        <f>Flavor!N113</f>
        <v>0.39185559203963805</v>
      </c>
      <c r="O130" s="88">
        <f>Flavor!O113</f>
        <v>23558907.022943623</v>
      </c>
      <c r="P130" s="87">
        <f>Flavor!P113</f>
        <v>4819661.4370703734</v>
      </c>
      <c r="Q130" s="89">
        <f>Flavor!Q113</f>
        <v>0.25719612964055066</v>
      </c>
    </row>
    <row r="131" spans="2:17">
      <c r="B131" s="430"/>
      <c r="C131" s="163" t="s">
        <v>79</v>
      </c>
      <c r="D131" s="88">
        <f>Flavor!D114</f>
        <v>70940005.025347978</v>
      </c>
      <c r="E131" s="87">
        <f>Flavor!E114</f>
        <v>-1412845.0526255518</v>
      </c>
      <c r="F131" s="89">
        <f>Flavor!F114</f>
        <v>-1.9527151329946934E-2</v>
      </c>
      <c r="G131" s="106">
        <f>Flavor!G114</f>
        <v>2.9733516930544566</v>
      </c>
      <c r="H131" s="92">
        <f>Flavor!H114</f>
        <v>-0.27192673556786628</v>
      </c>
      <c r="I131" s="191">
        <f>Flavor!I114</f>
        <v>3.385280880196075</v>
      </c>
      <c r="J131" s="192">
        <f>Flavor!J114</f>
        <v>0.12763738708843997</v>
      </c>
      <c r="K131" s="89">
        <f>Flavor!K114</f>
        <v>3.9180894827346512E-2</v>
      </c>
      <c r="L131" s="90">
        <f>Flavor!L114</f>
        <v>240151842.65332398</v>
      </c>
      <c r="M131" s="91">
        <f>Flavor!M114</f>
        <v>4452051.3890212774</v>
      </c>
      <c r="N131" s="89">
        <f>Flavor!N114</f>
        <v>1.888865223486327E-2</v>
      </c>
      <c r="O131" s="88">
        <f>Flavor!O114</f>
        <v>139936054.53276023</v>
      </c>
      <c r="P131" s="87">
        <f>Flavor!P114</f>
        <v>-9649913.4318775833</v>
      </c>
      <c r="Q131" s="89">
        <f>Flavor!Q114</f>
        <v>-6.4510819852827556E-2</v>
      </c>
    </row>
    <row r="132" spans="2:17">
      <c r="B132" s="430"/>
      <c r="C132" s="163" t="s">
        <v>80</v>
      </c>
      <c r="D132" s="88">
        <f>Flavor!D115</f>
        <v>25261628.894499991</v>
      </c>
      <c r="E132" s="87">
        <f>Flavor!E115</f>
        <v>-1165032.2524998561</v>
      </c>
      <c r="F132" s="89">
        <f>Flavor!F115</f>
        <v>-4.4085487985761652E-2</v>
      </c>
      <c r="G132" s="106">
        <f>Flavor!G115</f>
        <v>1.0588060575402602</v>
      </c>
      <c r="H132" s="92">
        <f>Flavor!H115</f>
        <v>-0.1265221398762344</v>
      </c>
      <c r="I132" s="191">
        <f>Flavor!I115</f>
        <v>2.7087030404778112</v>
      </c>
      <c r="J132" s="192">
        <f>Flavor!J115</f>
        <v>0.1185956659406382</v>
      </c>
      <c r="K132" s="89">
        <f>Flavor!K115</f>
        <v>4.5787934163088545E-2</v>
      </c>
      <c r="L132" s="90">
        <f>Flavor!L115</f>
        <v>68426250.993954256</v>
      </c>
      <c r="M132" s="91">
        <f>Flavor!M115</f>
        <v>-21638.927285030484</v>
      </c>
      <c r="N132" s="89">
        <f>Flavor!N115</f>
        <v>-3.1613724411270647E-4</v>
      </c>
      <c r="O132" s="88">
        <f>Flavor!O115</f>
        <v>24519856.830589842</v>
      </c>
      <c r="P132" s="87">
        <f>Flavor!P115</f>
        <v>-725167.68252855912</v>
      </c>
      <c r="Q132" s="89">
        <f>Flavor!Q115</f>
        <v>-2.872517244543497E-2</v>
      </c>
    </row>
    <row r="133" spans="2:17">
      <c r="B133" s="430"/>
      <c r="C133" s="163" t="s">
        <v>81</v>
      </c>
      <c r="D133" s="88">
        <f>Flavor!D116</f>
        <v>34848250.7107962</v>
      </c>
      <c r="E133" s="87">
        <f>Flavor!E116</f>
        <v>-3567119.0745066777</v>
      </c>
      <c r="F133" s="89">
        <f>Flavor!F116</f>
        <v>-9.2856559612538261E-2</v>
      </c>
      <c r="G133" s="106">
        <f>Flavor!G116</f>
        <v>1.4606159840827244</v>
      </c>
      <c r="H133" s="92">
        <f>Flavor!H116</f>
        <v>-0.26244773431178015</v>
      </c>
      <c r="I133" s="191">
        <f>Flavor!I116</f>
        <v>3.2649556618681443</v>
      </c>
      <c r="J133" s="192">
        <f>Flavor!J116</f>
        <v>0.10078558457844444</v>
      </c>
      <c r="K133" s="89">
        <f>Flavor!K116</f>
        <v>3.1852138828382226E-2</v>
      </c>
      <c r="L133" s="90">
        <f>Flavor!L116</f>
        <v>113777993.46441464</v>
      </c>
      <c r="M133" s="91">
        <f>Flavor!M116</f>
        <v>-7774770.118259564</v>
      </c>
      <c r="N133" s="89">
        <f>Flavor!N116</f>
        <v>-6.3962100812060496E-2</v>
      </c>
      <c r="O133" s="88">
        <f>Flavor!O116</f>
        <v>73121729.347224608</v>
      </c>
      <c r="P133" s="87">
        <f>Flavor!P116</f>
        <v>-9041375.6629247516</v>
      </c>
      <c r="Q133" s="89">
        <f>Flavor!Q116</f>
        <v>-0.11004179627593064</v>
      </c>
    </row>
    <row r="134" spans="2:17">
      <c r="B134" s="430"/>
      <c r="C134" s="163" t="s">
        <v>82</v>
      </c>
      <c r="D134" s="88">
        <f>Flavor!D117</f>
        <v>10333326.031794516</v>
      </c>
      <c r="E134" s="87">
        <f>Flavor!E117</f>
        <v>4361545.3021260668</v>
      </c>
      <c r="F134" s="89">
        <f>Flavor!F117</f>
        <v>0.73035925121253031</v>
      </c>
      <c r="G134" s="106">
        <f>Flavor!G117</f>
        <v>0.43310699570068434</v>
      </c>
      <c r="H134" s="92">
        <f>Flavor!H117</f>
        <v>0.16525173966626588</v>
      </c>
      <c r="I134" s="191">
        <f>Flavor!I117</f>
        <v>3.5787612422303754</v>
      </c>
      <c r="J134" s="192">
        <f>Flavor!J117</f>
        <v>0.28995184220885672</v>
      </c>
      <c r="K134" s="89">
        <f>Flavor!K117</f>
        <v>8.8163163911827658E-2</v>
      </c>
      <c r="L134" s="90">
        <f>Flavor!L117</f>
        <v>36980506.70591642</v>
      </c>
      <c r="M134" s="91">
        <f>Flavor!M117</f>
        <v>17340458.107315458</v>
      </c>
      <c r="N134" s="89">
        <f>Flavor!N117</f>
        <v>0.88291319750352792</v>
      </c>
      <c r="O134" s="88">
        <f>Flavor!O117</f>
        <v>18113329.481492583</v>
      </c>
      <c r="P134" s="87">
        <f>Flavor!P117</f>
        <v>8965400.4671806321</v>
      </c>
      <c r="Q134" s="89">
        <f>Flavor!Q117</f>
        <v>0.98004700879884921</v>
      </c>
    </row>
    <row r="135" spans="2:17">
      <c r="B135" s="430"/>
      <c r="C135" s="163" t="s">
        <v>83</v>
      </c>
      <c r="D135" s="88">
        <f>Flavor!D118</f>
        <v>29079248.781431407</v>
      </c>
      <c r="E135" s="87">
        <f>Flavor!E118</f>
        <v>876672.43118709698</v>
      </c>
      <c r="F135" s="89">
        <f>Flavor!F118</f>
        <v>3.1084834956204371E-2</v>
      </c>
      <c r="G135" s="106">
        <f>Flavor!G118</f>
        <v>1.2188162880186757</v>
      </c>
      <c r="H135" s="92">
        <f>Flavor!H118</f>
        <v>-4.6167918717985756E-2</v>
      </c>
      <c r="I135" s="191">
        <f>Flavor!I118</f>
        <v>3.0221435940841688</v>
      </c>
      <c r="J135" s="192">
        <f>Flavor!J118</f>
        <v>0.14982114139215996</v>
      </c>
      <c r="K135" s="89">
        <f>Flavor!K118</f>
        <v>5.2160279306992165E-2</v>
      </c>
      <c r="L135" s="90">
        <f>Flavor!L118</f>
        <v>87881665.425582796</v>
      </c>
      <c r="M135" s="91">
        <f>Flavor!M118</f>
        <v>6874772.1510154158</v>
      </c>
      <c r="N135" s="89">
        <f>Flavor!N118</f>
        <v>8.4866507936723873E-2</v>
      </c>
      <c r="O135" s="88">
        <f>Flavor!O118</f>
        <v>49755636.514041372</v>
      </c>
      <c r="P135" s="87">
        <f>Flavor!P118</f>
        <v>549067.52442315966</v>
      </c>
      <c r="Q135" s="89">
        <f>Flavor!Q118</f>
        <v>1.1158419204944038E-2</v>
      </c>
    </row>
    <row r="136" spans="2:17" ht="15" thickBot="1">
      <c r="B136" s="431"/>
      <c r="C136" s="169" t="s">
        <v>84</v>
      </c>
      <c r="D136" s="155">
        <f>Flavor!D119</f>
        <v>21926156.568769701</v>
      </c>
      <c r="E136" s="149">
        <f>Flavor!E119</f>
        <v>6244222.6577437054</v>
      </c>
      <c r="F136" s="151">
        <f>Flavor!F119</f>
        <v>0.398179375909331</v>
      </c>
      <c r="G136" s="152">
        <f>Flavor!G119</f>
        <v>0.9190043718298806</v>
      </c>
      <c r="H136" s="153">
        <f>Flavor!H119</f>
        <v>0.21561477783755278</v>
      </c>
      <c r="I136" s="193">
        <f>Flavor!I119</f>
        <v>3.1903022905100498</v>
      </c>
      <c r="J136" s="194">
        <f>Flavor!J119</f>
        <v>0.45837697338065997</v>
      </c>
      <c r="K136" s="151">
        <f>Flavor!K119</f>
        <v>0.1677853235981964</v>
      </c>
      <c r="L136" s="154">
        <f>Flavor!L119</f>
        <v>69951067.523427948</v>
      </c>
      <c r="M136" s="150">
        <f>Flavor!M119</f>
        <v>27109195.250346124</v>
      </c>
      <c r="N136" s="151">
        <f>Flavor!N119</f>
        <v>0.63277335494460241</v>
      </c>
      <c r="O136" s="155">
        <f>Flavor!O119</f>
        <v>50271938.745114677</v>
      </c>
      <c r="P136" s="149">
        <f>Flavor!P119</f>
        <v>13282397.344638973</v>
      </c>
      <c r="Q136" s="151">
        <f>Flavor!Q119</f>
        <v>0.35908521278579991</v>
      </c>
    </row>
    <row r="137" spans="2:17">
      <c r="B137" s="432" t="s">
        <v>85</v>
      </c>
      <c r="C137" s="217" t="s">
        <v>132</v>
      </c>
      <c r="D137" s="127">
        <f>Fat!D35</f>
        <v>586203525.69487846</v>
      </c>
      <c r="E137" s="121">
        <f>Fat!E35</f>
        <v>52308742.282553911</v>
      </c>
      <c r="F137" s="123">
        <f>Fat!F35</f>
        <v>9.7975750855306826E-2</v>
      </c>
      <c r="G137" s="124">
        <f>Fat!G35</f>
        <v>24.569905865901209</v>
      </c>
      <c r="H137" s="125">
        <f>Fat!H35</f>
        <v>0.62285717473330493</v>
      </c>
      <c r="I137" s="195">
        <f>Fat!I35</f>
        <v>3.5047206725330153</v>
      </c>
      <c r="J137" s="196">
        <f>Fat!J35</f>
        <v>0.18682697589934483</v>
      </c>
      <c r="K137" s="123">
        <f>Fat!K35</f>
        <v>5.6308909501500658E-2</v>
      </c>
      <c r="L137" s="126">
        <f>Fat!L35</f>
        <v>2054479614.8145792</v>
      </c>
      <c r="M137" s="122">
        <f>Fat!M35</f>
        <v>283073478.26522899</v>
      </c>
      <c r="N137" s="123">
        <f>Fat!N35</f>
        <v>0.15980156804506065</v>
      </c>
      <c r="O137" s="127">
        <f>Fat!O35</f>
        <v>698139637.97568715</v>
      </c>
      <c r="P137" s="121">
        <f>Fat!P35</f>
        <v>64523184.308708191</v>
      </c>
      <c r="Q137" s="123">
        <f>Fat!Q35</f>
        <v>0.1018331893613053</v>
      </c>
    </row>
    <row r="138" spans="2:17">
      <c r="B138" s="430"/>
      <c r="C138" s="218" t="s">
        <v>87</v>
      </c>
      <c r="D138" s="88">
        <f>Fat!D36</f>
        <v>64581671.875578806</v>
      </c>
      <c r="E138" s="87">
        <f>Fat!E36</f>
        <v>3602190.3983539194</v>
      </c>
      <c r="F138" s="89">
        <f>Fat!F36</f>
        <v>5.9072171673012583E-2</v>
      </c>
      <c r="G138" s="106">
        <f>Fat!G36</f>
        <v>2.7068509981487372</v>
      </c>
      <c r="H138" s="92">
        <f>Fat!H36</f>
        <v>-2.8292062744422086E-2</v>
      </c>
      <c r="I138" s="191">
        <f>Fat!I36</f>
        <v>3.915100969294643</v>
      </c>
      <c r="J138" s="192">
        <f>Fat!J36</f>
        <v>0.19963096284811321</v>
      </c>
      <c r="K138" s="89">
        <f>Fat!K36</f>
        <v>5.3729666099240021E-2</v>
      </c>
      <c r="L138" s="90">
        <f>Fat!L36</f>
        <v>252843766.15874717</v>
      </c>
      <c r="M138" s="91">
        <f>Fat!M36</f>
        <v>26276331.721456379</v>
      </c>
      <c r="N138" s="89">
        <f>Fat!N36</f>
        <v>0.11597576583200057</v>
      </c>
      <c r="O138" s="88">
        <f>Fat!O36</f>
        <v>106770465.56801069</v>
      </c>
      <c r="P138" s="87">
        <f>Fat!P36</f>
        <v>5886878.7106985897</v>
      </c>
      <c r="Q138" s="89">
        <f>Fat!Q36</f>
        <v>5.835318602445097E-2</v>
      </c>
    </row>
    <row r="139" spans="2:17">
      <c r="B139" s="430"/>
      <c r="C139" s="218" t="s">
        <v>50</v>
      </c>
      <c r="D139" s="88">
        <f>Fat!D37</f>
        <v>896692941.60137248</v>
      </c>
      <c r="E139" s="87">
        <f>Fat!E37</f>
        <v>39392266.229755878</v>
      </c>
      <c r="F139" s="89">
        <f>Fat!F37</f>
        <v>4.594918371279761E-2</v>
      </c>
      <c r="G139" s="106">
        <f>Fat!G37</f>
        <v>37.583638105294085</v>
      </c>
      <c r="H139" s="92">
        <f>Fat!H37</f>
        <v>-0.86929616928590292</v>
      </c>
      <c r="I139" s="191">
        <f>Fat!I37</f>
        <v>3.0014352042461017</v>
      </c>
      <c r="J139" s="192">
        <f>Fat!J37</f>
        <v>8.5578027608003371E-2</v>
      </c>
      <c r="K139" s="89">
        <f>Fat!K37</f>
        <v>2.9349183592960626E-2</v>
      </c>
      <c r="L139" s="90">
        <f>Fat!L37</f>
        <v>2691365762.321353</v>
      </c>
      <c r="M139" s="91">
        <f>Fat!M37</f>
        <v>191599435.50233603</v>
      </c>
      <c r="N139" s="89">
        <f>Fat!N37</f>
        <v>7.664693833449171E-2</v>
      </c>
      <c r="O139" s="88">
        <f>Fat!O37</f>
        <v>1283036398.4422483</v>
      </c>
      <c r="P139" s="87">
        <f>Fat!P37</f>
        <v>56717653.937969208</v>
      </c>
      <c r="Q139" s="89">
        <f>Fat!Q37</f>
        <v>4.6250335968644488E-2</v>
      </c>
    </row>
    <row r="140" spans="2:17" ht="15" thickBot="1">
      <c r="B140" s="433"/>
      <c r="C140" s="219" t="s">
        <v>15</v>
      </c>
      <c r="D140" s="120">
        <f>Fat!D38</f>
        <v>837779102.04195333</v>
      </c>
      <c r="E140" s="114">
        <f>Fat!E38</f>
        <v>61360470.97852695</v>
      </c>
      <c r="F140" s="116">
        <f>Fat!F38</f>
        <v>7.9030137252739829E-2</v>
      </c>
      <c r="G140" s="117">
        <f>Fat!G38</f>
        <v>35.114346419513311</v>
      </c>
      <c r="H140" s="118">
        <f>Fat!H38</f>
        <v>0.28925477135880584</v>
      </c>
      <c r="I140" s="203">
        <f>Fat!I38</f>
        <v>3.1373865071564686</v>
      </c>
      <c r="J140" s="204">
        <f>Fat!J38</f>
        <v>0.10322812536133874</v>
      </c>
      <c r="K140" s="116">
        <f>Fat!K38</f>
        <v>3.40219963403047E-2</v>
      </c>
      <c r="L140" s="119">
        <f>Fat!L38</f>
        <v>2628436850.7240868</v>
      </c>
      <c r="M140" s="115">
        <f>Fat!M38</f>
        <v>272659753.501091</v>
      </c>
      <c r="N140" s="116">
        <f>Fat!N38</f>
        <v>0.11574089663343105</v>
      </c>
      <c r="O140" s="120">
        <f>Fat!O38</f>
        <v>934583845.92043936</v>
      </c>
      <c r="P140" s="114">
        <f>Fat!P38</f>
        <v>7705080.513777256</v>
      </c>
      <c r="Q140" s="116">
        <f>Fat!Q38</f>
        <v>8.312932393479423E-3</v>
      </c>
    </row>
    <row r="141" spans="2:17" ht="15" hidden="1" thickBot="1">
      <c r="B141" s="429" t="s">
        <v>88</v>
      </c>
      <c r="C141" s="166" t="s">
        <v>89</v>
      </c>
      <c r="D141" s="136">
        <f>Organic!D11</f>
        <v>139364915.27758586</v>
      </c>
      <c r="E141" s="128">
        <f>Organic!E11</f>
        <v>6651743.8540985733</v>
      </c>
      <c r="F141" s="132">
        <f>Organic!F11</f>
        <v>5.0121203364757824E-2</v>
      </c>
      <c r="G141" s="133">
        <f>Organic!G11</f>
        <v>5.8412866850648806</v>
      </c>
      <c r="H141" s="134">
        <f>Organic!H11</f>
        <v>-0.11136330661548222</v>
      </c>
      <c r="I141" s="199">
        <f>Organic!I11</f>
        <v>3.7659949351403474</v>
      </c>
      <c r="J141" s="200">
        <f>Organic!J11</f>
        <v>0.28955199211243166</v>
      </c>
      <c r="K141" s="132">
        <f>Organic!K11</f>
        <v>8.3289729432532378E-2</v>
      </c>
      <c r="L141" s="135">
        <f>Organic!L11</f>
        <v>524847565.071652</v>
      </c>
      <c r="M141" s="129">
        <f>Organic!M11</f>
        <v>63477796.829615533</v>
      </c>
      <c r="N141" s="132">
        <f>Organic!N11</f>
        <v>0.13758551426437379</v>
      </c>
      <c r="O141" s="136">
        <f>Organic!O11</f>
        <v>107029615.93633693</v>
      </c>
      <c r="P141" s="128">
        <f>Organic!P11</f>
        <v>7950609.8852869272</v>
      </c>
      <c r="Q141" s="132">
        <f>Organic!Q11</f>
        <v>8.0245151845693849E-2</v>
      </c>
    </row>
    <row r="142" spans="2:17" hidden="1">
      <c r="B142" s="430"/>
      <c r="C142" s="170" t="s">
        <v>90</v>
      </c>
      <c r="D142" s="113" t="e">
        <f>#REF!</f>
        <v>#REF!</v>
      </c>
      <c r="E142" s="107" t="e">
        <f>#REF!</f>
        <v>#REF!</v>
      </c>
      <c r="F142" s="109" t="e">
        <f>#REF!</f>
        <v>#REF!</v>
      </c>
      <c r="G142" s="110" t="e">
        <f>#REF!</f>
        <v>#REF!</v>
      </c>
      <c r="H142" s="111" t="e">
        <f>#REF!</f>
        <v>#REF!</v>
      </c>
      <c r="I142" s="205" t="e">
        <f>#REF!</f>
        <v>#REF!</v>
      </c>
      <c r="J142" s="206" t="e">
        <f>#REF!</f>
        <v>#REF!</v>
      </c>
      <c r="K142" s="109" t="e">
        <f>#REF!</f>
        <v>#REF!</v>
      </c>
      <c r="L142" s="112" t="e">
        <f>#REF!</f>
        <v>#REF!</v>
      </c>
      <c r="M142" s="108" t="e">
        <f>#REF!</f>
        <v>#REF!</v>
      </c>
      <c r="N142" s="109" t="e">
        <f>#REF!</f>
        <v>#REF!</v>
      </c>
      <c r="O142" s="113" t="e">
        <f>#REF!</f>
        <v>#REF!</v>
      </c>
      <c r="P142" s="107" t="e">
        <f>#REF!</f>
        <v>#REF!</v>
      </c>
      <c r="Q142" s="109" t="e">
        <f>#REF!</f>
        <v>#REF!</v>
      </c>
    </row>
    <row r="143" spans="2:17" ht="15" hidden="1" thickBot="1">
      <c r="B143" s="431"/>
      <c r="C143" s="167" t="s">
        <v>91</v>
      </c>
      <c r="D143" s="141" t="e">
        <f>#REF!</f>
        <v>#REF!</v>
      </c>
      <c r="E143" s="130" t="e">
        <f>#REF!</f>
        <v>#REF!</v>
      </c>
      <c r="F143" s="137" t="e">
        <f>#REF!</f>
        <v>#REF!</v>
      </c>
      <c r="G143" s="138" t="e">
        <f>#REF!</f>
        <v>#REF!</v>
      </c>
      <c r="H143" s="139" t="e">
        <f>#REF!</f>
        <v>#REF!</v>
      </c>
      <c r="I143" s="201" t="e">
        <f>#REF!</f>
        <v>#REF!</v>
      </c>
      <c r="J143" s="202" t="e">
        <f>#REF!</f>
        <v>#REF!</v>
      </c>
      <c r="K143" s="137" t="e">
        <f>#REF!</f>
        <v>#REF!</v>
      </c>
      <c r="L143" s="140" t="e">
        <f>#REF!</f>
        <v>#REF!</v>
      </c>
      <c r="M143" s="131" t="e">
        <f>#REF!</f>
        <v>#REF!</v>
      </c>
      <c r="N143" s="137" t="e">
        <f>#REF!</f>
        <v>#REF!</v>
      </c>
      <c r="O143" s="141" t="e">
        <f>#REF!</f>
        <v>#REF!</v>
      </c>
      <c r="P143" s="130" t="e">
        <f>#REF!</f>
        <v>#REF!</v>
      </c>
      <c r="Q143" s="137" t="e">
        <f>#REF!</f>
        <v>#REF!</v>
      </c>
    </row>
    <row r="144" spans="2:17">
      <c r="B144" s="432" t="s">
        <v>54</v>
      </c>
      <c r="C144" s="162" t="s">
        <v>92</v>
      </c>
      <c r="D144" s="127">
        <f>Size!D59</f>
        <v>577417276.0744791</v>
      </c>
      <c r="E144" s="121">
        <f>Size!E59</f>
        <v>-7998825.7064392567</v>
      </c>
      <c r="F144" s="123">
        <f>Size!F59</f>
        <v>-1.3663487700638402E-2</v>
      </c>
      <c r="G144" s="124">
        <f>Size!G59</f>
        <v>24.201642427308578</v>
      </c>
      <c r="H144" s="125">
        <f>Size!H59</f>
        <v>-2.0563176230606537</v>
      </c>
      <c r="I144" s="195">
        <f>Size!I59</f>
        <v>3.7270592486807526</v>
      </c>
      <c r="J144" s="196">
        <f>Size!J59</f>
        <v>0.20129279562319891</v>
      </c>
      <c r="K144" s="123">
        <f>Size!K59</f>
        <v>5.7091925487190817E-2</v>
      </c>
      <c r="L144" s="126">
        <f>Size!L59</f>
        <v>2152068399.1414347</v>
      </c>
      <c r="M144" s="122">
        <f>Size!M59</f>
        <v>88027946.402546406</v>
      </c>
      <c r="N144" s="123">
        <f>Size!N59</f>
        <v>4.2648362964852408E-2</v>
      </c>
      <c r="O144" s="127">
        <f>Size!O59</f>
        <v>1718647269.7610581</v>
      </c>
      <c r="P144" s="121">
        <f>Size!P59</f>
        <v>-18997389.569679976</v>
      </c>
      <c r="Q144" s="123">
        <f>Size!Q59</f>
        <v>-1.0932839155386872E-2</v>
      </c>
    </row>
    <row r="145" spans="1:17">
      <c r="B145" s="430"/>
      <c r="C145" s="163" t="s">
        <v>93</v>
      </c>
      <c r="D145" s="88">
        <f>Size!D60</f>
        <v>258011463.47058585</v>
      </c>
      <c r="E145" s="87">
        <f>Size!E60</f>
        <v>-7789143.2396508455</v>
      </c>
      <c r="F145" s="89">
        <f>Size!F60</f>
        <v>-2.930445997116253E-2</v>
      </c>
      <c r="G145" s="106">
        <f>Size!G60</f>
        <v>10.814191815515192</v>
      </c>
      <c r="H145" s="92">
        <f>Size!H60</f>
        <v>-1.1078952113517424</v>
      </c>
      <c r="I145" s="191">
        <f>Size!I60</f>
        <v>3.3902470514848764</v>
      </c>
      <c r="J145" s="192">
        <f>Size!J60</f>
        <v>9.8335633943762435E-2</v>
      </c>
      <c r="K145" s="89">
        <f>Size!K60</f>
        <v>2.9871895525431246E-2</v>
      </c>
      <c r="L145" s="90">
        <f>Size!L60</f>
        <v>874722603.28045154</v>
      </c>
      <c r="M145" s="91">
        <f>Size!M60</f>
        <v>-269448.73833191395</v>
      </c>
      <c r="N145" s="89">
        <f>Size!N60</f>
        <v>-3.0794421241911999E-4</v>
      </c>
      <c r="O145" s="88">
        <f>Size!O60</f>
        <v>188919430.43750179</v>
      </c>
      <c r="P145" s="87">
        <f>Size!P60</f>
        <v>-3362454.5376113951</v>
      </c>
      <c r="Q145" s="89">
        <f>Size!Q60</f>
        <v>-1.7487110333074766E-2</v>
      </c>
    </row>
    <row r="146" spans="1:17">
      <c r="B146" s="430"/>
      <c r="C146" s="163" t="s">
        <v>94</v>
      </c>
      <c r="D146" s="88">
        <f>Size!D61</f>
        <v>446225120.26932603</v>
      </c>
      <c r="E146" s="87">
        <f>Size!E61</f>
        <v>33191782.316066742</v>
      </c>
      <c r="F146" s="89">
        <f>Size!F61</f>
        <v>8.0361024803820735E-2</v>
      </c>
      <c r="G146" s="106">
        <f>Size!G61</f>
        <v>18.702905594130538</v>
      </c>
      <c r="H146" s="92">
        <f>Size!H61</f>
        <v>0.17691552577734271</v>
      </c>
      <c r="I146" s="191">
        <f>Size!I61</f>
        <v>3.1684710248023564</v>
      </c>
      <c r="J146" s="192">
        <f>Size!J61</f>
        <v>7.2761567715103226E-2</v>
      </c>
      <c r="K146" s="89">
        <f>Size!K61</f>
        <v>2.3504004081689383E-2</v>
      </c>
      <c r="L146" s="90">
        <f>Size!L61</f>
        <v>1413851364.1123061</v>
      </c>
      <c r="M146" s="91">
        <f>Size!M61</f>
        <v>135220153.71808577</v>
      </c>
      <c r="N146" s="89">
        <f>Size!N61</f>
        <v>0.10575383474050774</v>
      </c>
      <c r="O146" s="88">
        <f>Size!O61</f>
        <v>301590351.18660271</v>
      </c>
      <c r="P146" s="87">
        <f>Size!P61</f>
        <v>24819573.841743231</v>
      </c>
      <c r="Q146" s="89">
        <f>Size!Q61</f>
        <v>8.9675557802179978E-2</v>
      </c>
    </row>
    <row r="147" spans="1:17">
      <c r="B147" s="430"/>
      <c r="C147" s="163" t="s">
        <v>95</v>
      </c>
      <c r="D147" s="88">
        <f>Size!D62</f>
        <v>747775304.81255925</v>
      </c>
      <c r="E147" s="87">
        <f>Size!E62</f>
        <v>81934662.775094271</v>
      </c>
      <c r="F147" s="89">
        <f>Size!F62</f>
        <v>0.1230544631886319</v>
      </c>
      <c r="G147" s="106">
        <f>Size!G62</f>
        <v>31.341962377847032</v>
      </c>
      <c r="H147" s="92">
        <f>Size!H62</f>
        <v>1.4766803581958357</v>
      </c>
      <c r="I147" s="191">
        <f>Size!I62</f>
        <v>2.5699208830704414</v>
      </c>
      <c r="J147" s="192">
        <f>Size!J62</f>
        <v>0.11623012225139639</v>
      </c>
      <c r="K147" s="89">
        <f>Size!K62</f>
        <v>4.7369507236763052E-2</v>
      </c>
      <c r="L147" s="90">
        <f>Size!L62</f>
        <v>1921723371.6821609</v>
      </c>
      <c r="M147" s="91">
        <f>Size!M62</f>
        <v>287956340.137012</v>
      </c>
      <c r="N147" s="89">
        <f>Size!N62</f>
        <v>0.17625299970992492</v>
      </c>
      <c r="O147" s="88">
        <f>Size!O62</f>
        <v>374371160.85077012</v>
      </c>
      <c r="P147" s="87">
        <f>Size!P62</f>
        <v>41062265.287439644</v>
      </c>
      <c r="Q147" s="89">
        <f>Size!Q62</f>
        <v>0.12319582775623099</v>
      </c>
    </row>
    <row r="148" spans="1:17">
      <c r="B148" s="430"/>
      <c r="C148" s="163" t="s">
        <v>96</v>
      </c>
      <c r="D148" s="88">
        <f>Size!D63</f>
        <v>733695004.83421469</v>
      </c>
      <c r="E148" s="87">
        <f>Size!E63</f>
        <v>35317425.032286644</v>
      </c>
      <c r="F148" s="89">
        <f>Size!F63</f>
        <v>5.0570674164974308E-2</v>
      </c>
      <c r="G148" s="106">
        <f>Size!G63</f>
        <v>30.751806178050227</v>
      </c>
      <c r="H148" s="92">
        <f>Size!H63</f>
        <v>-0.57287132010174702</v>
      </c>
      <c r="I148" s="191">
        <f>Size!I63</f>
        <v>3.8412437358374616</v>
      </c>
      <c r="J148" s="192">
        <f>Size!J63</f>
        <v>0.2173036922722873</v>
      </c>
      <c r="K148" s="89">
        <f>Size!K63</f>
        <v>5.9963379542699993E-2</v>
      </c>
      <c r="L148" s="90">
        <f>Size!L63</f>
        <v>2818301341.3346634</v>
      </c>
      <c r="M148" s="91">
        <f>Size!M63</f>
        <v>287422864.36232328</v>
      </c>
      <c r="N148" s="89">
        <f>Size!N63</f>
        <v>0.11356644223635891</v>
      </c>
      <c r="O148" s="88">
        <f>Size!O63</f>
        <v>2033267572.9269567</v>
      </c>
      <c r="P148" s="87">
        <f>Size!P63</f>
        <v>63640878.676551342</v>
      </c>
      <c r="Q148" s="89">
        <f>Size!Q63</f>
        <v>3.2311137365434416E-2</v>
      </c>
    </row>
    <row r="149" spans="1:17" ht="15" customHeight="1">
      <c r="B149" s="430"/>
      <c r="C149" s="163" t="s">
        <v>97</v>
      </c>
      <c r="D149" s="88">
        <f>Size!D64</f>
        <v>854523619.91580129</v>
      </c>
      <c r="E149" s="87">
        <f>Size!E64</f>
        <v>90561847.641338348</v>
      </c>
      <c r="F149" s="89">
        <f>Size!F64</f>
        <v>0.11854238121328781</v>
      </c>
      <c r="G149" s="106">
        <f>Size!G64</f>
        <v>35.816169608725055</v>
      </c>
      <c r="H149" s="92">
        <f>Size!H64</f>
        <v>1.5498116534748689</v>
      </c>
      <c r="I149" s="191">
        <f>Size!I64</f>
        <v>2.6264477490159268</v>
      </c>
      <c r="J149" s="192">
        <f>Size!J64</f>
        <v>0.11397320726320803</v>
      </c>
      <c r="K149" s="89">
        <f>Size!K64</f>
        <v>4.536293019856813E-2</v>
      </c>
      <c r="L149" s="90">
        <f>Size!L64</f>
        <v>2244361638.0087976</v>
      </c>
      <c r="M149" s="91">
        <f>Size!M64</f>
        <v>324927134.29692149</v>
      </c>
      <c r="N149" s="89">
        <f>Size!N64</f>
        <v>0.16928274117640635</v>
      </c>
      <c r="O149" s="88">
        <f>Size!O64</f>
        <v>434608424.30488008</v>
      </c>
      <c r="P149" s="87">
        <f>Size!P64</f>
        <v>46718439.597167253</v>
      </c>
      <c r="Q149" s="89">
        <f>Size!Q64</f>
        <v>0.12044250029391981</v>
      </c>
    </row>
    <row r="150" spans="1:17" ht="15" thickBot="1">
      <c r="B150" s="433"/>
      <c r="C150" s="164" t="s">
        <v>98</v>
      </c>
      <c r="D150" s="155">
        <f>Size!D65</f>
        <v>797038616.46376681</v>
      </c>
      <c r="E150" s="149">
        <f>Size!E65</f>
        <v>30784397.215563774</v>
      </c>
      <c r="F150" s="151">
        <f>Size!F65</f>
        <v>4.0175174820919549E-2</v>
      </c>
      <c r="G150" s="152">
        <f>Size!G65</f>
        <v>33.406765602082061</v>
      </c>
      <c r="H150" s="153">
        <f>Size!H65</f>
        <v>-0.96241661931136235</v>
      </c>
      <c r="I150" s="193">
        <f>Size!I65</f>
        <v>3.2174890421910805</v>
      </c>
      <c r="J150" s="194">
        <f>Size!J65</f>
        <v>8.1187859142072938E-2</v>
      </c>
      <c r="K150" s="151">
        <f>Size!K65</f>
        <v>2.5886499543116202E-2</v>
      </c>
      <c r="L150" s="154">
        <f>Size!L65</f>
        <v>2564463014.6753092</v>
      </c>
      <c r="M150" s="150">
        <f>Size!M65</f>
        <v>161259000.33087635</v>
      </c>
      <c r="N150" s="151">
        <f>Size!N65</f>
        <v>6.7101669008682141E-2</v>
      </c>
      <c r="O150" s="155">
        <f>Size!O65</f>
        <v>554654350.67454982</v>
      </c>
      <c r="P150" s="149">
        <f>Size!P65</f>
        <v>24473479.197436035</v>
      </c>
      <c r="Q150" s="151">
        <f>Size!Q65</f>
        <v>4.6160622749839203E-2</v>
      </c>
    </row>
    <row r="151" spans="1:17">
      <c r="A151" s="59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>
      <c r="A152" s="59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>
      <c r="A153" s="59"/>
      <c r="B153" s="59"/>
      <c r="C153" s="190" t="s">
        <v>121</v>
      </c>
      <c r="D153" s="190"/>
      <c r="E153" s="190"/>
      <c r="F153" s="190"/>
      <c r="G153" s="190"/>
      <c r="H153" s="190"/>
      <c r="I153" s="188"/>
      <c r="J153" s="188"/>
      <c r="K153" s="188"/>
      <c r="L153" s="443"/>
      <c r="M153" s="444"/>
      <c r="N153" s="444"/>
      <c r="O153" s="443"/>
      <c r="P153" s="444"/>
      <c r="Q153" s="444"/>
    </row>
    <row r="154" spans="1:17">
      <c r="A154" s="59"/>
      <c r="B154" s="60"/>
      <c r="C154" s="1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208"/>
      <c r="J155" s="208"/>
      <c r="K155" s="64"/>
      <c r="L155" s="63"/>
      <c r="M155" s="63"/>
      <c r="N155" s="64"/>
      <c r="O155" s="63"/>
      <c r="P155" s="63"/>
      <c r="Q155" s="64"/>
    </row>
    <row r="156" spans="1:17">
      <c r="A156" s="59"/>
      <c r="B156" s="442"/>
      <c r="C156" s="66"/>
      <c r="D156" s="67"/>
      <c r="E156" s="67"/>
      <c r="F156" s="68"/>
      <c r="G156" s="69"/>
      <c r="H156" s="69"/>
      <c r="I156" s="209"/>
      <c r="J156" s="209"/>
      <c r="K156" s="68"/>
      <c r="L156" s="67"/>
      <c r="M156" s="67"/>
      <c r="N156" s="68"/>
      <c r="O156" s="67"/>
      <c r="P156" s="67"/>
      <c r="Q156" s="68"/>
    </row>
    <row r="157" spans="1:17">
      <c r="A157" s="59"/>
      <c r="B157" s="442"/>
      <c r="C157" s="66"/>
      <c r="D157" s="67"/>
      <c r="E157" s="67"/>
      <c r="F157" s="68"/>
      <c r="G157" s="69"/>
      <c r="H157" s="69"/>
      <c r="I157" s="209"/>
      <c r="J157" s="209"/>
      <c r="K157" s="68"/>
      <c r="L157" s="67"/>
      <c r="M157" s="67"/>
      <c r="N157" s="68"/>
      <c r="O157" s="67"/>
      <c r="P157" s="67"/>
      <c r="Q157" s="68"/>
    </row>
    <row r="158" spans="1:17">
      <c r="A158" s="59"/>
      <c r="B158" s="442"/>
      <c r="C158" s="66"/>
      <c r="D158" s="67"/>
      <c r="E158" s="67"/>
      <c r="F158" s="68"/>
      <c r="G158" s="69"/>
      <c r="H158" s="69"/>
      <c r="I158" s="209"/>
      <c r="J158" s="209"/>
      <c r="K158" s="68"/>
      <c r="L158" s="67"/>
      <c r="M158" s="67"/>
      <c r="N158" s="68"/>
      <c r="O158" s="67"/>
      <c r="P158" s="67"/>
      <c r="Q158" s="68"/>
    </row>
    <row r="159" spans="1:17">
      <c r="A159" s="59"/>
      <c r="B159" s="442"/>
      <c r="C159" s="73"/>
      <c r="D159" s="70"/>
      <c r="E159" s="70"/>
      <c r="F159" s="71"/>
      <c r="G159" s="72"/>
      <c r="H159" s="72"/>
      <c r="I159" s="210"/>
      <c r="J159" s="210"/>
      <c r="K159" s="71"/>
      <c r="L159" s="70"/>
      <c r="M159" s="70"/>
      <c r="N159" s="71"/>
      <c r="O159" s="70"/>
      <c r="P159" s="70"/>
      <c r="Q159" s="71"/>
    </row>
    <row r="160" spans="1:17">
      <c r="A160" s="59"/>
      <c r="B160" s="442"/>
      <c r="C160" s="73"/>
      <c r="D160" s="70"/>
      <c r="E160" s="70"/>
      <c r="F160" s="71"/>
      <c r="G160" s="72"/>
      <c r="H160" s="72"/>
      <c r="I160" s="210"/>
      <c r="J160" s="210"/>
      <c r="K160" s="71"/>
      <c r="L160" s="70"/>
      <c r="M160" s="70"/>
      <c r="N160" s="71"/>
      <c r="O160" s="70"/>
      <c r="P160" s="70"/>
      <c r="Q160" s="71"/>
    </row>
    <row r="161" spans="1:17">
      <c r="A161" s="59"/>
      <c r="B161" s="442"/>
      <c r="C161" s="73"/>
      <c r="D161" s="70"/>
      <c r="E161" s="70"/>
      <c r="F161" s="71"/>
      <c r="G161" s="72"/>
      <c r="H161" s="72"/>
      <c r="I161" s="210"/>
      <c r="J161" s="210"/>
      <c r="K161" s="71"/>
      <c r="L161" s="70"/>
      <c r="M161" s="70"/>
      <c r="N161" s="71"/>
      <c r="O161" s="70"/>
      <c r="P161" s="70"/>
      <c r="Q161" s="71"/>
    </row>
    <row r="162" spans="1:17">
      <c r="A162" s="59"/>
      <c r="B162" s="442"/>
      <c r="C162" s="73"/>
      <c r="D162" s="70"/>
      <c r="E162" s="70"/>
      <c r="F162" s="71"/>
      <c r="G162" s="72"/>
      <c r="H162" s="72"/>
      <c r="I162" s="210"/>
      <c r="J162" s="210"/>
      <c r="K162" s="71"/>
      <c r="L162" s="70"/>
      <c r="M162" s="70"/>
      <c r="N162" s="71"/>
      <c r="O162" s="70"/>
      <c r="P162" s="70"/>
      <c r="Q162" s="71"/>
    </row>
    <row r="163" spans="1:17">
      <c r="A163" s="59"/>
      <c r="B163" s="442"/>
      <c r="C163" s="73"/>
      <c r="D163" s="70"/>
      <c r="E163" s="70"/>
      <c r="F163" s="71"/>
      <c r="G163" s="72"/>
      <c r="H163" s="72"/>
      <c r="I163" s="210"/>
      <c r="J163" s="210"/>
      <c r="K163" s="71"/>
      <c r="L163" s="70"/>
      <c r="M163" s="70"/>
      <c r="N163" s="71"/>
      <c r="O163" s="70"/>
      <c r="P163" s="70"/>
      <c r="Q163" s="71"/>
    </row>
    <row r="164" spans="1:17">
      <c r="A164" s="59"/>
      <c r="B164" s="442"/>
      <c r="C164" s="73"/>
      <c r="D164" s="70"/>
      <c r="E164" s="70"/>
      <c r="F164" s="71"/>
      <c r="G164" s="72"/>
      <c r="H164" s="72"/>
      <c r="I164" s="210"/>
      <c r="J164" s="210"/>
      <c r="K164" s="71"/>
      <c r="L164" s="70"/>
      <c r="M164" s="70"/>
      <c r="N164" s="71"/>
      <c r="O164" s="70"/>
      <c r="P164" s="70"/>
      <c r="Q164" s="71"/>
    </row>
    <row r="165" spans="1:17">
      <c r="A165" s="59"/>
      <c r="B165" s="442"/>
      <c r="C165" s="73"/>
      <c r="D165" s="70"/>
      <c r="E165" s="70"/>
      <c r="F165" s="71"/>
      <c r="G165" s="72"/>
      <c r="H165" s="72"/>
      <c r="I165" s="210"/>
      <c r="J165" s="210"/>
      <c r="K165" s="71"/>
      <c r="L165" s="70"/>
      <c r="M165" s="70"/>
      <c r="N165" s="71"/>
      <c r="O165" s="70"/>
      <c r="P165" s="70"/>
      <c r="Q165" s="71"/>
    </row>
    <row r="166" spans="1:17">
      <c r="A166" s="59"/>
      <c r="B166" s="442"/>
      <c r="C166" s="73"/>
      <c r="D166" s="70"/>
      <c r="E166" s="70"/>
      <c r="F166" s="71"/>
      <c r="G166" s="72"/>
      <c r="H166" s="72"/>
      <c r="I166" s="210"/>
      <c r="J166" s="210"/>
      <c r="K166" s="71"/>
      <c r="L166" s="70"/>
      <c r="M166" s="70"/>
      <c r="N166" s="71"/>
      <c r="O166" s="70"/>
      <c r="P166" s="70"/>
      <c r="Q166" s="71"/>
    </row>
    <row r="167" spans="1:17">
      <c r="A167" s="59"/>
      <c r="B167" s="442"/>
      <c r="C167" s="73"/>
      <c r="D167" s="70"/>
      <c r="E167" s="70"/>
      <c r="F167" s="71"/>
      <c r="G167" s="72"/>
      <c r="H167" s="72"/>
      <c r="I167" s="210"/>
      <c r="J167" s="210"/>
      <c r="K167" s="71"/>
      <c r="L167" s="70"/>
      <c r="M167" s="70"/>
      <c r="N167" s="71"/>
      <c r="O167" s="70"/>
      <c r="P167" s="70"/>
      <c r="Q167" s="71"/>
    </row>
    <row r="168" spans="1:17">
      <c r="A168" s="59"/>
      <c r="B168" s="442"/>
      <c r="C168" s="73"/>
      <c r="D168" s="70"/>
      <c r="E168" s="70"/>
      <c r="F168" s="71"/>
      <c r="G168" s="72"/>
      <c r="H168" s="72"/>
      <c r="I168" s="210"/>
      <c r="J168" s="210"/>
      <c r="K168" s="71"/>
      <c r="L168" s="70"/>
      <c r="M168" s="70"/>
      <c r="N168" s="71"/>
      <c r="O168" s="70"/>
      <c r="P168" s="70"/>
      <c r="Q168" s="71"/>
    </row>
    <row r="169" spans="1:17">
      <c r="A169" s="59"/>
      <c r="B169" s="442"/>
      <c r="C169" s="73"/>
      <c r="D169" s="70"/>
      <c r="E169" s="70"/>
      <c r="F169" s="71"/>
      <c r="G169" s="72"/>
      <c r="H169" s="72"/>
      <c r="I169" s="210"/>
      <c r="J169" s="210"/>
      <c r="K169" s="71"/>
      <c r="L169" s="70"/>
      <c r="M169" s="70"/>
      <c r="N169" s="71"/>
      <c r="O169" s="70"/>
      <c r="P169" s="70"/>
      <c r="Q169" s="71"/>
    </row>
    <row r="170" spans="1:17">
      <c r="A170" s="59"/>
      <c r="B170" s="442"/>
      <c r="C170" s="73"/>
      <c r="D170" s="70"/>
      <c r="E170" s="70"/>
      <c r="F170" s="71"/>
      <c r="G170" s="72"/>
      <c r="H170" s="72"/>
      <c r="I170" s="210"/>
      <c r="J170" s="210"/>
      <c r="K170" s="71"/>
      <c r="L170" s="70"/>
      <c r="M170" s="70"/>
      <c r="N170" s="71"/>
      <c r="O170" s="70"/>
      <c r="P170" s="70"/>
      <c r="Q170" s="71"/>
    </row>
    <row r="171" spans="1:17">
      <c r="A171" s="59"/>
      <c r="B171" s="442"/>
      <c r="C171" s="73"/>
      <c r="D171" s="70"/>
      <c r="E171" s="70"/>
      <c r="F171" s="71"/>
      <c r="G171" s="72"/>
      <c r="H171" s="72"/>
      <c r="I171" s="210"/>
      <c r="J171" s="210"/>
      <c r="K171" s="71"/>
      <c r="L171" s="70"/>
      <c r="M171" s="70"/>
      <c r="N171" s="71"/>
      <c r="O171" s="70"/>
      <c r="P171" s="70"/>
      <c r="Q171" s="71"/>
    </row>
    <row r="172" spans="1:17">
      <c r="A172" s="59"/>
      <c r="B172" s="442"/>
      <c r="C172" s="73"/>
      <c r="D172" s="70"/>
      <c r="E172" s="70"/>
      <c r="F172" s="71"/>
      <c r="G172" s="72"/>
      <c r="H172" s="72"/>
      <c r="I172" s="210"/>
      <c r="J172" s="210"/>
      <c r="K172" s="71"/>
      <c r="L172" s="70"/>
      <c r="M172" s="70"/>
      <c r="N172" s="71"/>
      <c r="O172" s="70"/>
      <c r="P172" s="70"/>
      <c r="Q172" s="71"/>
    </row>
    <row r="173" spans="1:17">
      <c r="A173" s="59"/>
      <c r="B173" s="442"/>
      <c r="C173" s="73"/>
      <c r="D173" s="70"/>
      <c r="E173" s="70"/>
      <c r="F173" s="71"/>
      <c r="G173" s="72"/>
      <c r="H173" s="72"/>
      <c r="I173" s="210"/>
      <c r="J173" s="210"/>
      <c r="K173" s="71"/>
      <c r="L173" s="70"/>
      <c r="M173" s="70"/>
      <c r="N173" s="71"/>
      <c r="O173" s="70"/>
      <c r="P173" s="70"/>
      <c r="Q173" s="71"/>
    </row>
    <row r="174" spans="1:17">
      <c r="A174" s="59"/>
      <c r="B174" s="442"/>
      <c r="C174" s="73"/>
      <c r="D174" s="70"/>
      <c r="E174" s="70"/>
      <c r="F174" s="71"/>
      <c r="G174" s="72"/>
      <c r="H174" s="72"/>
      <c r="I174" s="210"/>
      <c r="J174" s="210"/>
      <c r="K174" s="71"/>
      <c r="L174" s="70"/>
      <c r="M174" s="70"/>
      <c r="N174" s="71"/>
      <c r="O174" s="70"/>
      <c r="P174" s="70"/>
      <c r="Q174" s="71"/>
    </row>
    <row r="175" spans="1:17">
      <c r="A175" s="59"/>
      <c r="B175" s="442"/>
      <c r="C175" s="73"/>
      <c r="D175" s="70"/>
      <c r="E175" s="70"/>
      <c r="F175" s="71"/>
      <c r="G175" s="72"/>
      <c r="H175" s="72"/>
      <c r="I175" s="210"/>
      <c r="J175" s="210"/>
      <c r="K175" s="71"/>
      <c r="L175" s="70"/>
      <c r="M175" s="70"/>
      <c r="N175" s="71"/>
      <c r="O175" s="70"/>
      <c r="P175" s="70"/>
      <c r="Q175" s="71"/>
    </row>
    <row r="176" spans="1:17">
      <c r="A176" s="59"/>
      <c r="B176" s="442"/>
      <c r="C176" s="73"/>
      <c r="D176" s="70"/>
      <c r="E176" s="70"/>
      <c r="F176" s="71"/>
      <c r="G176" s="72"/>
      <c r="H176" s="72"/>
      <c r="I176" s="210"/>
      <c r="J176" s="210"/>
      <c r="K176" s="71"/>
      <c r="L176" s="70"/>
      <c r="M176" s="70"/>
      <c r="N176" s="71"/>
      <c r="O176" s="70"/>
      <c r="P176" s="70"/>
      <c r="Q176" s="71"/>
    </row>
    <row r="177" spans="1:17">
      <c r="A177" s="59"/>
      <c r="B177" s="442"/>
      <c r="C177" s="73"/>
      <c r="D177" s="70"/>
      <c r="E177" s="70"/>
      <c r="F177" s="71"/>
      <c r="G177" s="72"/>
      <c r="H177" s="72"/>
      <c r="I177" s="210"/>
      <c r="J177" s="210"/>
      <c r="K177" s="71"/>
      <c r="L177" s="70"/>
      <c r="M177" s="70"/>
      <c r="N177" s="71"/>
      <c r="O177" s="70"/>
      <c r="P177" s="70"/>
      <c r="Q177" s="71"/>
    </row>
    <row r="178" spans="1:17">
      <c r="A178" s="59"/>
      <c r="B178" s="442"/>
      <c r="C178" s="73"/>
      <c r="D178" s="70"/>
      <c r="E178" s="70"/>
      <c r="F178" s="71"/>
      <c r="G178" s="72"/>
      <c r="H178" s="72"/>
      <c r="I178" s="210"/>
      <c r="J178" s="210"/>
      <c r="K178" s="71"/>
      <c r="L178" s="70"/>
      <c r="M178" s="70"/>
      <c r="N178" s="71"/>
      <c r="O178" s="70"/>
      <c r="P178" s="70"/>
      <c r="Q178" s="71"/>
    </row>
    <row r="179" spans="1:17">
      <c r="A179" s="59"/>
      <c r="B179" s="442"/>
      <c r="C179" s="73"/>
      <c r="D179" s="70"/>
      <c r="E179" s="70"/>
      <c r="F179" s="71"/>
      <c r="G179" s="72"/>
      <c r="H179" s="72"/>
      <c r="I179" s="210"/>
      <c r="J179" s="210"/>
      <c r="K179" s="71"/>
      <c r="L179" s="70"/>
      <c r="M179" s="70"/>
      <c r="N179" s="71"/>
      <c r="O179" s="70"/>
      <c r="P179" s="70"/>
      <c r="Q179" s="71"/>
    </row>
    <row r="180" spans="1:17">
      <c r="A180" s="59"/>
      <c r="B180" s="442"/>
      <c r="C180" s="73"/>
      <c r="D180" s="70"/>
      <c r="E180" s="70"/>
      <c r="F180" s="71"/>
      <c r="G180" s="72"/>
      <c r="H180" s="72"/>
      <c r="I180" s="210"/>
      <c r="J180" s="210"/>
      <c r="K180" s="71"/>
      <c r="L180" s="70"/>
      <c r="M180" s="70"/>
      <c r="N180" s="71"/>
      <c r="O180" s="70"/>
      <c r="P180" s="70"/>
      <c r="Q180" s="71"/>
    </row>
    <row r="181" spans="1:17">
      <c r="A181" s="59"/>
      <c r="B181" s="442"/>
      <c r="C181" s="73"/>
      <c r="D181" s="70"/>
      <c r="E181" s="70"/>
      <c r="F181" s="71"/>
      <c r="G181" s="72"/>
      <c r="H181" s="72"/>
      <c r="I181" s="210"/>
      <c r="J181" s="210"/>
      <c r="K181" s="71"/>
      <c r="L181" s="70"/>
      <c r="M181" s="70"/>
      <c r="N181" s="71"/>
      <c r="O181" s="70"/>
      <c r="P181" s="70"/>
      <c r="Q181" s="71"/>
    </row>
    <row r="182" spans="1:17">
      <c r="A182" s="59"/>
      <c r="B182" s="442"/>
      <c r="C182" s="73"/>
      <c r="D182" s="70"/>
      <c r="E182" s="70"/>
      <c r="F182" s="71"/>
      <c r="G182" s="72"/>
      <c r="H182" s="72"/>
      <c r="I182" s="210"/>
      <c r="J182" s="210"/>
      <c r="K182" s="71"/>
      <c r="L182" s="70"/>
      <c r="M182" s="70"/>
      <c r="N182" s="71"/>
      <c r="O182" s="70"/>
      <c r="P182" s="70"/>
      <c r="Q182" s="71"/>
    </row>
    <row r="183" spans="1:17">
      <c r="A183" s="59"/>
      <c r="B183" s="442"/>
      <c r="C183" s="73"/>
      <c r="D183" s="70"/>
      <c r="E183" s="70"/>
      <c r="F183" s="71"/>
      <c r="G183" s="72"/>
      <c r="H183" s="72"/>
      <c r="I183" s="210"/>
      <c r="J183" s="210"/>
      <c r="K183" s="71"/>
      <c r="L183" s="70"/>
      <c r="M183" s="70"/>
      <c r="N183" s="71"/>
      <c r="O183" s="70"/>
      <c r="P183" s="70"/>
      <c r="Q183" s="71"/>
    </row>
    <row r="184" spans="1:17">
      <c r="A184" s="59"/>
      <c r="B184" s="442"/>
      <c r="C184" s="73"/>
      <c r="D184" s="70"/>
      <c r="E184" s="70"/>
      <c r="F184" s="71"/>
      <c r="G184" s="72"/>
      <c r="H184" s="72"/>
      <c r="I184" s="210"/>
      <c r="J184" s="210"/>
      <c r="K184" s="71"/>
      <c r="L184" s="70"/>
      <c r="M184" s="70"/>
      <c r="N184" s="71"/>
      <c r="O184" s="70"/>
      <c r="P184" s="70"/>
      <c r="Q184" s="71"/>
    </row>
    <row r="185" spans="1:17">
      <c r="A185" s="59"/>
      <c r="B185" s="442"/>
      <c r="C185" s="73"/>
      <c r="D185" s="70"/>
      <c r="E185" s="70"/>
      <c r="F185" s="71"/>
      <c r="G185" s="72"/>
      <c r="H185" s="72"/>
      <c r="I185" s="210"/>
      <c r="J185" s="210"/>
      <c r="K185" s="71"/>
      <c r="L185" s="70"/>
      <c r="M185" s="70"/>
      <c r="N185" s="71"/>
      <c r="O185" s="70"/>
      <c r="P185" s="70"/>
      <c r="Q185" s="71"/>
    </row>
    <row r="186" spans="1:17">
      <c r="A186" s="59"/>
      <c r="B186" s="442"/>
      <c r="C186" s="73"/>
      <c r="D186" s="70"/>
      <c r="E186" s="70"/>
      <c r="F186" s="71"/>
      <c r="G186" s="72"/>
      <c r="H186" s="72"/>
      <c r="I186" s="210"/>
      <c r="J186" s="210"/>
      <c r="K186" s="71"/>
      <c r="L186" s="70"/>
      <c r="M186" s="70"/>
      <c r="N186" s="71"/>
      <c r="O186" s="70"/>
      <c r="P186" s="70"/>
      <c r="Q186" s="71"/>
    </row>
    <row r="187" spans="1:17">
      <c r="A187" s="59"/>
      <c r="B187" s="442"/>
      <c r="C187" s="73"/>
      <c r="D187" s="70"/>
      <c r="E187" s="70"/>
      <c r="F187" s="71"/>
      <c r="G187" s="72"/>
      <c r="H187" s="72"/>
      <c r="I187" s="210"/>
      <c r="J187" s="210"/>
      <c r="K187" s="71"/>
      <c r="L187" s="70"/>
      <c r="M187" s="70"/>
      <c r="N187" s="71"/>
      <c r="O187" s="70"/>
      <c r="P187" s="70"/>
      <c r="Q187" s="71"/>
    </row>
    <row r="188" spans="1:17">
      <c r="A188" s="59"/>
      <c r="B188" s="442"/>
      <c r="C188" s="73"/>
      <c r="D188" s="70"/>
      <c r="E188" s="70"/>
      <c r="F188" s="71"/>
      <c r="G188" s="72"/>
      <c r="H188" s="72"/>
      <c r="I188" s="210"/>
      <c r="J188" s="210"/>
      <c r="K188" s="71"/>
      <c r="L188" s="70"/>
      <c r="M188" s="70"/>
      <c r="N188" s="71"/>
      <c r="O188" s="70"/>
      <c r="P188" s="70"/>
      <c r="Q188" s="71"/>
    </row>
    <row r="189" spans="1:17">
      <c r="A189" s="59"/>
      <c r="B189" s="442"/>
      <c r="C189" s="73"/>
      <c r="D189" s="70"/>
      <c r="E189" s="70"/>
      <c r="F189" s="71"/>
      <c r="G189" s="72"/>
      <c r="H189" s="72"/>
      <c r="I189" s="210"/>
      <c r="J189" s="210"/>
      <c r="K189" s="71"/>
      <c r="L189" s="70"/>
      <c r="M189" s="70"/>
      <c r="N189" s="71"/>
      <c r="O189" s="70"/>
      <c r="P189" s="70"/>
      <c r="Q189" s="71"/>
    </row>
    <row r="190" spans="1:17">
      <c r="A190" s="59"/>
      <c r="B190" s="442"/>
      <c r="C190" s="73"/>
      <c r="D190" s="70"/>
      <c r="E190" s="70"/>
      <c r="F190" s="71"/>
      <c r="G190" s="72"/>
      <c r="H190" s="72"/>
      <c r="I190" s="210"/>
      <c r="J190" s="210"/>
      <c r="K190" s="71"/>
      <c r="L190" s="70"/>
      <c r="M190" s="70"/>
      <c r="N190" s="71"/>
      <c r="O190" s="70"/>
      <c r="P190" s="70"/>
      <c r="Q190" s="71"/>
    </row>
    <row r="191" spans="1:17">
      <c r="A191" s="59"/>
      <c r="B191" s="442"/>
      <c r="C191" s="73"/>
      <c r="D191" s="70"/>
      <c r="E191" s="70"/>
      <c r="F191" s="71"/>
      <c r="G191" s="72"/>
      <c r="H191" s="72"/>
      <c r="I191" s="210"/>
      <c r="J191" s="210"/>
      <c r="K191" s="71"/>
      <c r="L191" s="70"/>
      <c r="M191" s="70"/>
      <c r="N191" s="71"/>
      <c r="O191" s="70"/>
      <c r="P191" s="70"/>
      <c r="Q191" s="71"/>
    </row>
    <row r="192" spans="1:17">
      <c r="A192" s="59"/>
      <c r="B192" s="442"/>
      <c r="C192" s="73"/>
      <c r="D192" s="70"/>
      <c r="E192" s="70"/>
      <c r="F192" s="71"/>
      <c r="G192" s="72"/>
      <c r="H192" s="72"/>
      <c r="I192" s="210"/>
      <c r="J192" s="210"/>
      <c r="K192" s="71"/>
      <c r="L192" s="70"/>
      <c r="M192" s="70"/>
      <c r="N192" s="71"/>
      <c r="O192" s="70"/>
      <c r="P192" s="70"/>
      <c r="Q192" s="71"/>
    </row>
    <row r="193" spans="1:17">
      <c r="A193" s="59"/>
      <c r="B193" s="442"/>
      <c r="C193" s="73"/>
      <c r="D193" s="70"/>
      <c r="E193" s="70"/>
      <c r="F193" s="71"/>
      <c r="G193" s="72"/>
      <c r="H193" s="72"/>
      <c r="I193" s="210"/>
      <c r="J193" s="210"/>
      <c r="K193" s="71"/>
      <c r="L193" s="70"/>
      <c r="M193" s="70"/>
      <c r="N193" s="71"/>
      <c r="O193" s="70"/>
      <c r="P193" s="70"/>
      <c r="Q193" s="71"/>
    </row>
    <row r="194" spans="1:17">
      <c r="A194" s="59"/>
      <c r="B194" s="442"/>
      <c r="C194" s="161"/>
      <c r="D194" s="70"/>
      <c r="E194" s="70"/>
      <c r="F194" s="71"/>
      <c r="G194" s="72"/>
      <c r="H194" s="72"/>
      <c r="I194" s="210"/>
      <c r="J194" s="210"/>
      <c r="K194" s="71"/>
      <c r="L194" s="70"/>
      <c r="M194" s="70"/>
      <c r="N194" s="71"/>
      <c r="O194" s="70"/>
      <c r="P194" s="70"/>
      <c r="Q194" s="71"/>
    </row>
    <row r="195" spans="1:17">
      <c r="A195" s="59"/>
      <c r="B195" s="445"/>
      <c r="C195" s="73"/>
      <c r="D195" s="70"/>
      <c r="E195" s="70"/>
      <c r="F195" s="71"/>
      <c r="G195" s="72"/>
      <c r="H195" s="72"/>
      <c r="I195" s="210"/>
      <c r="J195" s="210"/>
      <c r="K195" s="71"/>
      <c r="L195" s="70"/>
      <c r="M195" s="70"/>
      <c r="N195" s="71"/>
      <c r="O195" s="70"/>
      <c r="P195" s="70"/>
      <c r="Q195" s="71"/>
    </row>
    <row r="196" spans="1:17">
      <c r="A196" s="59"/>
      <c r="B196" s="445"/>
      <c r="C196" s="73"/>
      <c r="D196" s="70"/>
      <c r="E196" s="70"/>
      <c r="F196" s="71"/>
      <c r="G196" s="72"/>
      <c r="H196" s="72"/>
      <c r="I196" s="210"/>
      <c r="J196" s="210"/>
      <c r="K196" s="71"/>
      <c r="L196" s="70"/>
      <c r="M196" s="70"/>
      <c r="N196" s="71"/>
      <c r="O196" s="70"/>
      <c r="P196" s="70"/>
      <c r="Q196" s="71"/>
    </row>
    <row r="197" spans="1:17">
      <c r="A197" s="59"/>
      <c r="B197" s="445"/>
      <c r="C197" s="74"/>
      <c r="D197" s="70"/>
      <c r="E197" s="70"/>
      <c r="F197" s="71"/>
      <c r="G197" s="72"/>
      <c r="H197" s="72"/>
      <c r="I197" s="210"/>
      <c r="J197" s="210"/>
      <c r="K197" s="71"/>
      <c r="L197" s="70"/>
      <c r="M197" s="70"/>
      <c r="N197" s="71"/>
      <c r="O197" s="70"/>
      <c r="P197" s="70"/>
      <c r="Q197" s="71"/>
    </row>
    <row r="198" spans="1:17">
      <c r="A198" s="59"/>
      <c r="B198" s="445"/>
      <c r="C198" s="74"/>
      <c r="D198" s="70"/>
      <c r="E198" s="70"/>
      <c r="F198" s="71"/>
      <c r="G198" s="72"/>
      <c r="H198" s="72"/>
      <c r="I198" s="210"/>
      <c r="J198" s="210"/>
      <c r="K198" s="71"/>
      <c r="L198" s="70"/>
      <c r="M198" s="70"/>
      <c r="N198" s="71"/>
      <c r="O198" s="70"/>
      <c r="P198" s="70"/>
      <c r="Q198" s="71"/>
    </row>
    <row r="199" spans="1:17">
      <c r="A199" s="59"/>
      <c r="B199" s="445"/>
      <c r="C199" s="74"/>
      <c r="D199" s="70"/>
      <c r="E199" s="70"/>
      <c r="F199" s="71"/>
      <c r="G199" s="72"/>
      <c r="H199" s="72"/>
      <c r="I199" s="210"/>
      <c r="J199" s="210"/>
      <c r="K199" s="71"/>
      <c r="L199" s="70"/>
      <c r="M199" s="70"/>
      <c r="N199" s="71"/>
      <c r="O199" s="70"/>
      <c r="P199" s="70"/>
      <c r="Q199" s="71"/>
    </row>
    <row r="200" spans="1:17">
      <c r="A200" s="59"/>
      <c r="B200" s="445"/>
      <c r="C200" s="74"/>
      <c r="D200" s="70"/>
      <c r="E200" s="70"/>
      <c r="F200" s="71"/>
      <c r="G200" s="72"/>
      <c r="H200" s="72"/>
      <c r="I200" s="210"/>
      <c r="J200" s="210"/>
      <c r="K200" s="71"/>
      <c r="L200" s="70"/>
      <c r="M200" s="70"/>
      <c r="N200" s="71"/>
      <c r="O200" s="70"/>
      <c r="P200" s="70"/>
      <c r="Q200" s="71"/>
    </row>
    <row r="201" spans="1:17">
      <c r="A201" s="59"/>
      <c r="B201" s="445"/>
      <c r="C201" s="74"/>
      <c r="D201" s="70"/>
      <c r="E201" s="70"/>
      <c r="F201" s="71"/>
      <c r="G201" s="72"/>
      <c r="H201" s="72"/>
      <c r="I201" s="210"/>
      <c r="J201" s="210"/>
      <c r="K201" s="71"/>
      <c r="L201" s="70"/>
      <c r="M201" s="70"/>
      <c r="N201" s="71"/>
      <c r="O201" s="70"/>
      <c r="P201" s="70"/>
      <c r="Q201" s="71"/>
    </row>
    <row r="202" spans="1:17">
      <c r="A202" s="59"/>
      <c r="B202" s="445"/>
      <c r="C202" s="74"/>
      <c r="D202" s="70"/>
      <c r="E202" s="70"/>
      <c r="F202" s="71"/>
      <c r="G202" s="72"/>
      <c r="H202" s="72"/>
      <c r="I202" s="210"/>
      <c r="J202" s="210"/>
      <c r="K202" s="71"/>
      <c r="L202" s="70"/>
      <c r="M202" s="70"/>
      <c r="N202" s="71"/>
      <c r="O202" s="70"/>
      <c r="P202" s="70"/>
      <c r="Q202" s="71"/>
    </row>
    <row r="203" spans="1:17">
      <c r="A203" s="59"/>
      <c r="B203" s="445"/>
      <c r="C203" s="74"/>
      <c r="D203" s="70"/>
      <c r="E203" s="70"/>
      <c r="F203" s="71"/>
      <c r="G203" s="72"/>
      <c r="H203" s="72"/>
      <c r="I203" s="210"/>
      <c r="J203" s="210"/>
      <c r="K203" s="71"/>
      <c r="L203" s="70"/>
      <c r="M203" s="70"/>
      <c r="N203" s="71"/>
      <c r="O203" s="70"/>
      <c r="P203" s="70"/>
      <c r="Q203" s="71"/>
    </row>
    <row r="204" spans="1:17">
      <c r="A204" s="59"/>
      <c r="B204" s="445"/>
      <c r="C204" s="74"/>
      <c r="D204" s="70"/>
      <c r="E204" s="70"/>
      <c r="F204" s="71"/>
      <c r="G204" s="72"/>
      <c r="H204" s="72"/>
      <c r="I204" s="210"/>
      <c r="J204" s="210"/>
      <c r="K204" s="71"/>
      <c r="L204" s="70"/>
      <c r="M204" s="70"/>
      <c r="N204" s="71"/>
      <c r="O204" s="70"/>
      <c r="P204" s="70"/>
      <c r="Q204" s="71"/>
    </row>
    <row r="205" spans="1:17">
      <c r="A205" s="59"/>
      <c r="B205" s="445"/>
      <c r="C205" s="74"/>
      <c r="D205" s="70"/>
      <c r="E205" s="70"/>
      <c r="F205" s="71"/>
      <c r="G205" s="72"/>
      <c r="H205" s="72"/>
      <c r="I205" s="210"/>
      <c r="J205" s="210"/>
      <c r="K205" s="71"/>
      <c r="L205" s="70"/>
      <c r="M205" s="70"/>
      <c r="N205" s="71"/>
      <c r="O205" s="70"/>
      <c r="P205" s="70"/>
      <c r="Q205" s="71"/>
    </row>
    <row r="206" spans="1:17">
      <c r="A206" s="59"/>
      <c r="B206" s="445"/>
      <c r="C206" s="74"/>
      <c r="D206" s="70"/>
      <c r="E206" s="70"/>
      <c r="F206" s="71"/>
      <c r="G206" s="72"/>
      <c r="H206" s="72"/>
      <c r="I206" s="210"/>
      <c r="J206" s="210"/>
      <c r="K206" s="71"/>
      <c r="L206" s="70"/>
      <c r="M206" s="70"/>
      <c r="N206" s="71"/>
      <c r="O206" s="70"/>
      <c r="P206" s="70"/>
      <c r="Q206" s="71"/>
    </row>
    <row r="207" spans="1:17">
      <c r="A207" s="59"/>
      <c r="B207" s="445"/>
      <c r="C207" s="74"/>
      <c r="D207" s="70"/>
      <c r="E207" s="70"/>
      <c r="F207" s="71"/>
      <c r="G207" s="72"/>
      <c r="H207" s="72"/>
      <c r="I207" s="210"/>
      <c r="J207" s="210"/>
      <c r="K207" s="71"/>
      <c r="L207" s="70"/>
      <c r="M207" s="70"/>
      <c r="N207" s="71"/>
      <c r="O207" s="70"/>
      <c r="P207" s="70"/>
      <c r="Q207" s="71"/>
    </row>
    <row r="208" spans="1:17">
      <c r="A208" s="59"/>
      <c r="B208" s="445"/>
      <c r="C208" s="73"/>
      <c r="D208" s="70"/>
      <c r="E208" s="70"/>
      <c r="F208" s="71"/>
      <c r="G208" s="72"/>
      <c r="H208" s="72"/>
      <c r="I208" s="210"/>
      <c r="J208" s="210"/>
      <c r="K208" s="71"/>
      <c r="L208" s="70"/>
      <c r="M208" s="70"/>
      <c r="N208" s="71"/>
      <c r="O208" s="70"/>
      <c r="P208" s="70"/>
      <c r="Q208" s="71"/>
    </row>
    <row r="209" spans="1:17">
      <c r="A209" s="59"/>
      <c r="B209" s="445"/>
      <c r="C209" s="66"/>
      <c r="D209" s="70"/>
      <c r="E209" s="70"/>
      <c r="F209" s="71"/>
      <c r="G209" s="72"/>
      <c r="H209" s="72"/>
      <c r="I209" s="210"/>
      <c r="J209" s="210"/>
      <c r="K209" s="71"/>
      <c r="L209" s="70"/>
      <c r="M209" s="70"/>
      <c r="N209" s="71"/>
      <c r="O209" s="70"/>
      <c r="P209" s="70"/>
      <c r="Q209" s="71"/>
    </row>
    <row r="210" spans="1:17">
      <c r="A210" s="59"/>
      <c r="B210" s="445"/>
      <c r="C210" s="66"/>
      <c r="D210" s="70"/>
      <c r="E210" s="70"/>
      <c r="F210" s="71"/>
      <c r="G210" s="72"/>
      <c r="H210" s="72"/>
      <c r="I210" s="210"/>
      <c r="J210" s="210"/>
      <c r="K210" s="71"/>
      <c r="L210" s="70"/>
      <c r="M210" s="70"/>
      <c r="N210" s="71"/>
      <c r="O210" s="70"/>
      <c r="P210" s="70"/>
      <c r="Q210" s="71"/>
    </row>
    <row r="211" spans="1:17">
      <c r="A211" s="59"/>
      <c r="B211" s="445"/>
      <c r="C211" s="66"/>
      <c r="D211" s="70"/>
      <c r="E211" s="70"/>
      <c r="F211" s="71"/>
      <c r="G211" s="72"/>
      <c r="H211" s="72"/>
      <c r="I211" s="210"/>
      <c r="J211" s="210"/>
      <c r="K211" s="71"/>
      <c r="L211" s="70"/>
      <c r="M211" s="70"/>
      <c r="N211" s="71"/>
      <c r="O211" s="70"/>
      <c r="P211" s="70"/>
      <c r="Q211" s="71"/>
    </row>
    <row r="212" spans="1:17">
      <c r="A212" s="59"/>
      <c r="B212" s="445"/>
      <c r="C212" s="66"/>
      <c r="D212" s="70"/>
      <c r="E212" s="70"/>
      <c r="F212" s="71"/>
      <c r="G212" s="72"/>
      <c r="H212" s="72"/>
      <c r="I212" s="210"/>
      <c r="J212" s="210"/>
      <c r="K212" s="71"/>
      <c r="L212" s="70"/>
      <c r="M212" s="70"/>
      <c r="N212" s="71"/>
      <c r="O212" s="70"/>
      <c r="P212" s="70"/>
      <c r="Q212" s="71"/>
    </row>
    <row r="213" spans="1:17">
      <c r="A213" s="59"/>
      <c r="B213" s="442"/>
      <c r="C213" s="74"/>
      <c r="D213" s="70"/>
      <c r="E213" s="70"/>
      <c r="F213" s="71"/>
      <c r="G213" s="72"/>
      <c r="H213" s="72"/>
      <c r="I213" s="210"/>
      <c r="J213" s="210"/>
      <c r="K213" s="71"/>
      <c r="L213" s="70"/>
      <c r="M213" s="70"/>
      <c r="N213" s="71"/>
      <c r="O213" s="70"/>
      <c r="P213" s="70"/>
      <c r="Q213" s="71"/>
    </row>
    <row r="214" spans="1:17">
      <c r="A214" s="59"/>
      <c r="B214" s="442"/>
      <c r="C214" s="74"/>
      <c r="D214" s="70"/>
      <c r="E214" s="70"/>
      <c r="F214" s="71"/>
      <c r="G214" s="72"/>
      <c r="H214" s="72"/>
      <c r="I214" s="210"/>
      <c r="J214" s="210"/>
      <c r="K214" s="71"/>
      <c r="L214" s="70"/>
      <c r="M214" s="70"/>
      <c r="N214" s="71"/>
      <c r="O214" s="70"/>
      <c r="P214" s="70"/>
      <c r="Q214" s="71"/>
    </row>
    <row r="215" spans="1:17">
      <c r="A215" s="59"/>
      <c r="B215" s="442"/>
      <c r="C215" s="74"/>
      <c r="D215" s="70"/>
      <c r="E215" s="70"/>
      <c r="F215" s="71"/>
      <c r="G215" s="72"/>
      <c r="H215" s="72"/>
      <c r="I215" s="210"/>
      <c r="J215" s="210"/>
      <c r="K215" s="71"/>
      <c r="L215" s="70"/>
      <c r="M215" s="70"/>
      <c r="N215" s="71"/>
      <c r="O215" s="70"/>
      <c r="P215" s="70"/>
      <c r="Q215" s="71"/>
    </row>
    <row r="216" spans="1:17">
      <c r="A216" s="59"/>
      <c r="B216" s="442"/>
      <c r="C216" s="74"/>
      <c r="D216" s="70"/>
      <c r="E216" s="70"/>
      <c r="F216" s="71"/>
      <c r="G216" s="72"/>
      <c r="H216" s="72"/>
      <c r="I216" s="210"/>
      <c r="J216" s="210"/>
      <c r="K216" s="71"/>
      <c r="L216" s="70"/>
      <c r="M216" s="70"/>
      <c r="N216" s="71"/>
      <c r="O216" s="70"/>
      <c r="P216" s="70"/>
      <c r="Q216" s="71"/>
    </row>
    <row r="217" spans="1:17">
      <c r="A217" s="59"/>
      <c r="B217" s="442"/>
      <c r="C217" s="74"/>
      <c r="D217" s="70"/>
      <c r="E217" s="70"/>
      <c r="F217" s="71"/>
      <c r="G217" s="72"/>
      <c r="H217" s="72"/>
      <c r="I217" s="210"/>
      <c r="J217" s="210"/>
      <c r="K217" s="71"/>
      <c r="L217" s="70"/>
      <c r="M217" s="70"/>
      <c r="N217" s="71"/>
      <c r="O217" s="70"/>
      <c r="P217" s="70"/>
      <c r="Q217" s="71"/>
    </row>
    <row r="218" spans="1:17">
      <c r="A218" s="59"/>
      <c r="B218" s="442"/>
      <c r="C218" s="161"/>
      <c r="D218" s="75"/>
      <c r="E218" s="75"/>
      <c r="F218" s="76"/>
      <c r="G218" s="77"/>
      <c r="H218" s="77"/>
      <c r="I218" s="211"/>
      <c r="J218" s="211"/>
      <c r="K218" s="76"/>
      <c r="L218" s="78"/>
      <c r="M218" s="78"/>
      <c r="N218" s="76"/>
      <c r="O218" s="75"/>
      <c r="P218" s="75"/>
      <c r="Q218" s="76"/>
    </row>
    <row r="219" spans="1:17">
      <c r="A219" s="59"/>
      <c r="B219" s="442"/>
      <c r="C219" s="161"/>
      <c r="D219" s="75"/>
      <c r="E219" s="75"/>
      <c r="F219" s="76"/>
      <c r="G219" s="77"/>
      <c r="H219" s="77"/>
      <c r="I219" s="211"/>
      <c r="J219" s="211"/>
      <c r="K219" s="76"/>
      <c r="L219" s="78"/>
      <c r="M219" s="78"/>
      <c r="N219" s="76"/>
      <c r="O219" s="75"/>
      <c r="P219" s="75"/>
      <c r="Q219" s="76"/>
    </row>
    <row r="220" spans="1:17">
      <c r="A220" s="59"/>
      <c r="B220" s="442"/>
      <c r="C220" s="161"/>
      <c r="D220" s="75"/>
      <c r="E220" s="75"/>
      <c r="F220" s="76"/>
      <c r="G220" s="77"/>
      <c r="H220" s="77"/>
      <c r="I220" s="211"/>
      <c r="J220" s="211"/>
      <c r="K220" s="76"/>
      <c r="L220" s="78"/>
      <c r="M220" s="78"/>
      <c r="N220" s="76"/>
      <c r="O220" s="75"/>
      <c r="P220" s="75"/>
      <c r="Q220" s="76"/>
    </row>
    <row r="221" spans="1:17">
      <c r="A221" s="59"/>
      <c r="B221" s="442"/>
      <c r="C221" s="161"/>
      <c r="D221" s="75"/>
      <c r="E221" s="75"/>
      <c r="F221" s="76"/>
      <c r="G221" s="77"/>
      <c r="H221" s="77"/>
      <c r="I221" s="211"/>
      <c r="J221" s="211"/>
      <c r="K221" s="76"/>
      <c r="L221" s="78"/>
      <c r="M221" s="78"/>
      <c r="N221" s="76"/>
      <c r="O221" s="75"/>
      <c r="P221" s="75"/>
      <c r="Q221" s="76"/>
    </row>
    <row r="222" spans="1:17">
      <c r="A222" s="59"/>
      <c r="B222" s="442"/>
      <c r="C222" s="161"/>
      <c r="D222" s="75"/>
      <c r="E222" s="75"/>
      <c r="F222" s="76"/>
      <c r="G222" s="77"/>
      <c r="H222" s="77"/>
      <c r="I222" s="211"/>
      <c r="J222" s="211"/>
      <c r="K222" s="76"/>
      <c r="L222" s="78"/>
      <c r="M222" s="78"/>
      <c r="N222" s="76"/>
      <c r="O222" s="75"/>
      <c r="P222" s="75"/>
      <c r="Q222" s="76"/>
    </row>
    <row r="223" spans="1:17">
      <c r="A223" s="59"/>
      <c r="B223" s="442"/>
      <c r="C223" s="161"/>
      <c r="D223" s="75"/>
      <c r="E223" s="75"/>
      <c r="F223" s="76"/>
      <c r="G223" s="77"/>
      <c r="H223" s="77"/>
      <c r="I223" s="211"/>
      <c r="J223" s="211"/>
      <c r="K223" s="76"/>
      <c r="L223" s="78"/>
      <c r="M223" s="78"/>
      <c r="N223" s="76"/>
      <c r="O223" s="75"/>
      <c r="P223" s="75"/>
      <c r="Q223" s="76"/>
    </row>
    <row r="224" spans="1:17">
      <c r="A224" s="59"/>
      <c r="B224" s="442"/>
      <c r="C224" s="161"/>
      <c r="D224" s="75"/>
      <c r="E224" s="75"/>
      <c r="F224" s="76"/>
      <c r="G224" s="77"/>
      <c r="H224" s="77"/>
      <c r="I224" s="211"/>
      <c r="J224" s="211"/>
      <c r="K224" s="76"/>
      <c r="L224" s="78"/>
      <c r="M224" s="78"/>
      <c r="N224" s="76"/>
      <c r="O224" s="75"/>
      <c r="P224" s="75"/>
      <c r="Q224" s="76"/>
    </row>
    <row r="225" spans="1:17">
      <c r="A225" s="59"/>
      <c r="B225" s="442"/>
      <c r="C225" s="161"/>
      <c r="D225" s="75"/>
      <c r="E225" s="75"/>
      <c r="F225" s="76"/>
      <c r="G225" s="77"/>
      <c r="H225" s="77"/>
      <c r="I225" s="211"/>
      <c r="J225" s="211"/>
      <c r="K225" s="76"/>
      <c r="L225" s="78"/>
      <c r="M225" s="78"/>
      <c r="N225" s="76"/>
      <c r="O225" s="75"/>
      <c r="P225" s="75"/>
      <c r="Q225" s="76"/>
    </row>
    <row r="226" spans="1:17">
      <c r="A226" s="59"/>
      <c r="B226" s="442"/>
      <c r="C226" s="161"/>
      <c r="D226" s="75"/>
      <c r="E226" s="75"/>
      <c r="F226" s="76"/>
      <c r="G226" s="77"/>
      <c r="H226" s="77"/>
      <c r="I226" s="211"/>
      <c r="J226" s="211"/>
      <c r="K226" s="76"/>
      <c r="L226" s="78"/>
      <c r="M226" s="78"/>
      <c r="N226" s="76"/>
      <c r="O226" s="75"/>
      <c r="P226" s="75"/>
      <c r="Q226" s="76"/>
    </row>
    <row r="227" spans="1:17">
      <c r="A227" s="59"/>
      <c r="B227" s="442"/>
      <c r="C227" s="161"/>
      <c r="D227" s="75"/>
      <c r="E227" s="75"/>
      <c r="F227" s="76"/>
      <c r="G227" s="77"/>
      <c r="H227" s="77"/>
      <c r="I227" s="211"/>
      <c r="J227" s="211"/>
      <c r="K227" s="76"/>
      <c r="L227" s="78"/>
      <c r="M227" s="78"/>
      <c r="N227" s="76"/>
      <c r="O227" s="75"/>
      <c r="P227" s="75"/>
      <c r="Q227" s="76"/>
    </row>
    <row r="228" spans="1:17">
      <c r="A228" s="59"/>
      <c r="B228" s="442"/>
      <c r="C228" s="161"/>
      <c r="D228" s="75"/>
      <c r="E228" s="75"/>
      <c r="F228" s="76"/>
      <c r="G228" s="77"/>
      <c r="H228" s="77"/>
      <c r="I228" s="211"/>
      <c r="J228" s="211"/>
      <c r="K228" s="76"/>
      <c r="L228" s="78"/>
      <c r="M228" s="78"/>
      <c r="N228" s="76"/>
      <c r="O228" s="75"/>
      <c r="P228" s="75"/>
      <c r="Q228" s="76"/>
    </row>
    <row r="229" spans="1:17">
      <c r="A229" s="59"/>
      <c r="B229" s="442"/>
      <c r="C229" s="161"/>
      <c r="D229" s="75"/>
      <c r="E229" s="75"/>
      <c r="F229" s="76"/>
      <c r="G229" s="77"/>
      <c r="H229" s="77"/>
      <c r="I229" s="211"/>
      <c r="J229" s="211"/>
      <c r="K229" s="76"/>
      <c r="L229" s="78"/>
      <c r="M229" s="78"/>
      <c r="N229" s="76"/>
      <c r="O229" s="75"/>
      <c r="P229" s="75"/>
      <c r="Q229" s="76"/>
    </row>
    <row r="230" spans="1:17">
      <c r="A230" s="59"/>
      <c r="B230" s="442"/>
      <c r="C230" s="161"/>
      <c r="D230" s="75"/>
      <c r="E230" s="75"/>
      <c r="F230" s="76"/>
      <c r="G230" s="77"/>
      <c r="H230" s="77"/>
      <c r="I230" s="211"/>
      <c r="J230" s="211"/>
      <c r="K230" s="76"/>
      <c r="L230" s="78"/>
      <c r="M230" s="78"/>
      <c r="N230" s="76"/>
      <c r="O230" s="75"/>
      <c r="P230" s="75"/>
      <c r="Q230" s="76"/>
    </row>
    <row r="231" spans="1:17">
      <c r="A231" s="59"/>
      <c r="B231" s="442"/>
      <c r="C231" s="161"/>
      <c r="D231" s="75"/>
      <c r="E231" s="75"/>
      <c r="F231" s="76"/>
      <c r="G231" s="77"/>
      <c r="H231" s="77"/>
      <c r="I231" s="211"/>
      <c r="J231" s="211"/>
      <c r="K231" s="76"/>
      <c r="L231" s="78"/>
      <c r="M231" s="78"/>
      <c r="N231" s="76"/>
      <c r="O231" s="75"/>
      <c r="P231" s="75"/>
      <c r="Q231" s="76"/>
    </row>
    <row r="232" spans="1:17">
      <c r="A232" s="59"/>
      <c r="B232" s="442"/>
      <c r="C232" s="161"/>
      <c r="D232" s="75"/>
      <c r="E232" s="75"/>
      <c r="F232" s="76"/>
      <c r="G232" s="77"/>
      <c r="H232" s="77"/>
      <c r="I232" s="211"/>
      <c r="J232" s="211"/>
      <c r="K232" s="76"/>
      <c r="L232" s="78"/>
      <c r="M232" s="78"/>
      <c r="N232" s="76"/>
      <c r="O232" s="75"/>
      <c r="P232" s="75"/>
      <c r="Q232" s="76"/>
    </row>
    <row r="233" spans="1:17">
      <c r="A233" s="59"/>
      <c r="B233" s="442"/>
      <c r="C233" s="161"/>
      <c r="D233" s="75"/>
      <c r="E233" s="75"/>
      <c r="F233" s="76"/>
      <c r="G233" s="77"/>
      <c r="H233" s="77"/>
      <c r="I233" s="211"/>
      <c r="J233" s="211"/>
      <c r="K233" s="76"/>
      <c r="L233" s="78"/>
      <c r="M233" s="78"/>
      <c r="N233" s="76"/>
      <c r="O233" s="75"/>
      <c r="P233" s="75"/>
      <c r="Q233" s="76"/>
    </row>
    <row r="234" spans="1:17">
      <c r="A234" s="59"/>
      <c r="B234" s="442"/>
      <c r="C234" s="161"/>
      <c r="D234" s="75"/>
      <c r="E234" s="75"/>
      <c r="F234" s="76"/>
      <c r="G234" s="77"/>
      <c r="H234" s="77"/>
      <c r="I234" s="211"/>
      <c r="J234" s="211"/>
      <c r="K234" s="76"/>
      <c r="L234" s="78"/>
      <c r="M234" s="78"/>
      <c r="N234" s="76"/>
      <c r="O234" s="75"/>
      <c r="P234" s="75"/>
      <c r="Q234" s="76"/>
    </row>
    <row r="235" spans="1:17">
      <c r="A235" s="59"/>
      <c r="B235" s="442"/>
      <c r="C235" s="161"/>
      <c r="D235" s="75"/>
      <c r="E235" s="75"/>
      <c r="F235" s="76"/>
      <c r="G235" s="77"/>
      <c r="H235" s="77"/>
      <c r="I235" s="211"/>
      <c r="J235" s="211"/>
      <c r="K235" s="76"/>
      <c r="L235" s="78"/>
      <c r="M235" s="78"/>
      <c r="N235" s="76"/>
      <c r="O235" s="75"/>
      <c r="P235" s="75"/>
      <c r="Q235" s="76"/>
    </row>
    <row r="236" spans="1:17">
      <c r="A236" s="59"/>
      <c r="B236" s="442"/>
      <c r="C236" s="161"/>
      <c r="D236" s="75"/>
      <c r="E236" s="75"/>
      <c r="F236" s="76"/>
      <c r="G236" s="77"/>
      <c r="H236" s="77"/>
      <c r="I236" s="211"/>
      <c r="J236" s="211"/>
      <c r="K236" s="76"/>
      <c r="L236" s="78"/>
      <c r="M236" s="78"/>
      <c r="N236" s="76"/>
      <c r="O236" s="75"/>
      <c r="P236" s="75"/>
      <c r="Q236" s="76"/>
    </row>
    <row r="237" spans="1:17">
      <c r="A237" s="59"/>
      <c r="B237" s="442"/>
      <c r="C237" s="161"/>
      <c r="D237" s="75"/>
      <c r="E237" s="75"/>
      <c r="F237" s="76"/>
      <c r="G237" s="77"/>
      <c r="H237" s="77"/>
      <c r="I237" s="211"/>
      <c r="J237" s="211"/>
      <c r="K237" s="76"/>
      <c r="L237" s="78"/>
      <c r="M237" s="78"/>
      <c r="N237" s="76"/>
      <c r="O237" s="75"/>
      <c r="P237" s="75"/>
      <c r="Q237" s="76"/>
    </row>
    <row r="238" spans="1:17">
      <c r="A238" s="59"/>
      <c r="B238" s="442"/>
      <c r="C238" s="161"/>
      <c r="D238" s="75"/>
      <c r="E238" s="75"/>
      <c r="F238" s="76"/>
      <c r="G238" s="77"/>
      <c r="H238" s="77"/>
      <c r="I238" s="211"/>
      <c r="J238" s="211"/>
      <c r="K238" s="76"/>
      <c r="L238" s="78"/>
      <c r="M238" s="78"/>
      <c r="N238" s="76"/>
      <c r="O238" s="75"/>
      <c r="P238" s="75"/>
      <c r="Q238" s="76"/>
    </row>
    <row r="239" spans="1:17">
      <c r="A239" s="59"/>
      <c r="B239" s="442"/>
      <c r="C239" s="161"/>
      <c r="D239" s="75"/>
      <c r="E239" s="75"/>
      <c r="F239" s="76"/>
      <c r="G239" s="77"/>
      <c r="H239" s="77"/>
      <c r="I239" s="211"/>
      <c r="J239" s="211"/>
      <c r="K239" s="76"/>
      <c r="L239" s="78"/>
      <c r="M239" s="78"/>
      <c r="N239" s="76"/>
      <c r="O239" s="75"/>
      <c r="P239" s="75"/>
      <c r="Q239" s="76"/>
    </row>
    <row r="240" spans="1:17">
      <c r="A240" s="59"/>
      <c r="B240" s="442"/>
      <c r="C240" s="161"/>
      <c r="D240" s="75"/>
      <c r="E240" s="75"/>
      <c r="F240" s="76"/>
      <c r="G240" s="77"/>
      <c r="H240" s="77"/>
      <c r="I240" s="211"/>
      <c r="J240" s="211"/>
      <c r="K240" s="76"/>
      <c r="L240" s="78"/>
      <c r="M240" s="78"/>
      <c r="N240" s="76"/>
      <c r="O240" s="75"/>
      <c r="P240" s="75"/>
      <c r="Q240" s="76"/>
    </row>
    <row r="241" spans="1:17">
      <c r="A241" s="59"/>
      <c r="B241" s="442"/>
      <c r="C241" s="161"/>
      <c r="D241" s="75"/>
      <c r="E241" s="75"/>
      <c r="F241" s="76"/>
      <c r="G241" s="77"/>
      <c r="H241" s="77"/>
      <c r="I241" s="211"/>
      <c r="J241" s="211"/>
      <c r="K241" s="76"/>
      <c r="L241" s="78"/>
      <c r="M241" s="78"/>
      <c r="N241" s="76"/>
      <c r="O241" s="75"/>
      <c r="P241" s="75"/>
      <c r="Q241" s="76"/>
    </row>
    <row r="242" spans="1:17">
      <c r="A242" s="59"/>
      <c r="B242" s="442"/>
      <c r="C242" s="161"/>
      <c r="D242" s="75"/>
      <c r="E242" s="75"/>
      <c r="F242" s="76"/>
      <c r="G242" s="77"/>
      <c r="H242" s="77"/>
      <c r="I242" s="211"/>
      <c r="J242" s="211"/>
      <c r="K242" s="76"/>
      <c r="L242" s="78"/>
      <c r="M242" s="78"/>
      <c r="N242" s="76"/>
      <c r="O242" s="75"/>
      <c r="P242" s="75"/>
      <c r="Q242" s="76"/>
    </row>
    <row r="243" spans="1:17">
      <c r="A243" s="59"/>
      <c r="B243" s="442"/>
      <c r="C243" s="161"/>
      <c r="D243" s="75"/>
      <c r="E243" s="75"/>
      <c r="F243" s="76"/>
      <c r="G243" s="77"/>
      <c r="H243" s="77"/>
      <c r="I243" s="211"/>
      <c r="J243" s="211"/>
      <c r="K243" s="76"/>
      <c r="L243" s="78"/>
      <c r="M243" s="78"/>
      <c r="N243" s="76"/>
      <c r="O243" s="75"/>
      <c r="P243" s="75"/>
      <c r="Q243" s="76"/>
    </row>
    <row r="244" spans="1:17">
      <c r="A244" s="59"/>
      <c r="B244" s="442"/>
      <c r="C244" s="161"/>
      <c r="D244" s="75"/>
      <c r="E244" s="75"/>
      <c r="F244" s="76"/>
      <c r="G244" s="77"/>
      <c r="H244" s="77"/>
      <c r="I244" s="211"/>
      <c r="J244" s="211"/>
      <c r="K244" s="76"/>
      <c r="L244" s="78"/>
      <c r="M244" s="78"/>
      <c r="N244" s="76"/>
      <c r="O244" s="75"/>
      <c r="P244" s="75"/>
      <c r="Q244" s="76"/>
    </row>
    <row r="245" spans="1:17">
      <c r="A245" s="59"/>
      <c r="B245" s="442"/>
      <c r="C245" s="161"/>
      <c r="D245" s="75"/>
      <c r="E245" s="75"/>
      <c r="F245" s="76"/>
      <c r="G245" s="77"/>
      <c r="H245" s="77"/>
      <c r="I245" s="211"/>
      <c r="J245" s="211"/>
      <c r="K245" s="76"/>
      <c r="L245" s="78"/>
      <c r="M245" s="78"/>
      <c r="N245" s="76"/>
      <c r="O245" s="75"/>
      <c r="P245" s="75"/>
      <c r="Q245" s="76"/>
    </row>
    <row r="246" spans="1:17">
      <c r="A246" s="59"/>
      <c r="B246" s="442"/>
      <c r="C246" s="161"/>
      <c r="D246" s="75"/>
      <c r="E246" s="75"/>
      <c r="F246" s="76"/>
      <c r="G246" s="77"/>
      <c r="H246" s="77"/>
      <c r="I246" s="211"/>
      <c r="J246" s="211"/>
      <c r="K246" s="76"/>
      <c r="L246" s="78"/>
      <c r="M246" s="78"/>
      <c r="N246" s="76"/>
      <c r="O246" s="75"/>
      <c r="P246" s="75"/>
      <c r="Q246" s="76"/>
    </row>
    <row r="247" spans="1:17">
      <c r="A247" s="59"/>
      <c r="B247" s="442"/>
      <c r="C247" s="161"/>
      <c r="D247" s="75"/>
      <c r="E247" s="75"/>
      <c r="F247" s="76"/>
      <c r="G247" s="77"/>
      <c r="H247" s="77"/>
      <c r="I247" s="211"/>
      <c r="J247" s="211"/>
      <c r="K247" s="76"/>
      <c r="L247" s="78"/>
      <c r="M247" s="78"/>
      <c r="N247" s="76"/>
      <c r="O247" s="75"/>
      <c r="P247" s="75"/>
      <c r="Q247" s="76"/>
    </row>
    <row r="248" spans="1:17">
      <c r="A248" s="59"/>
      <c r="B248" s="442"/>
      <c r="C248" s="161"/>
      <c r="D248" s="75"/>
      <c r="E248" s="75"/>
      <c r="F248" s="76"/>
      <c r="G248" s="77"/>
      <c r="H248" s="77"/>
      <c r="I248" s="211"/>
      <c r="J248" s="211"/>
      <c r="K248" s="76"/>
      <c r="L248" s="78"/>
      <c r="M248" s="78"/>
      <c r="N248" s="76"/>
      <c r="O248" s="75"/>
      <c r="P248" s="75"/>
      <c r="Q248" s="76"/>
    </row>
    <row r="249" spans="1:17">
      <c r="A249" s="59"/>
      <c r="B249" s="442"/>
      <c r="C249" s="161"/>
      <c r="D249" s="75"/>
      <c r="E249" s="75"/>
      <c r="F249" s="76"/>
      <c r="G249" s="77"/>
      <c r="H249" s="77"/>
      <c r="I249" s="211"/>
      <c r="J249" s="211"/>
      <c r="K249" s="76"/>
      <c r="L249" s="78"/>
      <c r="M249" s="78"/>
      <c r="N249" s="76"/>
      <c r="O249" s="75"/>
      <c r="P249" s="75"/>
      <c r="Q249" s="76"/>
    </row>
    <row r="250" spans="1:17">
      <c r="A250" s="59"/>
      <c r="B250" s="442"/>
      <c r="C250" s="161"/>
      <c r="D250" s="75"/>
      <c r="E250" s="75"/>
      <c r="F250" s="76"/>
      <c r="G250" s="77"/>
      <c r="H250" s="77"/>
      <c r="I250" s="211"/>
      <c r="J250" s="211"/>
      <c r="K250" s="76"/>
      <c r="L250" s="78"/>
      <c r="M250" s="78"/>
      <c r="N250" s="76"/>
      <c r="O250" s="75"/>
      <c r="P250" s="75"/>
      <c r="Q250" s="76"/>
    </row>
    <row r="251" spans="1:17">
      <c r="A251" s="59"/>
      <c r="B251" s="442"/>
      <c r="C251" s="161"/>
      <c r="D251" s="75"/>
      <c r="E251" s="75"/>
      <c r="F251" s="76"/>
      <c r="G251" s="77"/>
      <c r="H251" s="77"/>
      <c r="I251" s="211"/>
      <c r="J251" s="211"/>
      <c r="K251" s="76"/>
      <c r="L251" s="78"/>
      <c r="M251" s="78"/>
      <c r="N251" s="76"/>
      <c r="O251" s="75"/>
      <c r="P251" s="75"/>
      <c r="Q251" s="76"/>
    </row>
    <row r="252" spans="1:17">
      <c r="A252" s="59"/>
      <c r="B252" s="442"/>
      <c r="C252" s="161"/>
      <c r="D252" s="75"/>
      <c r="E252" s="75"/>
      <c r="F252" s="76"/>
      <c r="G252" s="77"/>
      <c r="H252" s="77"/>
      <c r="I252" s="211"/>
      <c r="J252" s="211"/>
      <c r="K252" s="76"/>
      <c r="L252" s="78"/>
      <c r="M252" s="78"/>
      <c r="N252" s="76"/>
      <c r="O252" s="75"/>
      <c r="P252" s="75"/>
      <c r="Q252" s="76"/>
    </row>
    <row r="253" spans="1:17">
      <c r="A253" s="59"/>
      <c r="B253" s="442"/>
      <c r="C253" s="161"/>
      <c r="D253" s="75"/>
      <c r="E253" s="75"/>
      <c r="F253" s="76"/>
      <c r="G253" s="77"/>
      <c r="H253" s="77"/>
      <c r="I253" s="211"/>
      <c r="J253" s="211"/>
      <c r="K253" s="76"/>
      <c r="L253" s="78"/>
      <c r="M253" s="78"/>
      <c r="N253" s="76"/>
      <c r="O253" s="75"/>
      <c r="P253" s="75"/>
      <c r="Q253" s="76"/>
    </row>
    <row r="254" spans="1:17">
      <c r="A254" s="59"/>
      <c r="B254" s="442"/>
      <c r="C254" s="161"/>
      <c r="D254" s="75"/>
      <c r="E254" s="75"/>
      <c r="F254" s="76"/>
      <c r="G254" s="77"/>
      <c r="H254" s="77"/>
      <c r="I254" s="211"/>
      <c r="J254" s="211"/>
      <c r="K254" s="76"/>
      <c r="L254" s="78"/>
      <c r="M254" s="78"/>
      <c r="N254" s="76"/>
      <c r="O254" s="75"/>
      <c r="P254" s="75"/>
      <c r="Q254" s="76"/>
    </row>
    <row r="255" spans="1:17">
      <c r="A255" s="59"/>
      <c r="B255" s="442"/>
      <c r="C255" s="161"/>
      <c r="D255" s="75"/>
      <c r="E255" s="75"/>
      <c r="F255" s="76"/>
      <c r="G255" s="77"/>
      <c r="H255" s="77"/>
      <c r="I255" s="211"/>
      <c r="J255" s="211"/>
      <c r="K255" s="76"/>
      <c r="L255" s="78"/>
      <c r="M255" s="78"/>
      <c r="N255" s="76"/>
      <c r="O255" s="75"/>
      <c r="P255" s="75"/>
      <c r="Q255" s="76"/>
    </row>
    <row r="256" spans="1:17">
      <c r="A256" s="59"/>
      <c r="B256" s="442"/>
      <c r="C256" s="161"/>
      <c r="D256" s="75"/>
      <c r="E256" s="75"/>
      <c r="F256" s="76"/>
      <c r="G256" s="77"/>
      <c r="H256" s="77"/>
      <c r="I256" s="211"/>
      <c r="J256" s="211"/>
      <c r="K256" s="76"/>
      <c r="L256" s="78"/>
      <c r="M256" s="78"/>
      <c r="N256" s="76"/>
      <c r="O256" s="75"/>
      <c r="P256" s="75"/>
      <c r="Q256" s="76"/>
    </row>
    <row r="257" spans="1:17">
      <c r="A257" s="59"/>
      <c r="B257" s="442"/>
      <c r="C257" s="161"/>
      <c r="D257" s="75"/>
      <c r="E257" s="75"/>
      <c r="F257" s="76"/>
      <c r="G257" s="77"/>
      <c r="H257" s="77"/>
      <c r="I257" s="211"/>
      <c r="J257" s="211"/>
      <c r="K257" s="76"/>
      <c r="L257" s="78"/>
      <c r="M257" s="78"/>
      <c r="N257" s="76"/>
      <c r="O257" s="75"/>
      <c r="P257" s="75"/>
      <c r="Q257" s="76"/>
    </row>
    <row r="258" spans="1:17">
      <c r="A258" s="59"/>
      <c r="B258" s="442"/>
      <c r="C258" s="161"/>
      <c r="D258" s="75"/>
      <c r="E258" s="75"/>
      <c r="F258" s="76"/>
      <c r="G258" s="77"/>
      <c r="H258" s="77"/>
      <c r="I258" s="211"/>
      <c r="J258" s="211"/>
      <c r="K258" s="76"/>
      <c r="L258" s="78"/>
      <c r="M258" s="78"/>
      <c r="N258" s="76"/>
      <c r="O258" s="75"/>
      <c r="P258" s="75"/>
      <c r="Q258" s="76"/>
    </row>
    <row r="259" spans="1:17">
      <c r="A259" s="59"/>
      <c r="B259" s="442"/>
      <c r="C259" s="161"/>
      <c r="D259" s="75"/>
      <c r="E259" s="75"/>
      <c r="F259" s="76"/>
      <c r="G259" s="77"/>
      <c r="H259" s="77"/>
      <c r="I259" s="211"/>
      <c r="J259" s="211"/>
      <c r="K259" s="76"/>
      <c r="L259" s="78"/>
      <c r="M259" s="78"/>
      <c r="N259" s="76"/>
      <c r="O259" s="75"/>
      <c r="P259" s="75"/>
      <c r="Q259" s="76"/>
    </row>
    <row r="260" spans="1:17">
      <c r="A260" s="59"/>
      <c r="B260" s="442"/>
      <c r="C260" s="161"/>
      <c r="D260" s="75"/>
      <c r="E260" s="75"/>
      <c r="F260" s="76"/>
      <c r="G260" s="77"/>
      <c r="H260" s="77"/>
      <c r="I260" s="211"/>
      <c r="J260" s="211"/>
      <c r="K260" s="76"/>
      <c r="L260" s="78"/>
      <c r="M260" s="78"/>
      <c r="N260" s="76"/>
      <c r="O260" s="75"/>
      <c r="P260" s="75"/>
      <c r="Q260" s="76"/>
    </row>
    <row r="261" spans="1:17">
      <c r="A261" s="59"/>
      <c r="B261" s="442"/>
      <c r="C261" s="161"/>
      <c r="D261" s="75"/>
      <c r="E261" s="75"/>
      <c r="F261" s="76"/>
      <c r="G261" s="77"/>
      <c r="H261" s="77"/>
      <c r="I261" s="211"/>
      <c r="J261" s="211"/>
      <c r="K261" s="76"/>
      <c r="L261" s="78"/>
      <c r="M261" s="78"/>
      <c r="N261" s="76"/>
      <c r="O261" s="75"/>
      <c r="P261" s="75"/>
      <c r="Q261" s="76"/>
    </row>
    <row r="262" spans="1:17">
      <c r="A262" s="59"/>
      <c r="B262" s="442"/>
      <c r="C262" s="161"/>
      <c r="D262" s="75"/>
      <c r="E262" s="75"/>
      <c r="F262" s="76"/>
      <c r="G262" s="77"/>
      <c r="H262" s="77"/>
      <c r="I262" s="211"/>
      <c r="J262" s="211"/>
      <c r="K262" s="76"/>
      <c r="L262" s="78"/>
      <c r="M262" s="78"/>
      <c r="N262" s="76"/>
      <c r="O262" s="75"/>
      <c r="P262" s="75"/>
      <c r="Q262" s="76"/>
    </row>
    <row r="263" spans="1:17">
      <c r="A263" s="59"/>
      <c r="B263" s="442"/>
      <c r="C263" s="161"/>
      <c r="D263" s="75"/>
      <c r="E263" s="75"/>
      <c r="F263" s="76"/>
      <c r="G263" s="77"/>
      <c r="H263" s="77"/>
      <c r="I263" s="211"/>
      <c r="J263" s="211"/>
      <c r="K263" s="76"/>
      <c r="L263" s="78"/>
      <c r="M263" s="78"/>
      <c r="N263" s="76"/>
      <c r="O263" s="75"/>
      <c r="P263" s="75"/>
      <c r="Q263" s="76"/>
    </row>
    <row r="264" spans="1:17">
      <c r="A264" s="59"/>
      <c r="B264" s="442"/>
      <c r="C264" s="161"/>
      <c r="D264" s="75"/>
      <c r="E264" s="75"/>
      <c r="F264" s="76"/>
      <c r="G264" s="77"/>
      <c r="H264" s="77"/>
      <c r="I264" s="211"/>
      <c r="J264" s="211"/>
      <c r="K264" s="76"/>
      <c r="L264" s="78"/>
      <c r="M264" s="78"/>
      <c r="N264" s="76"/>
      <c r="O264" s="75"/>
      <c r="P264" s="75"/>
      <c r="Q264" s="76"/>
    </row>
    <row r="265" spans="1:17">
      <c r="A265" s="59"/>
      <c r="B265" s="442"/>
      <c r="C265" s="161"/>
      <c r="D265" s="75"/>
      <c r="E265" s="75"/>
      <c r="F265" s="76"/>
      <c r="G265" s="77"/>
      <c r="H265" s="77"/>
      <c r="I265" s="211"/>
      <c r="J265" s="211"/>
      <c r="K265" s="76"/>
      <c r="L265" s="78"/>
      <c r="M265" s="78"/>
      <c r="N265" s="76"/>
      <c r="O265" s="75"/>
      <c r="P265" s="75"/>
      <c r="Q265" s="76"/>
    </row>
    <row r="266" spans="1:17">
      <c r="A266" s="59"/>
      <c r="B266" s="442"/>
      <c r="C266" s="161"/>
      <c r="D266" s="75"/>
      <c r="E266" s="75"/>
      <c r="F266" s="76"/>
      <c r="G266" s="77"/>
      <c r="H266" s="77"/>
      <c r="I266" s="211"/>
      <c r="J266" s="211"/>
      <c r="K266" s="76"/>
      <c r="L266" s="78"/>
      <c r="M266" s="78"/>
      <c r="N266" s="76"/>
      <c r="O266" s="75"/>
      <c r="P266" s="75"/>
      <c r="Q266" s="76"/>
    </row>
    <row r="267" spans="1:17">
      <c r="A267" s="59"/>
      <c r="B267" s="442"/>
      <c r="C267" s="161"/>
      <c r="D267" s="75"/>
      <c r="E267" s="75"/>
      <c r="F267" s="76"/>
      <c r="G267" s="77"/>
      <c r="H267" s="77"/>
      <c r="I267" s="211"/>
      <c r="J267" s="211"/>
      <c r="K267" s="76"/>
      <c r="L267" s="78"/>
      <c r="M267" s="78"/>
      <c r="N267" s="76"/>
      <c r="O267" s="75"/>
      <c r="P267" s="75"/>
      <c r="Q267" s="76"/>
    </row>
    <row r="268" spans="1:17">
      <c r="A268" s="59"/>
      <c r="B268" s="442"/>
      <c r="C268" s="161"/>
      <c r="D268" s="75"/>
      <c r="E268" s="75"/>
      <c r="F268" s="76"/>
      <c r="G268" s="77"/>
      <c r="H268" s="77"/>
      <c r="I268" s="211"/>
      <c r="J268" s="211"/>
      <c r="K268" s="76"/>
      <c r="L268" s="78"/>
      <c r="M268" s="78"/>
      <c r="N268" s="76"/>
      <c r="O268" s="75"/>
      <c r="P268" s="75"/>
      <c r="Q268" s="76"/>
    </row>
    <row r="269" spans="1:17">
      <c r="A269" s="59"/>
      <c r="B269" s="442"/>
      <c r="C269" s="161"/>
      <c r="D269" s="75"/>
      <c r="E269" s="75"/>
      <c r="F269" s="76"/>
      <c r="G269" s="77"/>
      <c r="H269" s="77"/>
      <c r="I269" s="211"/>
      <c r="J269" s="211"/>
      <c r="K269" s="76"/>
      <c r="L269" s="78"/>
      <c r="M269" s="78"/>
      <c r="N269" s="76"/>
      <c r="O269" s="75"/>
      <c r="P269" s="75"/>
      <c r="Q269" s="76"/>
    </row>
    <row r="270" spans="1:17">
      <c r="A270" s="59"/>
      <c r="B270" s="442"/>
      <c r="C270" s="161"/>
      <c r="D270" s="75"/>
      <c r="E270" s="75"/>
      <c r="F270" s="76"/>
      <c r="G270" s="77"/>
      <c r="H270" s="77"/>
      <c r="I270" s="211"/>
      <c r="J270" s="211"/>
      <c r="K270" s="76"/>
      <c r="L270" s="78"/>
      <c r="M270" s="78"/>
      <c r="N270" s="76"/>
      <c r="O270" s="75"/>
      <c r="P270" s="75"/>
      <c r="Q270" s="76"/>
    </row>
    <row r="271" spans="1:17">
      <c r="A271" s="59"/>
      <c r="B271" s="442"/>
      <c r="C271" s="161"/>
      <c r="D271" s="75"/>
      <c r="E271" s="75"/>
      <c r="F271" s="76"/>
      <c r="G271" s="77"/>
      <c r="H271" s="77"/>
      <c r="I271" s="211"/>
      <c r="J271" s="211"/>
      <c r="K271" s="76"/>
      <c r="L271" s="78"/>
      <c r="M271" s="78"/>
      <c r="N271" s="76"/>
      <c r="O271" s="75"/>
      <c r="P271" s="75"/>
      <c r="Q271" s="76"/>
    </row>
    <row r="272" spans="1:17">
      <c r="A272" s="59"/>
      <c r="B272" s="442"/>
      <c r="C272" s="161"/>
      <c r="D272" s="75"/>
      <c r="E272" s="75"/>
      <c r="F272" s="76"/>
      <c r="G272" s="77"/>
      <c r="H272" s="77"/>
      <c r="I272" s="211"/>
      <c r="J272" s="211"/>
      <c r="K272" s="76"/>
      <c r="L272" s="78"/>
      <c r="M272" s="78"/>
      <c r="N272" s="76"/>
      <c r="O272" s="75"/>
      <c r="P272" s="75"/>
      <c r="Q272" s="76"/>
    </row>
    <row r="273" spans="1:17">
      <c r="A273" s="59"/>
      <c r="B273" s="442"/>
      <c r="C273" s="161"/>
      <c r="D273" s="75"/>
      <c r="E273" s="75"/>
      <c r="F273" s="76"/>
      <c r="G273" s="77"/>
      <c r="H273" s="77"/>
      <c r="I273" s="211"/>
      <c r="J273" s="211"/>
      <c r="K273" s="76"/>
      <c r="L273" s="78"/>
      <c r="M273" s="78"/>
      <c r="N273" s="76"/>
      <c r="O273" s="75"/>
      <c r="P273" s="75"/>
      <c r="Q273" s="76"/>
    </row>
    <row r="274" spans="1:17">
      <c r="A274" s="59"/>
      <c r="B274" s="442"/>
      <c r="C274" s="161"/>
      <c r="D274" s="75"/>
      <c r="E274" s="75"/>
      <c r="F274" s="76"/>
      <c r="G274" s="77"/>
      <c r="H274" s="77"/>
      <c r="I274" s="211"/>
      <c r="J274" s="211"/>
      <c r="K274" s="76"/>
      <c r="L274" s="78"/>
      <c r="M274" s="78"/>
      <c r="N274" s="76"/>
      <c r="O274" s="75"/>
      <c r="P274" s="75"/>
      <c r="Q274" s="76"/>
    </row>
    <row r="275" spans="1:17">
      <c r="A275" s="59"/>
      <c r="B275" s="442"/>
      <c r="C275" s="161"/>
      <c r="D275" s="75"/>
      <c r="E275" s="75"/>
      <c r="F275" s="76"/>
      <c r="G275" s="77"/>
      <c r="H275" s="77"/>
      <c r="I275" s="211"/>
      <c r="J275" s="211"/>
      <c r="K275" s="76"/>
      <c r="L275" s="78"/>
      <c r="M275" s="78"/>
      <c r="N275" s="76"/>
      <c r="O275" s="75"/>
      <c r="P275" s="75"/>
      <c r="Q275" s="76"/>
    </row>
    <row r="276" spans="1:17">
      <c r="A276" s="59"/>
      <c r="B276" s="442"/>
      <c r="C276" s="161"/>
      <c r="D276" s="75"/>
      <c r="E276" s="75"/>
      <c r="F276" s="76"/>
      <c r="G276" s="77"/>
      <c r="H276" s="77"/>
      <c r="I276" s="211"/>
      <c r="J276" s="211"/>
      <c r="K276" s="76"/>
      <c r="L276" s="78"/>
      <c r="M276" s="78"/>
      <c r="N276" s="76"/>
      <c r="O276" s="75"/>
      <c r="P276" s="75"/>
      <c r="Q276" s="76"/>
    </row>
    <row r="277" spans="1:17">
      <c r="A277" s="59"/>
      <c r="B277" s="442"/>
      <c r="C277" s="161"/>
      <c r="D277" s="75"/>
      <c r="E277" s="75"/>
      <c r="F277" s="76"/>
      <c r="G277" s="77"/>
      <c r="H277" s="77"/>
      <c r="I277" s="211"/>
      <c r="J277" s="211"/>
      <c r="K277" s="76"/>
      <c r="L277" s="78"/>
      <c r="M277" s="78"/>
      <c r="N277" s="76"/>
      <c r="O277" s="75"/>
      <c r="P277" s="75"/>
      <c r="Q277" s="76"/>
    </row>
    <row r="278" spans="1:17">
      <c r="A278" s="59"/>
      <c r="B278" s="442"/>
      <c r="C278" s="161"/>
      <c r="D278" s="75"/>
      <c r="E278" s="75"/>
      <c r="F278" s="76"/>
      <c r="G278" s="77"/>
      <c r="H278" s="77"/>
      <c r="I278" s="211"/>
      <c r="J278" s="211"/>
      <c r="K278" s="76"/>
      <c r="L278" s="78"/>
      <c r="M278" s="78"/>
      <c r="N278" s="76"/>
      <c r="O278" s="75"/>
      <c r="P278" s="75"/>
      <c r="Q278" s="76"/>
    </row>
    <row r="279" spans="1:17">
      <c r="A279" s="59"/>
      <c r="B279" s="442"/>
      <c r="C279" s="161"/>
      <c r="D279" s="75"/>
      <c r="E279" s="75"/>
      <c r="F279" s="76"/>
      <c r="G279" s="77"/>
      <c r="H279" s="77"/>
      <c r="I279" s="211"/>
      <c r="J279" s="211"/>
      <c r="K279" s="76"/>
      <c r="L279" s="78"/>
      <c r="M279" s="78"/>
      <c r="N279" s="76"/>
      <c r="O279" s="75"/>
      <c r="P279" s="75"/>
      <c r="Q279" s="76"/>
    </row>
    <row r="280" spans="1:17">
      <c r="A280" s="59"/>
      <c r="B280" s="442"/>
      <c r="C280" s="161"/>
      <c r="D280" s="75"/>
      <c r="E280" s="75"/>
      <c r="F280" s="76"/>
      <c r="G280" s="77"/>
      <c r="H280" s="77"/>
      <c r="I280" s="211"/>
      <c r="J280" s="211"/>
      <c r="K280" s="76"/>
      <c r="L280" s="78"/>
      <c r="M280" s="78"/>
      <c r="N280" s="76"/>
      <c r="O280" s="75"/>
      <c r="P280" s="75"/>
      <c r="Q280" s="76"/>
    </row>
    <row r="281" spans="1:17">
      <c r="A281" s="59"/>
      <c r="B281" s="442"/>
      <c r="C281" s="161"/>
      <c r="D281" s="75"/>
      <c r="E281" s="75"/>
      <c r="F281" s="76"/>
      <c r="G281" s="77"/>
      <c r="H281" s="77"/>
      <c r="I281" s="211"/>
      <c r="J281" s="211"/>
      <c r="K281" s="76"/>
      <c r="L281" s="78"/>
      <c r="M281" s="78"/>
      <c r="N281" s="76"/>
      <c r="O281" s="75"/>
      <c r="P281" s="75"/>
      <c r="Q281" s="76"/>
    </row>
    <row r="282" spans="1:17">
      <c r="A282" s="59"/>
      <c r="B282" s="442"/>
      <c r="C282" s="161"/>
      <c r="D282" s="75"/>
      <c r="E282" s="75"/>
      <c r="F282" s="76"/>
      <c r="G282" s="77"/>
      <c r="H282" s="77"/>
      <c r="I282" s="211"/>
      <c r="J282" s="211"/>
      <c r="K282" s="76"/>
      <c r="L282" s="78"/>
      <c r="M282" s="78"/>
      <c r="N282" s="76"/>
      <c r="O282" s="75"/>
      <c r="P282" s="75"/>
      <c r="Q282" s="76"/>
    </row>
    <row r="283" spans="1:17">
      <c r="A283" s="59"/>
      <c r="B283" s="442"/>
      <c r="C283" s="161"/>
      <c r="D283" s="75"/>
      <c r="E283" s="75"/>
      <c r="F283" s="76"/>
      <c r="G283" s="77"/>
      <c r="H283" s="77"/>
      <c r="I283" s="211"/>
      <c r="J283" s="211"/>
      <c r="K283" s="76"/>
      <c r="L283" s="78"/>
      <c r="M283" s="78"/>
      <c r="N283" s="76"/>
      <c r="O283" s="75"/>
      <c r="P283" s="75"/>
      <c r="Q283" s="76"/>
    </row>
    <row r="284" spans="1:17">
      <c r="A284" s="59"/>
      <c r="B284" s="442"/>
      <c r="C284" s="161"/>
      <c r="D284" s="75"/>
      <c r="E284" s="75"/>
      <c r="F284" s="76"/>
      <c r="G284" s="77"/>
      <c r="H284" s="77"/>
      <c r="I284" s="211"/>
      <c r="J284" s="211"/>
      <c r="K284" s="76"/>
      <c r="L284" s="78"/>
      <c r="M284" s="78"/>
      <c r="N284" s="76"/>
      <c r="O284" s="75"/>
      <c r="P284" s="75"/>
      <c r="Q284" s="76"/>
    </row>
    <row r="285" spans="1:17">
      <c r="A285" s="59"/>
      <c r="B285" s="442"/>
      <c r="C285" s="161"/>
      <c r="D285" s="75"/>
      <c r="E285" s="75"/>
      <c r="F285" s="76"/>
      <c r="G285" s="77"/>
      <c r="H285" s="77"/>
      <c r="I285" s="211"/>
      <c r="J285" s="211"/>
      <c r="K285" s="76"/>
      <c r="L285" s="78"/>
      <c r="M285" s="78"/>
      <c r="N285" s="76"/>
      <c r="O285" s="75"/>
      <c r="P285" s="75"/>
      <c r="Q285" s="76"/>
    </row>
    <row r="286" spans="1:17">
      <c r="A286" s="59"/>
      <c r="B286" s="442"/>
      <c r="C286" s="161"/>
      <c r="D286" s="75"/>
      <c r="E286" s="75"/>
      <c r="F286" s="76"/>
      <c r="G286" s="77"/>
      <c r="H286" s="77"/>
      <c r="I286" s="211"/>
      <c r="J286" s="211"/>
      <c r="K286" s="76"/>
      <c r="L286" s="78"/>
      <c r="M286" s="78"/>
      <c r="N286" s="76"/>
      <c r="O286" s="75"/>
      <c r="P286" s="75"/>
      <c r="Q286" s="76"/>
    </row>
    <row r="287" spans="1:17">
      <c r="A287" s="59"/>
      <c r="B287" s="442"/>
      <c r="C287" s="161"/>
      <c r="D287" s="75"/>
      <c r="E287" s="75"/>
      <c r="F287" s="76"/>
      <c r="G287" s="77"/>
      <c r="H287" s="77"/>
      <c r="I287" s="211"/>
      <c r="J287" s="211"/>
      <c r="K287" s="76"/>
      <c r="L287" s="78"/>
      <c r="M287" s="78"/>
      <c r="N287" s="76"/>
      <c r="O287" s="75"/>
      <c r="P287" s="75"/>
      <c r="Q287" s="76"/>
    </row>
    <row r="288" spans="1:17">
      <c r="A288" s="59"/>
      <c r="B288" s="442"/>
      <c r="C288" s="161"/>
      <c r="D288" s="75"/>
      <c r="E288" s="75"/>
      <c r="F288" s="76"/>
      <c r="G288" s="77"/>
      <c r="H288" s="77"/>
      <c r="I288" s="211"/>
      <c r="J288" s="211"/>
      <c r="K288" s="76"/>
      <c r="L288" s="78"/>
      <c r="M288" s="78"/>
      <c r="N288" s="76"/>
      <c r="O288" s="75"/>
      <c r="P288" s="75"/>
      <c r="Q288" s="76"/>
    </row>
    <row r="289" spans="1:17">
      <c r="A289" s="59"/>
      <c r="B289" s="442"/>
      <c r="C289" s="161"/>
      <c r="D289" s="75"/>
      <c r="E289" s="75"/>
      <c r="F289" s="76"/>
      <c r="G289" s="77"/>
      <c r="H289" s="77"/>
      <c r="I289" s="211"/>
      <c r="J289" s="211"/>
      <c r="K289" s="76"/>
      <c r="L289" s="78"/>
      <c r="M289" s="7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89"/>
      <c r="G290" s="189"/>
      <c r="H290" s="189"/>
      <c r="I290" s="189"/>
      <c r="J290" s="189"/>
      <c r="K290" s="189"/>
      <c r="L290" s="59"/>
      <c r="M290" s="59"/>
      <c r="N290" s="189"/>
      <c r="O290" s="59"/>
      <c r="P290" s="59"/>
      <c r="Q290" s="189"/>
    </row>
    <row r="291" spans="1:17">
      <c r="A291" s="59"/>
      <c r="B291" s="59"/>
      <c r="C291" s="73"/>
      <c r="D291" s="59"/>
      <c r="E291" s="59"/>
      <c r="F291" s="189"/>
      <c r="G291" s="189"/>
      <c r="H291" s="189"/>
      <c r="I291" s="189"/>
      <c r="J291" s="189"/>
      <c r="K291" s="189"/>
      <c r="L291" s="59"/>
      <c r="M291" s="59"/>
      <c r="N291" s="189"/>
      <c r="O291" s="59"/>
      <c r="P291" s="59"/>
      <c r="Q291" s="189"/>
    </row>
    <row r="292" spans="1:17">
      <c r="A292" s="59"/>
      <c r="B292" s="59"/>
      <c r="C292" s="73"/>
      <c r="D292" s="59"/>
      <c r="E292" s="59"/>
      <c r="F292" s="189"/>
      <c r="G292" s="189"/>
      <c r="H292" s="189"/>
      <c r="I292" s="189"/>
      <c r="J292" s="189"/>
      <c r="K292" s="189"/>
      <c r="L292" s="59"/>
      <c r="M292" s="59"/>
      <c r="N292" s="189"/>
      <c r="O292" s="59"/>
      <c r="P292" s="59"/>
      <c r="Q292" s="189"/>
    </row>
    <row r="293" spans="1:17">
      <c r="A293" s="59"/>
      <c r="B293" s="59"/>
      <c r="C293" s="73"/>
      <c r="D293" s="59"/>
      <c r="E293" s="59"/>
      <c r="F293" s="189"/>
      <c r="G293" s="189"/>
      <c r="H293" s="189"/>
      <c r="I293" s="189"/>
      <c r="J293" s="189"/>
      <c r="K293" s="189"/>
      <c r="L293" s="59"/>
      <c r="M293" s="59"/>
      <c r="N293" s="189"/>
      <c r="O293" s="59"/>
      <c r="P293" s="59"/>
      <c r="Q293" s="189"/>
    </row>
    <row r="294" spans="1:17">
      <c r="A294" s="59"/>
      <c r="B294" s="59"/>
      <c r="C294" s="73"/>
      <c r="D294" s="59"/>
      <c r="E294" s="59"/>
      <c r="F294" s="189"/>
      <c r="G294" s="189"/>
      <c r="H294" s="189"/>
      <c r="I294" s="189"/>
      <c r="J294" s="189"/>
      <c r="K294" s="189"/>
      <c r="L294" s="59"/>
      <c r="M294" s="59"/>
      <c r="N294" s="189"/>
      <c r="O294" s="59"/>
      <c r="P294" s="59"/>
      <c r="Q294" s="189"/>
    </row>
    <row r="295" spans="1:17">
      <c r="A295" s="59"/>
      <c r="B295" s="59"/>
      <c r="C295" s="73"/>
      <c r="D295" s="59"/>
      <c r="E295" s="59"/>
      <c r="F295" s="189"/>
      <c r="G295" s="189"/>
      <c r="H295" s="189"/>
      <c r="I295" s="189"/>
      <c r="J295" s="189"/>
      <c r="K295" s="189"/>
      <c r="L295" s="59"/>
      <c r="M295" s="59"/>
      <c r="N295" s="189"/>
      <c r="O295" s="59"/>
      <c r="P295" s="59"/>
      <c r="Q295" s="189"/>
    </row>
  </sheetData>
  <mergeCells count="62">
    <mergeCell ref="B8:B12"/>
    <mergeCell ref="B44:B50"/>
    <mergeCell ref="B63:B66"/>
    <mergeCell ref="B102:Q102"/>
    <mergeCell ref="B103:Q103"/>
    <mergeCell ref="I55:K55"/>
    <mergeCell ref="B68:B69"/>
    <mergeCell ref="B70:B73"/>
    <mergeCell ref="B74:B86"/>
    <mergeCell ref="B87:B90"/>
    <mergeCell ref="B91:B93"/>
    <mergeCell ref="B58:B62"/>
    <mergeCell ref="B18:B19"/>
    <mergeCell ref="B20:B23"/>
    <mergeCell ref="B24:B36"/>
    <mergeCell ref="B37:B40"/>
    <mergeCell ref="B41:B43"/>
    <mergeCell ref="O105:Q105"/>
    <mergeCell ref="D5:F5"/>
    <mergeCell ref="G105:H105"/>
    <mergeCell ref="I105:K105"/>
    <mergeCell ref="L55:N55"/>
    <mergeCell ref="O55:Q55"/>
    <mergeCell ref="B104:Q104"/>
    <mergeCell ref="B13:B16"/>
    <mergeCell ref="D105:F105"/>
    <mergeCell ref="L105:N105"/>
    <mergeCell ref="B52:Q52"/>
    <mergeCell ref="B53:Q53"/>
    <mergeCell ref="B54:Q54"/>
    <mergeCell ref="D55:F55"/>
    <mergeCell ref="G55:H55"/>
    <mergeCell ref="B3:Q3"/>
    <mergeCell ref="B2:Q2"/>
    <mergeCell ref="B4:Q4"/>
    <mergeCell ref="G5:H5"/>
    <mergeCell ref="I5:K5"/>
    <mergeCell ref="L5:N5"/>
    <mergeCell ref="O5:Q5"/>
    <mergeCell ref="B124:B136"/>
    <mergeCell ref="B137:B140"/>
    <mergeCell ref="B141:B143"/>
    <mergeCell ref="B144:B150"/>
    <mergeCell ref="B94:B100"/>
    <mergeCell ref="B113:B116"/>
    <mergeCell ref="B118:B119"/>
    <mergeCell ref="B120:B123"/>
    <mergeCell ref="B108:B112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{18F35815-F652-402B-BAE2-17F12C6B8C30}</x14:id>
        </ext>
      </extLst>
    </cfRule>
  </conditionalFormatting>
  <conditionalFormatting sqref="D218">
    <cfRule type="cellIs" dxfId="93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{FC82ED07-C46D-4099-BE78-2BB5BD461EE6}</x14:id>
        </ext>
      </extLst>
    </cfRule>
  </conditionalFormatting>
  <conditionalFormatting sqref="D7:Q51">
    <cfRule type="cellIs" dxfId="92" priority="3" operator="lessThan">
      <formula>0</formula>
    </cfRule>
  </conditionalFormatting>
  <conditionalFormatting sqref="D57:Q101">
    <cfRule type="cellIs" dxfId="91" priority="2" operator="lessThan">
      <formula>0</formula>
    </cfRule>
  </conditionalFormatting>
  <conditionalFormatting sqref="D107:Q150">
    <cfRule type="cellIs" dxfId="90" priority="1" operator="lessThan">
      <formula>0</formula>
    </cfRule>
  </conditionalFormatting>
  <conditionalFormatting sqref="D155:Q289">
    <cfRule type="cellIs" dxfId="89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8F35815-F652-402B-BAE2-17F12C6B8C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FC82ED07-C46D-4099-BE78-2BB5BD461E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2">
    <tabColor rgb="FFC00000"/>
    <pageSetUpPr fitToPage="1"/>
  </sheetPr>
  <dimension ref="A2:Q295"/>
  <sheetViews>
    <sheetView showGridLines="0" zoomScale="80" zoomScaleNormal="80" workbookViewId="0">
      <selection activeCell="Q8" sqref="Q8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43.6640625" style="157" customWidth="1"/>
    <col min="4" max="4" width="11.88671875" style="1" bestFit="1" customWidth="1"/>
    <col min="5" max="5" width="11" style="1" bestFit="1" customWidth="1"/>
    <col min="6" max="6" width="11.77734375" style="156" bestFit="1" customWidth="1"/>
    <col min="7" max="7" width="9" style="156" bestFit="1" customWidth="1"/>
    <col min="8" max="8" width="9.88671875" style="156" bestFit="1" customWidth="1"/>
    <col min="9" max="9" width="9" style="156" bestFit="1" customWidth="1"/>
    <col min="10" max="10" width="9.88671875" style="156" bestFit="1" customWidth="1"/>
    <col min="11" max="11" width="11.77734375" style="156" bestFit="1" customWidth="1"/>
    <col min="12" max="13" width="11.6640625" style="1" bestFit="1" customWidth="1"/>
    <col min="14" max="14" width="11.77734375" style="156" bestFit="1" customWidth="1"/>
    <col min="15" max="15" width="11.88671875" style="1" bestFit="1" customWidth="1"/>
    <col min="16" max="16" width="11.6640625" style="1" bestFit="1" customWidth="1"/>
    <col min="17" max="17" width="11.77734375" style="156" bestFit="1" customWidth="1"/>
    <col min="18" max="16384" width="9.21875" style="1"/>
  </cols>
  <sheetData>
    <row r="2" spans="2:17" ht="23.4">
      <c r="B2" s="434" t="s">
        <v>125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2:17">
      <c r="B3" s="435" t="s">
        <v>17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2:17" ht="15" thickBot="1">
      <c r="B4" s="436" t="str">
        <f>'HOME PAGE'!H5</f>
        <v>4 WEEKS  ENDING 12-28-2025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2:17">
      <c r="D5" s="437" t="s">
        <v>55</v>
      </c>
      <c r="E5" s="438"/>
      <c r="F5" s="439"/>
      <c r="G5" s="440" t="s">
        <v>20</v>
      </c>
      <c r="H5" s="441"/>
      <c r="I5" s="437" t="s">
        <v>21</v>
      </c>
      <c r="J5" s="438"/>
      <c r="K5" s="439"/>
      <c r="L5" s="440" t="s">
        <v>22</v>
      </c>
      <c r="M5" s="438"/>
      <c r="N5" s="441"/>
      <c r="O5" s="437" t="s">
        <v>23</v>
      </c>
      <c r="P5" s="438"/>
      <c r="Q5" s="439"/>
    </row>
    <row r="6" spans="2:17" s="14" customFormat="1" ht="29.4" thickBot="1">
      <c r="C6" s="158"/>
      <c r="D6" s="85" t="s">
        <v>19</v>
      </c>
      <c r="E6" s="86" t="s">
        <v>25</v>
      </c>
      <c r="F6" s="17" t="s">
        <v>26</v>
      </c>
      <c r="G6" s="18" t="s">
        <v>19</v>
      </c>
      <c r="H6" s="58" t="s">
        <v>25</v>
      </c>
      <c r="I6" s="15" t="s">
        <v>19</v>
      </c>
      <c r="J6" s="16" t="s">
        <v>25</v>
      </c>
      <c r="K6" s="17" t="s">
        <v>26</v>
      </c>
      <c r="L6" s="18" t="s">
        <v>19</v>
      </c>
      <c r="M6" s="1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51" t="s">
        <v>11</v>
      </c>
      <c r="D7" s="252">
        <f>'Segment Data'!D57</f>
        <v>986633.82723744796</v>
      </c>
      <c r="E7" s="253">
        <f>'Segment Data'!E57</f>
        <v>247477.06387719011</v>
      </c>
      <c r="F7" s="254">
        <f>'Segment Data'!F57</f>
        <v>0.33480998367943254</v>
      </c>
      <c r="G7" s="255">
        <f>'Segment Data'!G57</f>
        <v>99.999999999999972</v>
      </c>
      <c r="H7" s="256">
        <f>'Segment Data'!H57</f>
        <v>-5.6843418860808015E-14</v>
      </c>
      <c r="I7" s="257">
        <f>'Segment Data'!I57</f>
        <v>6.4775985686938204</v>
      </c>
      <c r="J7" s="258">
        <f>'Segment Data'!J57</f>
        <v>0.53408395991699997</v>
      </c>
      <c r="K7" s="254">
        <f>'Segment Data'!K57</f>
        <v>8.985995577907982E-2</v>
      </c>
      <c r="L7" s="259">
        <f>'Segment Data'!L57</f>
        <v>6391017.8671381986</v>
      </c>
      <c r="M7" s="260">
        <f>'Segment Data'!M57</f>
        <v>1997828.8459303146</v>
      </c>
      <c r="N7" s="254">
        <f>'Segment Data'!N57</f>
        <v>0.45475594978634043</v>
      </c>
      <c r="O7" s="252">
        <f>'Segment Data'!O57</f>
        <v>2129395.9257003069</v>
      </c>
      <c r="P7" s="253">
        <f>'Segment Data'!P57</f>
        <v>422001.35255592596</v>
      </c>
      <c r="Q7" s="254">
        <f>'Segment Data'!Q57</f>
        <v>0.24716100144254155</v>
      </c>
    </row>
    <row r="8" spans="2:17">
      <c r="B8" s="426" t="s">
        <v>51</v>
      </c>
      <c r="C8" s="163" t="s">
        <v>133</v>
      </c>
      <c r="D8" s="88">
        <f>'Segment Data'!D58</f>
        <v>45101.274038083924</v>
      </c>
      <c r="E8" s="87">
        <f>'Segment Data'!E58</f>
        <v>44620.486066912817</v>
      </c>
      <c r="F8" s="89">
        <f>'Segment Data'!F58</f>
        <v>92.806993399243339</v>
      </c>
      <c r="G8" s="106">
        <f>'Segment Data'!G58</f>
        <v>4.5712272165212955</v>
      </c>
      <c r="H8" s="92">
        <f>'Segment Data'!H58</f>
        <v>4.5061817491720673</v>
      </c>
      <c r="I8" s="191">
        <f>'Segment Data'!I58</f>
        <v>5.1436206539130715</v>
      </c>
      <c r="J8" s="192">
        <f>'Segment Data'!J58</f>
        <v>-0.82234891178763192</v>
      </c>
      <c r="K8" s="89">
        <f>'Segment Data'!K58</f>
        <v>-0.13783994415852288</v>
      </c>
      <c r="L8" s="90">
        <f>'Segment Data'!L58</f>
        <v>231983.84466008187</v>
      </c>
      <c r="M8" s="91">
        <f>'Segment Data'!M58</f>
        <v>229115.47825652003</v>
      </c>
      <c r="N8" s="89">
        <f>'Segment Data'!N58</f>
        <v>79.87664266741271</v>
      </c>
      <c r="O8" s="88">
        <f>'Segment Data'!O58</f>
        <v>51915.122364878654</v>
      </c>
      <c r="P8" s="87">
        <f>'Segment Data'!P58</f>
        <v>50909.267192602158</v>
      </c>
      <c r="Q8" s="89">
        <f>'Segment Data'!Q58</f>
        <v>50.612919827595064</v>
      </c>
    </row>
    <row r="9" spans="2:17">
      <c r="B9" s="427"/>
      <c r="C9" s="163" t="s">
        <v>137</v>
      </c>
      <c r="D9" s="88">
        <f>'Segment Data'!D59</f>
        <v>0</v>
      </c>
      <c r="E9" s="87">
        <f>'Segment Data'!E59</f>
        <v>-209.83725345418782</v>
      </c>
      <c r="F9" s="89">
        <f>'Segment Data'!F59</f>
        <v>-1</v>
      </c>
      <c r="G9" s="106">
        <f>'Segment Data'!G59</f>
        <v>0</v>
      </c>
      <c r="H9" s="92">
        <f>'Segment Data'!H59</f>
        <v>-2.8388734819966087E-2</v>
      </c>
      <c r="I9" s="191">
        <f>'Segment Data'!I59</f>
        <v>0</v>
      </c>
      <c r="J9" s="192">
        <f>'Segment Data'!J59</f>
        <v>-6.6805335185013197</v>
      </c>
      <c r="K9" s="89">
        <f>'Segment Data'!K59</f>
        <v>-1</v>
      </c>
      <c r="L9" s="90">
        <f>'Segment Data'!L59</f>
        <v>0</v>
      </c>
      <c r="M9" s="91">
        <f>'Segment Data'!M59</f>
        <v>-1401.8248051309586</v>
      </c>
      <c r="N9" s="89">
        <f>'Segment Data'!N59</f>
        <v>-1</v>
      </c>
      <c r="O9" s="88">
        <f>'Segment Data'!O59</f>
        <v>0</v>
      </c>
      <c r="P9" s="87">
        <f>'Segment Data'!P59</f>
        <v>-421.54557013511658</v>
      </c>
      <c r="Q9" s="89">
        <f>'Segment Data'!Q59</f>
        <v>-1</v>
      </c>
    </row>
    <row r="10" spans="2:17">
      <c r="B10" s="427"/>
      <c r="C10" s="163" t="s">
        <v>134</v>
      </c>
      <c r="D10" s="88">
        <f>'Segment Data'!D60</f>
        <v>700916.8717758382</v>
      </c>
      <c r="E10" s="87">
        <f>'Segment Data'!E60</f>
        <v>275341.78770291928</v>
      </c>
      <c r="F10" s="89">
        <f>'Segment Data'!F60</f>
        <v>0.6469875657846117</v>
      </c>
      <c r="G10" s="106">
        <f>'Segment Data'!G60</f>
        <v>71.04123661950544</v>
      </c>
      <c r="H10" s="92">
        <f>'Segment Data'!H60</f>
        <v>13.465482034209465</v>
      </c>
      <c r="I10" s="191">
        <f>'Segment Data'!I60</f>
        <v>7.1213999052720389</v>
      </c>
      <c r="J10" s="192">
        <f>'Segment Data'!J60</f>
        <v>0.16689791635591789</v>
      </c>
      <c r="K10" s="89">
        <f>'Segment Data'!K60</f>
        <v>2.3998543191434102E-2</v>
      </c>
      <c r="L10" s="90">
        <f>'Segment Data'!L60</f>
        <v>4991509.3442680277</v>
      </c>
      <c r="M10" s="91">
        <f>'Segment Data'!M60</f>
        <v>2031846.5756497676</v>
      </c>
      <c r="N10" s="89">
        <f>'Segment Data'!N60</f>
        <v>0.6865128680178485</v>
      </c>
      <c r="O10" s="88">
        <f>'Segment Data'!O60</f>
        <v>1607203.1663390398</v>
      </c>
      <c r="P10" s="87">
        <f>'Segment Data'!P60</f>
        <v>560122.10716090363</v>
      </c>
      <c r="Q10" s="89">
        <f>'Segment Data'!Q60</f>
        <v>0.53493671979946689</v>
      </c>
    </row>
    <row r="11" spans="2:17">
      <c r="B11" s="427"/>
      <c r="C11" s="163" t="s">
        <v>136</v>
      </c>
      <c r="D11" s="88">
        <f>'Segment Data'!D61</f>
        <v>35.688419368102743</v>
      </c>
      <c r="E11" s="87">
        <f>'Segment Data'!E61</f>
        <v>-11146.871017268535</v>
      </c>
      <c r="F11" s="89">
        <f>'Segment Data'!F61</f>
        <v>-0.99680856430316123</v>
      </c>
      <c r="G11" s="106">
        <f>'Segment Data'!G61</f>
        <v>3.617189922225704E-3</v>
      </c>
      <c r="H11" s="92">
        <f>'Segment Data'!H61</f>
        <v>-1.5092634317472495</v>
      </c>
      <c r="I11" s="191">
        <f>'Segment Data'!I61</f>
        <v>5.655790657223748</v>
      </c>
      <c r="J11" s="192">
        <f>'Segment Data'!J61</f>
        <v>-2.1583022151085975</v>
      </c>
      <c r="K11" s="89">
        <f>'Segment Data'!K61</f>
        <v>-0.27620636846416041</v>
      </c>
      <c r="L11" s="90">
        <f>'Segment Data'!L61</f>
        <v>201.84622883319855</v>
      </c>
      <c r="M11" s="91">
        <f>'Segment Data'!M61</f>
        <v>-87179.711759421974</v>
      </c>
      <c r="N11" s="89">
        <f>'Segment Data'!N61</f>
        <v>-0.99769005916717202</v>
      </c>
      <c r="O11" s="88">
        <f>'Segment Data'!O61</f>
        <v>107.72236764431</v>
      </c>
      <c r="P11" s="87">
        <f>'Segment Data'!P61</f>
        <v>-33548.651927843399</v>
      </c>
      <c r="Q11" s="89">
        <f>'Segment Data'!Q61</f>
        <v>-0.99679934722918884</v>
      </c>
    </row>
    <row r="12" spans="2:17" ht="15" thickBot="1">
      <c r="B12" s="428"/>
      <c r="C12" s="163" t="s">
        <v>135</v>
      </c>
      <c r="D12" s="155">
        <f>'Segment Data'!D62</f>
        <v>240579.99300415791</v>
      </c>
      <c r="E12" s="149">
        <f>'Segment Data'!E62</f>
        <v>-61128.501621918869</v>
      </c>
      <c r="F12" s="151">
        <f>'Segment Data'!F62</f>
        <v>-0.20260782414389306</v>
      </c>
      <c r="G12" s="152">
        <f>'Segment Data'!G62</f>
        <v>24.383918974051024</v>
      </c>
      <c r="H12" s="153">
        <f>'Segment Data'!H62</f>
        <v>-16.43401161681432</v>
      </c>
      <c r="I12" s="193">
        <f>'Segment Data'!I62</f>
        <v>4.8521193196687857</v>
      </c>
      <c r="J12" s="194">
        <f>'Segment Data'!J62</f>
        <v>0.40453323146224918</v>
      </c>
      <c r="K12" s="151">
        <f>'Segment Data'!K62</f>
        <v>9.0955683249152097E-2</v>
      </c>
      <c r="L12" s="154">
        <f>'Segment Data'!L62</f>
        <v>1167322.8319812559</v>
      </c>
      <c r="M12" s="150">
        <f>'Segment Data'!M62</f>
        <v>-174551.67141141975</v>
      </c>
      <c r="N12" s="151">
        <f>'Segment Data'!N62</f>
        <v>-0.13008047397137282</v>
      </c>
      <c r="O12" s="155">
        <f>'Segment Data'!O62</f>
        <v>470169.91462874413</v>
      </c>
      <c r="P12" s="149">
        <f>'Segment Data'!P62</f>
        <v>-155059.82429960137</v>
      </c>
      <c r="Q12" s="151">
        <f>'Segment Data'!Q62</f>
        <v>-0.24800455679759661</v>
      </c>
    </row>
    <row r="13" spans="2:17">
      <c r="B13" s="432" t="s">
        <v>52</v>
      </c>
      <c r="C13" s="162" t="s">
        <v>64</v>
      </c>
      <c r="D13" s="127">
        <f>'Type Data'!D39</f>
        <v>227639.35756692599</v>
      </c>
      <c r="E13" s="121">
        <f>'Type Data'!E39</f>
        <v>-4517.5463102108624</v>
      </c>
      <c r="F13" s="123">
        <f>'Type Data'!F39</f>
        <v>-1.9459022043995123E-2</v>
      </c>
      <c r="G13" s="124">
        <f>'Type Data'!G39</f>
        <v>23.072324431071952</v>
      </c>
      <c r="H13" s="125">
        <f>'Type Data'!H39</f>
        <v>-8.3360202374846253</v>
      </c>
      <c r="I13" s="195">
        <f>'Type Data'!I39</f>
        <v>5.1540799661049608</v>
      </c>
      <c r="J13" s="196">
        <f>'Type Data'!J39</f>
        <v>0.67514951100902554</v>
      </c>
      <c r="K13" s="123">
        <f>'Type Data'!K39</f>
        <v>0.15073900293336087</v>
      </c>
      <c r="L13" s="126">
        <f>'Type Data'!L39</f>
        <v>1173271.4523326969</v>
      </c>
      <c r="M13" s="122">
        <f>'Type Data'!M39</f>
        <v>133456.82519660902</v>
      </c>
      <c r="N13" s="123">
        <f>'Type Data'!N39</f>
        <v>0.12834674730839557</v>
      </c>
      <c r="O13" s="127">
        <f>'Type Data'!O39</f>
        <v>568774.93960785866</v>
      </c>
      <c r="P13" s="121">
        <f>'Type Data'!P39</f>
        <v>24009.386408872087</v>
      </c>
      <c r="Q13" s="123">
        <f>'Type Data'!Q39</f>
        <v>4.407287918239973E-2</v>
      </c>
    </row>
    <row r="14" spans="2:17">
      <c r="B14" s="430"/>
      <c r="C14" s="163" t="s">
        <v>65</v>
      </c>
      <c r="D14" s="88">
        <f>'Type Data'!D40</f>
        <v>597411.92617882299</v>
      </c>
      <c r="E14" s="87">
        <f>'Type Data'!E40</f>
        <v>260797.47054336732</v>
      </c>
      <c r="F14" s="89">
        <f>'Type Data'!F40</f>
        <v>0.7747661045959473</v>
      </c>
      <c r="G14" s="106">
        <f>'Type Data'!G40</f>
        <v>60.550521347069811</v>
      </c>
      <c r="H14" s="92">
        <f>'Type Data'!H40</f>
        <v>15.010187777613837</v>
      </c>
      <c r="I14" s="191">
        <f>'Type Data'!I40</f>
        <v>6.6143338934886931</v>
      </c>
      <c r="J14" s="192">
        <f>'Type Data'!J40</f>
        <v>6.1064143219915934E-2</v>
      </c>
      <c r="K14" s="89">
        <f>'Type Data'!K40</f>
        <v>9.3181183663943387E-3</v>
      </c>
      <c r="L14" s="90">
        <f>'Type Data'!L40</f>
        <v>3951481.9516989542</v>
      </c>
      <c r="M14" s="91">
        <f>'Type Data'!M40</f>
        <v>1745556.6220799312</v>
      </c>
      <c r="N14" s="89">
        <f>'Type Data'!N40</f>
        <v>0.79130358523123701</v>
      </c>
      <c r="O14" s="88">
        <f>'Type Data'!O40</f>
        <v>1088646.7906873226</v>
      </c>
      <c r="P14" s="87">
        <f>'Type Data'!P40</f>
        <v>429330.92190467997</v>
      </c>
      <c r="Q14" s="89">
        <f>'Type Data'!Q40</f>
        <v>0.65117638181133775</v>
      </c>
    </row>
    <row r="15" spans="2:17">
      <c r="B15" s="430"/>
      <c r="C15" s="163" t="s">
        <v>66</v>
      </c>
      <c r="D15" s="88">
        <f>'Type Data'!D41</f>
        <v>161582.54349169909</v>
      </c>
      <c r="E15" s="87">
        <f>'Type Data'!E41</f>
        <v>-8594.3832038570545</v>
      </c>
      <c r="F15" s="89">
        <f>'Type Data'!F41</f>
        <v>-5.0502634938473602E-2</v>
      </c>
      <c r="G15" s="106">
        <f>'Type Data'!G41</f>
        <v>16.377154221858223</v>
      </c>
      <c r="H15" s="92">
        <f>'Type Data'!H41</f>
        <v>-6.645962812466145</v>
      </c>
      <c r="I15" s="191">
        <f>'Type Data'!I41</f>
        <v>7.8366414820769217</v>
      </c>
      <c r="J15" s="192">
        <f>'Type Data'!J41</f>
        <v>1.10175123069763</v>
      </c>
      <c r="K15" s="89">
        <f>'Type Data'!K41</f>
        <v>0.16358859455385982</v>
      </c>
      <c r="L15" s="90">
        <f>'Type Data'!L41</f>
        <v>1266264.4631065475</v>
      </c>
      <c r="M15" s="91">
        <f>'Type Data'!M41</f>
        <v>120141.53849495808</v>
      </c>
      <c r="N15" s="89">
        <f>'Type Data'!N41</f>
        <v>0.10482430454453474</v>
      </c>
      <c r="O15" s="88">
        <f>'Type Data'!O41</f>
        <v>471974.19540512562</v>
      </c>
      <c r="P15" s="87">
        <f>'Type Data'!P41</f>
        <v>-30505.047149189457</v>
      </c>
      <c r="Q15" s="89">
        <f>'Type Data'!Q41</f>
        <v>-6.070906928238342E-2</v>
      </c>
    </row>
    <row r="16" spans="2:17" ht="15" thickBot="1">
      <c r="B16" s="433"/>
      <c r="C16" s="164" t="s">
        <v>67</v>
      </c>
      <c r="D16" s="155">
        <f>'Type Data'!D42</f>
        <v>0</v>
      </c>
      <c r="E16" s="149">
        <f>'Type Data'!E42</f>
        <v>-208.47715210914612</v>
      </c>
      <c r="F16" s="151">
        <f>'Type Data'!F42</f>
        <v>-1</v>
      </c>
      <c r="G16" s="152">
        <f>'Type Data'!G42</f>
        <v>0</v>
      </c>
      <c r="H16" s="153">
        <f>'Type Data'!H42</f>
        <v>-2.8204727663100122E-2</v>
      </c>
      <c r="I16" s="193">
        <f>'Type Data'!I42</f>
        <v>0</v>
      </c>
      <c r="J16" s="194">
        <f>'Type Data'!J42</f>
        <v>-6.3610799925353199</v>
      </c>
      <c r="K16" s="151">
        <f>'Type Data'!K42</f>
        <v>-1</v>
      </c>
      <c r="L16" s="154">
        <f>'Type Data'!L42</f>
        <v>0</v>
      </c>
      <c r="M16" s="150">
        <f>'Type Data'!M42</f>
        <v>-1326.139841182232</v>
      </c>
      <c r="N16" s="151">
        <f>'Type Data'!N42</f>
        <v>-1</v>
      </c>
      <c r="O16" s="155">
        <f>'Type Data'!O42</f>
        <v>0</v>
      </c>
      <c r="P16" s="149">
        <f>'Type Data'!P42</f>
        <v>-833.90860843658447</v>
      </c>
      <c r="Q16" s="151">
        <f>'Type Data'!Q42</f>
        <v>-1</v>
      </c>
    </row>
    <row r="17" spans="2:17" ht="15" customHeight="1" thickBot="1">
      <c r="B17" s="105" t="s">
        <v>68</v>
      </c>
      <c r="C17" s="165" t="s">
        <v>69</v>
      </c>
      <c r="D17" s="148">
        <f>Granola!D12</f>
        <v>24656.564940168617</v>
      </c>
      <c r="E17" s="142">
        <f>Granola!E12</f>
        <v>8185.915075149398</v>
      </c>
      <c r="F17" s="144">
        <f>Granola!F12</f>
        <v>0.49700012702806895</v>
      </c>
      <c r="G17" s="145">
        <f>Granola!G12</f>
        <v>2.4990593530739185</v>
      </c>
      <c r="H17" s="146">
        <f>Granola!H12</f>
        <v>0.27075668691924415</v>
      </c>
      <c r="I17" s="197">
        <f>Granola!I12</f>
        <v>8.5521449674910723</v>
      </c>
      <c r="J17" s="198">
        <f>Granola!J12</f>
        <v>-3.7694414123734532E-4</v>
      </c>
      <c r="K17" s="144">
        <f>Granola!K12</f>
        <v>-4.4074033967064443E-5</v>
      </c>
      <c r="L17" s="147">
        <f>Granola!L12</f>
        <v>210866.51776867986</v>
      </c>
      <c r="M17" s="143">
        <f>Granola!M12</f>
        <v>70000.923899279238</v>
      </c>
      <c r="N17" s="144">
        <f>Granola!N12</f>
        <v>0.49693414819362158</v>
      </c>
      <c r="O17" s="148">
        <f>Granola!O12</f>
        <v>60685.612691760063</v>
      </c>
      <c r="P17" s="142">
        <f>Granola!P12</f>
        <v>20147.464700926772</v>
      </c>
      <c r="Q17" s="144">
        <f>Granola!Q12</f>
        <v>0.49700012702806817</v>
      </c>
    </row>
    <row r="18" spans="2:17">
      <c r="B18" s="429" t="s">
        <v>70</v>
      </c>
      <c r="C18" s="166" t="s">
        <v>14</v>
      </c>
      <c r="D18" s="136">
        <f>'NB vs PL'!D21</f>
        <v>951865.52581820951</v>
      </c>
      <c r="E18" s="128">
        <f>'NB vs PL'!E21</f>
        <v>243265.77804888377</v>
      </c>
      <c r="F18" s="132">
        <f>'NB vs PL'!F21</f>
        <v>0.34330491764170845</v>
      </c>
      <c r="G18" s="133">
        <f>'NB vs PL'!G21</f>
        <v>96.476068379229559</v>
      </c>
      <c r="H18" s="134">
        <f>'NB vs PL'!H21</f>
        <v>0.61010558292339567</v>
      </c>
      <c r="I18" s="199">
        <f>'NB vs PL'!I21</f>
        <v>6.4168904694920457</v>
      </c>
      <c r="J18" s="200">
        <f>'NB vs PL'!J21</f>
        <v>0.52178982624825387</v>
      </c>
      <c r="K18" s="132">
        <f>'NB vs PL'!K21</f>
        <v>8.851245429478162E-2</v>
      </c>
      <c r="L18" s="135">
        <f>'NB vs PL'!L21</f>
        <v>6108016.8208609037</v>
      </c>
      <c r="M18" s="129">
        <f>'NB vs PL'!M21</f>
        <v>1930749.9919835627</v>
      </c>
      <c r="N18" s="132">
        <f>'NB vs PL'!N21</f>
        <v>0.46220413276842559</v>
      </c>
      <c r="O18" s="136">
        <f>'NB vs PL'!O21</f>
        <v>2047720.6794902086</v>
      </c>
      <c r="P18" s="128">
        <f>'NB vs PL'!P21</f>
        <v>411779.36718208226</v>
      </c>
      <c r="Q18" s="132">
        <f>'NB vs PL'!Q21</f>
        <v>0.25170790913098745</v>
      </c>
    </row>
    <row r="19" spans="2:17" ht="15" thickBot="1">
      <c r="B19" s="431"/>
      <c r="C19" s="167" t="s">
        <v>13</v>
      </c>
      <c r="D19" s="141">
        <f>'NB vs PL'!D22</f>
        <v>34768.301419238836</v>
      </c>
      <c r="E19" s="130">
        <f>'NB vs PL'!E22</f>
        <v>4211.2858283069327</v>
      </c>
      <c r="F19" s="137">
        <f>'NB vs PL'!F22</f>
        <v>0.13781731451407425</v>
      </c>
      <c r="G19" s="138">
        <f>'NB vs PL'!G22</f>
        <v>3.523931620770524</v>
      </c>
      <c r="H19" s="139">
        <f>'NB vs PL'!H22</f>
        <v>-0.61010558292326245</v>
      </c>
      <c r="I19" s="201">
        <f>'NB vs PL'!I22</f>
        <v>7.5377750615804366</v>
      </c>
      <c r="J19" s="202">
        <f>'NB vs PL'!J22</f>
        <v>0.47156822969923606</v>
      </c>
      <c r="K19" s="137">
        <f>'NB vs PL'!K22</f>
        <v>6.6735695815132667E-2</v>
      </c>
      <c r="L19" s="140">
        <f>'NB vs PL'!L22</f>
        <v>262075.63537145019</v>
      </c>
      <c r="M19" s="131">
        <f>'NB vs PL'!M22</f>
        <v>46153.443040906801</v>
      </c>
      <c r="N19" s="137">
        <f>'NB vs PL'!N22</f>
        <v>0.21375034470867654</v>
      </c>
      <c r="O19" s="141">
        <f>'NB vs PL'!O22</f>
        <v>73249.689205527306</v>
      </c>
      <c r="P19" s="130">
        <f>'NB vs PL'!P22</f>
        <v>1796.4283692731697</v>
      </c>
      <c r="Q19" s="137">
        <f>'NB vs PL'!Q22</f>
        <v>2.5141307034117794E-2</v>
      </c>
    </row>
    <row r="20" spans="2:17">
      <c r="B20" s="432" t="s">
        <v>53</v>
      </c>
      <c r="C20" s="162" t="s">
        <v>60</v>
      </c>
      <c r="D20" s="127">
        <f>Package!D39</f>
        <v>344980.02230712317</v>
      </c>
      <c r="E20" s="121">
        <f>Package!E39</f>
        <v>-15527.803464914381</v>
      </c>
      <c r="F20" s="123">
        <f>Package!F39</f>
        <v>-4.3072028829502264E-2</v>
      </c>
      <c r="G20" s="124">
        <f>Package!G39</f>
        <v>34.96535520914172</v>
      </c>
      <c r="H20" s="125">
        <f>Package!H39</f>
        <v>-13.807495645005119</v>
      </c>
      <c r="I20" s="195">
        <f>Package!I39</f>
        <v>6.5621471133402158</v>
      </c>
      <c r="J20" s="196">
        <f>Package!J39</f>
        <v>0.89610910811966438</v>
      </c>
      <c r="K20" s="123">
        <f>Package!K39</f>
        <v>0.15815444712760679</v>
      </c>
      <c r="L20" s="126">
        <f>Package!L39</f>
        <v>2263809.6575427316</v>
      </c>
      <c r="M20" s="122">
        <f>Package!M39</f>
        <v>221158.61553893797</v>
      </c>
      <c r="N20" s="123">
        <f>Package!N39</f>
        <v>0.10827038539191033</v>
      </c>
      <c r="O20" s="127">
        <f>Package!O39</f>
        <v>1003251.6130955219</v>
      </c>
      <c r="P20" s="121">
        <f>Package!P39</f>
        <v>-13604.359518946847</v>
      </c>
      <c r="Q20" s="123">
        <f>Package!Q39</f>
        <v>-1.3378846056210175E-2</v>
      </c>
    </row>
    <row r="21" spans="2:17">
      <c r="B21" s="430"/>
      <c r="C21" s="163" t="s">
        <v>61</v>
      </c>
      <c r="D21" s="88">
        <f>Package!D40</f>
        <v>43494.61241788284</v>
      </c>
      <c r="E21" s="87">
        <f>Package!E40</f>
        <v>2499.244994206827</v>
      </c>
      <c r="F21" s="89">
        <f>Package!F40</f>
        <v>6.0964083292090229E-2</v>
      </c>
      <c r="G21" s="106">
        <f>Package!G40</f>
        <v>4.4083844702210113</v>
      </c>
      <c r="H21" s="92">
        <f>Package!H40</f>
        <v>-1.1378500304697807</v>
      </c>
      <c r="I21" s="191">
        <f>Package!I40</f>
        <v>3.9042425122426354</v>
      </c>
      <c r="J21" s="192">
        <f>Package!J40</f>
        <v>0.50643530143203774</v>
      </c>
      <c r="K21" s="89">
        <f>Package!K40</f>
        <v>0.14904768576061148</v>
      </c>
      <c r="L21" s="90">
        <f>Package!L40</f>
        <v>169813.51485541463</v>
      </c>
      <c r="M21" s="91">
        <f>Package!M40</f>
        <v>30519.159813418402</v>
      </c>
      <c r="N21" s="89">
        <f>Package!N40</f>
        <v>0.21909832458190498</v>
      </c>
      <c r="O21" s="88">
        <f>Package!O40</f>
        <v>31933.714594244957</v>
      </c>
      <c r="P21" s="87">
        <f>Package!P40</f>
        <v>4712.5049523115158</v>
      </c>
      <c r="Q21" s="89">
        <f>Package!Q40</f>
        <v>0.17311886629211531</v>
      </c>
    </row>
    <row r="22" spans="2:17">
      <c r="B22" s="430"/>
      <c r="C22" s="163" t="s">
        <v>62</v>
      </c>
      <c r="D22" s="88">
        <f>Package!D41</f>
        <v>648.62941238284111</v>
      </c>
      <c r="E22" s="87">
        <f>Package!E41</f>
        <v>220.05132228136063</v>
      </c>
      <c r="F22" s="89">
        <f>Package!F41</f>
        <v>0.51344510455318881</v>
      </c>
      <c r="G22" s="106">
        <f>Package!G41</f>
        <v>6.5741655564252113E-2</v>
      </c>
      <c r="H22" s="92">
        <f>Package!H41</f>
        <v>7.7596263999467133E-3</v>
      </c>
      <c r="I22" s="191">
        <f>Package!I41</f>
        <v>7.6218244025209678</v>
      </c>
      <c r="J22" s="192">
        <f>Package!J41</f>
        <v>0.13486460926006405</v>
      </c>
      <c r="K22" s="89">
        <f>Package!K41</f>
        <v>1.8013267465581583E-2</v>
      </c>
      <c r="L22" s="90">
        <f>Package!L41</f>
        <v>4943.7394834923743</v>
      </c>
      <c r="M22" s="91">
        <f>Package!M41</f>
        <v>1734.992554630041</v>
      </c>
      <c r="N22" s="89">
        <f>Package!N41</f>
        <v>0.5407071960159805</v>
      </c>
      <c r="O22" s="88">
        <f>Package!O41</f>
        <v>5116.8193504810333</v>
      </c>
      <c r="P22" s="87">
        <f>Package!P41</f>
        <v>1923.4782408475876</v>
      </c>
      <c r="Q22" s="89">
        <f>Package!Q41</f>
        <v>0.60234036227604193</v>
      </c>
    </row>
    <row r="23" spans="2:17" ht="15" thickBot="1">
      <c r="B23" s="433"/>
      <c r="C23" s="164" t="s">
        <v>63</v>
      </c>
      <c r="D23" s="155">
        <f>Package!D42</f>
        <v>597411.92617882323</v>
      </c>
      <c r="E23" s="149">
        <f>Package!E42</f>
        <v>260288.58052714489</v>
      </c>
      <c r="F23" s="151">
        <f>Package!F42</f>
        <v>0.77208708291617267</v>
      </c>
      <c r="G23" s="152">
        <f>Package!G42</f>
        <v>60.550521347069882</v>
      </c>
      <c r="H23" s="153">
        <f>Package!H42</f>
        <v>14.941340404303105</v>
      </c>
      <c r="I23" s="193">
        <f>Package!I42</f>
        <v>6.6143338934886913</v>
      </c>
      <c r="J23" s="194">
        <f>Package!J42</f>
        <v>6.6678633653245889E-2</v>
      </c>
      <c r="K23" s="151">
        <f>Package!K42</f>
        <v>1.0183589545751626E-2</v>
      </c>
      <c r="L23" s="154">
        <f>Package!L42</f>
        <v>3951481.9516989542</v>
      </c>
      <c r="M23" s="150">
        <f>Package!M42</f>
        <v>1744114.5043294197</v>
      </c>
      <c r="N23" s="151">
        <f>Package!N42</f>
        <v>0.79013329040791924</v>
      </c>
      <c r="O23" s="155">
        <f>Package!O42</f>
        <v>1088646.7906873226</v>
      </c>
      <c r="P23" s="149">
        <f>Package!P42</f>
        <v>428849.15536582179</v>
      </c>
      <c r="Q23" s="151">
        <f>Package!Q42</f>
        <v>0.64997073709858877</v>
      </c>
    </row>
    <row r="24" spans="2:17">
      <c r="B24" s="429" t="s">
        <v>71</v>
      </c>
      <c r="C24" s="168" t="s">
        <v>72</v>
      </c>
      <c r="D24" s="127">
        <f>Flavor!D120</f>
        <v>148556.23040582714</v>
      </c>
      <c r="E24" s="121">
        <f>Flavor!E120</f>
        <v>-18143.522056964634</v>
      </c>
      <c r="F24" s="123">
        <f>Flavor!F120</f>
        <v>-0.10883952608756488</v>
      </c>
      <c r="G24" s="124">
        <f>Flavor!G120</f>
        <v>15.05687584438304</v>
      </c>
      <c r="H24" s="125">
        <f>Flavor!H120</f>
        <v>-7.4958167272120839</v>
      </c>
      <c r="I24" s="195">
        <f>Flavor!I120</f>
        <v>6.1316285195946643</v>
      </c>
      <c r="J24" s="196">
        <f>Flavor!J120</f>
        <v>0.61162679542962461</v>
      </c>
      <c r="K24" s="123">
        <f>Flavor!K120</f>
        <v>0.11080192108493224</v>
      </c>
      <c r="L24" s="126">
        <f>Flavor!L120</f>
        <v>910891.61911984568</v>
      </c>
      <c r="M24" s="122">
        <f>Flavor!M120</f>
        <v>-9291.3018926501973</v>
      </c>
      <c r="N24" s="123">
        <f>Flavor!N120</f>
        <v>-1.0097233583108442E-2</v>
      </c>
      <c r="O24" s="127">
        <f>Flavor!O120</f>
        <v>398420.58203887939</v>
      </c>
      <c r="P24" s="121">
        <f>Flavor!P120</f>
        <v>-39242.054162065673</v>
      </c>
      <c r="Q24" s="123">
        <f>Flavor!Q120</f>
        <v>-8.9662792562553537E-2</v>
      </c>
    </row>
    <row r="25" spans="2:17">
      <c r="B25" s="430"/>
      <c r="C25" s="163" t="s">
        <v>73</v>
      </c>
      <c r="D25" s="88">
        <f>Flavor!D121</f>
        <v>361371.6863525493</v>
      </c>
      <c r="E25" s="87">
        <f>Flavor!E121</f>
        <v>147395.95752866648</v>
      </c>
      <c r="F25" s="89">
        <f>Flavor!F121</f>
        <v>0.68884428312887669</v>
      </c>
      <c r="G25" s="106">
        <f>Flavor!G121</f>
        <v>36.626727806848244</v>
      </c>
      <c r="H25" s="92">
        <f>Flavor!H121</f>
        <v>7.6781015572372162</v>
      </c>
      <c r="I25" s="191">
        <f>Flavor!I121</f>
        <v>6.6754459439809652</v>
      </c>
      <c r="J25" s="192">
        <f>Flavor!J121</f>
        <v>0.2524307896947926</v>
      </c>
      <c r="K25" s="89">
        <f>Flavor!K121</f>
        <v>3.930097993406443E-2</v>
      </c>
      <c r="L25" s="90">
        <f>Flavor!L121</f>
        <v>2412317.1579316868</v>
      </c>
      <c r="M25" s="91">
        <f>Flavor!M121</f>
        <v>1037947.8090464589</v>
      </c>
      <c r="N25" s="89">
        <f>Flavor!N121</f>
        <v>0.75521751841188423</v>
      </c>
      <c r="O25" s="88">
        <f>Flavor!O121</f>
        <v>708498.36753475666</v>
      </c>
      <c r="P25" s="87">
        <f>Flavor!P121</f>
        <v>246488.60701251042</v>
      </c>
      <c r="Q25" s="89">
        <f>Flavor!Q121</f>
        <v>0.53351385203179436</v>
      </c>
    </row>
    <row r="26" spans="2:17">
      <c r="B26" s="430"/>
      <c r="C26" s="163" t="s">
        <v>74</v>
      </c>
      <c r="D26" s="88">
        <f>Flavor!D122</f>
        <v>51277.284772657513</v>
      </c>
      <c r="E26" s="87">
        <f>Flavor!E122</f>
        <v>-5283.6576791137704</v>
      </c>
      <c r="F26" s="89">
        <f>Flavor!F122</f>
        <v>-9.3415304803647334E-2</v>
      </c>
      <c r="G26" s="106">
        <f>Flavor!G122</f>
        <v>5.1971950846478423</v>
      </c>
      <c r="H26" s="92">
        <f>Flavor!H122</f>
        <v>-2.4548951424159444</v>
      </c>
      <c r="I26" s="191">
        <f>Flavor!I122</f>
        <v>4.7808258838775295</v>
      </c>
      <c r="J26" s="192">
        <f>Flavor!J122</f>
        <v>0.43433303022669634</v>
      </c>
      <c r="K26" s="89">
        <f>Flavor!K122</f>
        <v>9.9927239006473614E-2</v>
      </c>
      <c r="L26" s="90">
        <f>Flavor!L122</f>
        <v>245147.77029608013</v>
      </c>
      <c r="M26" s="91">
        <f>Flavor!M122</f>
        <v>-693.96186629976728</v>
      </c>
      <c r="N26" s="89">
        <f>Flavor!N122</f>
        <v>-2.8227992871503256E-3</v>
      </c>
      <c r="O26" s="88">
        <f>Flavor!O122</f>
        <v>106865.07914495468</v>
      </c>
      <c r="P26" s="87">
        <f>Flavor!P122</f>
        <v>10705.043010808891</v>
      </c>
      <c r="Q26" s="89">
        <f>Flavor!Q122</f>
        <v>0.11132528065895352</v>
      </c>
    </row>
    <row r="27" spans="2:17">
      <c r="B27" s="430"/>
      <c r="C27" s="163" t="s">
        <v>75</v>
      </c>
      <c r="D27" s="88">
        <f>Flavor!D123</f>
        <v>33437.837240121582</v>
      </c>
      <c r="E27" s="87">
        <f>Flavor!E123</f>
        <v>31346.559489570467</v>
      </c>
      <c r="F27" s="89">
        <f>Flavor!F123</f>
        <v>14.989189973120354</v>
      </c>
      <c r="G27" s="106">
        <f>Flavor!G123</f>
        <v>3.3890827900911091</v>
      </c>
      <c r="H27" s="92">
        <f>Flavor!H123</f>
        <v>3.1061552902406007</v>
      </c>
      <c r="I27" s="191">
        <f>Flavor!I123</f>
        <v>5.8570340589344276</v>
      </c>
      <c r="J27" s="192">
        <f>Flavor!J123</f>
        <v>-1.053304819074798</v>
      </c>
      <c r="K27" s="89">
        <f>Flavor!K123</f>
        <v>-0.15242448129812133</v>
      </c>
      <c r="L27" s="90">
        <f>Flavor!L123</f>
        <v>195846.55157249808</v>
      </c>
      <c r="M27" s="91">
        <f>Flavor!M123</f>
        <v>181395.11362814903</v>
      </c>
      <c r="N27" s="89">
        <f>Flavor!N123</f>
        <v>12.552045985090363</v>
      </c>
      <c r="O27" s="88">
        <f>Flavor!O123</f>
        <v>58025.920693516731</v>
      </c>
      <c r="P27" s="87">
        <f>Flavor!P123</f>
        <v>52984.147366404533</v>
      </c>
      <c r="Q27" s="89">
        <f>Flavor!Q123</f>
        <v>10.509030043354315</v>
      </c>
    </row>
    <row r="28" spans="2:17">
      <c r="B28" s="430"/>
      <c r="C28" s="163" t="s">
        <v>76</v>
      </c>
      <c r="D28" s="88">
        <f>Flavor!D124</f>
        <v>25199.1931672463</v>
      </c>
      <c r="E28" s="87">
        <f>Flavor!E124</f>
        <v>15474.070498822623</v>
      </c>
      <c r="F28" s="89">
        <f>Flavor!F124</f>
        <v>1.5911439913313483</v>
      </c>
      <c r="G28" s="106">
        <f>Flavor!G124</f>
        <v>2.5540572876771792</v>
      </c>
      <c r="H28" s="92">
        <f>Flavor!H124</f>
        <v>1.2383522639941653</v>
      </c>
      <c r="I28" s="191">
        <f>Flavor!I124</f>
        <v>4.0332991278249084</v>
      </c>
      <c r="J28" s="192">
        <f>Flavor!J124</f>
        <v>0.49258788199495651</v>
      </c>
      <c r="K28" s="89">
        <f>Flavor!K124</f>
        <v>0.13912116741377836</v>
      </c>
      <c r="L28" s="90">
        <f>Flavor!L124</f>
        <v>101635.8838233459</v>
      </c>
      <c r="M28" s="91">
        <f>Flavor!M124</f>
        <v>67202.032624182393</v>
      </c>
      <c r="N28" s="89">
        <f>Flavor!N124</f>
        <v>1.9516269683425629</v>
      </c>
      <c r="O28" s="88">
        <f>Flavor!O124</f>
        <v>23631.088113665581</v>
      </c>
      <c r="P28" s="87">
        <f>Flavor!P124</f>
        <v>13786.589810612488</v>
      </c>
      <c r="Q28" s="89">
        <f>Flavor!Q124</f>
        <v>1.4004359984842323</v>
      </c>
    </row>
    <row r="29" spans="2:17">
      <c r="B29" s="430"/>
      <c r="C29" s="163" t="s">
        <v>77</v>
      </c>
      <c r="D29" s="88">
        <f>Flavor!D125</f>
        <v>66948.895702324153</v>
      </c>
      <c r="E29" s="87">
        <f>Flavor!E125</f>
        <v>-9893.939986261481</v>
      </c>
      <c r="F29" s="89">
        <f>Flavor!F125</f>
        <v>-0.12875552935549908</v>
      </c>
      <c r="G29" s="106">
        <f>Flavor!G125</f>
        <v>6.7855868969929354</v>
      </c>
      <c r="H29" s="92">
        <f>Flavor!H125</f>
        <v>-3.6104264384263054</v>
      </c>
      <c r="I29" s="191">
        <f>Flavor!I125</f>
        <v>6.5996078975704195</v>
      </c>
      <c r="J29" s="192">
        <f>Flavor!J125</f>
        <v>1.1312692083388534</v>
      </c>
      <c r="K29" s="89">
        <f>Flavor!K125</f>
        <v>0.20687621462924127</v>
      </c>
      <c r="L29" s="90">
        <f>Flavor!L125</f>
        <v>441836.4608106768</v>
      </c>
      <c r="M29" s="91">
        <f>Flavor!M125</f>
        <v>21633.80942451983</v>
      </c>
      <c r="N29" s="89">
        <f>Flavor!N125</f>
        <v>5.1484228748092394E-2</v>
      </c>
      <c r="O29" s="88">
        <f>Flavor!O125</f>
        <v>178870.27742898464</v>
      </c>
      <c r="P29" s="87">
        <f>Flavor!P125</f>
        <v>-25010.499903387798</v>
      </c>
      <c r="Q29" s="89">
        <f>Flavor!Q125</f>
        <v>-0.1226721823932177</v>
      </c>
    </row>
    <row r="30" spans="2:17">
      <c r="B30" s="430"/>
      <c r="C30" s="163" t="s">
        <v>78</v>
      </c>
      <c r="D30" s="88">
        <f>Flavor!D126</f>
        <v>120.69479032243329</v>
      </c>
      <c r="E30" s="87">
        <f>Flavor!E126</f>
        <v>77.220238754713819</v>
      </c>
      <c r="F30" s="89">
        <f>Flavor!F126</f>
        <v>1.7762170274356792</v>
      </c>
      <c r="G30" s="106">
        <f>Flavor!G126</f>
        <v>1.2232987253272673E-2</v>
      </c>
      <c r="H30" s="92">
        <f>Flavor!H126</f>
        <v>6.3513456688703129E-3</v>
      </c>
      <c r="I30" s="191">
        <f>Flavor!I126</f>
        <v>7.7970122913003168</v>
      </c>
      <c r="J30" s="192">
        <f>Flavor!J126</f>
        <v>1.6134686864286394</v>
      </c>
      <c r="K30" s="89">
        <f>Flavor!K126</f>
        <v>0.26092945882316981</v>
      </c>
      <c r="L30" s="90">
        <f>Flavor!L126</f>
        <v>941.05876363992695</v>
      </c>
      <c r="M30" s="91">
        <f>Flavor!M126</f>
        <v>672.23197831869129</v>
      </c>
      <c r="N30" s="89">
        <f>Flavor!N126</f>
        <v>2.5006138339801405</v>
      </c>
      <c r="O30" s="88">
        <f>Flavor!O126</f>
        <v>206.89432203769684</v>
      </c>
      <c r="P30" s="87">
        <f>Flavor!P126</f>
        <v>122.45653164386749</v>
      </c>
      <c r="Q30" s="89">
        <f>Flavor!Q126</f>
        <v>1.4502574152250263</v>
      </c>
    </row>
    <row r="31" spans="2:17">
      <c r="B31" s="430"/>
      <c r="C31" s="163" t="s">
        <v>79</v>
      </c>
      <c r="D31" s="88">
        <f>Flavor!D127</f>
        <v>42131.679385868025</v>
      </c>
      <c r="E31" s="87">
        <f>Flavor!E127</f>
        <v>-1976.2398115197793</v>
      </c>
      <c r="F31" s="89">
        <f>Flavor!F127</f>
        <v>-4.4804648405105854E-2</v>
      </c>
      <c r="G31" s="106">
        <f>Flavor!G127</f>
        <v>4.2702447678928435</v>
      </c>
      <c r="H31" s="92">
        <f>Flavor!H127</f>
        <v>-1.697084678822919</v>
      </c>
      <c r="I31" s="191">
        <f>Flavor!I127</f>
        <v>7.1043562581221238</v>
      </c>
      <c r="J31" s="192">
        <f>Flavor!J127</f>
        <v>0.74279501272350501</v>
      </c>
      <c r="K31" s="89">
        <f>Flavor!K127</f>
        <v>0.11676300582043066</v>
      </c>
      <c r="L31" s="90">
        <f>Flavor!L127</f>
        <v>299318.46011018637</v>
      </c>
      <c r="M31" s="91">
        <f>Flavor!M127</f>
        <v>18723.230728910363</v>
      </c>
      <c r="N31" s="89">
        <f>Flavor!N127</f>
        <v>6.6726831992817037E-2</v>
      </c>
      <c r="O31" s="88">
        <f>Flavor!O127</f>
        <v>133149.33412265778</v>
      </c>
      <c r="P31" s="87">
        <f>Flavor!P127</f>
        <v>2490.1337294532277</v>
      </c>
      <c r="Q31" s="89">
        <f>Flavor!Q127</f>
        <v>1.9058234873315028E-2</v>
      </c>
    </row>
    <row r="32" spans="2:17">
      <c r="B32" s="430"/>
      <c r="C32" s="163" t="s">
        <v>80</v>
      </c>
      <c r="D32" s="88">
        <f>Flavor!D128</f>
        <v>215.78460797667503</v>
      </c>
      <c r="E32" s="87">
        <f>Flavor!E128</f>
        <v>-372.78637344075241</v>
      </c>
      <c r="F32" s="89">
        <f>Flavor!F128</f>
        <v>-0.63337538752418399</v>
      </c>
      <c r="G32" s="106">
        <f>Flavor!G128</f>
        <v>2.1870789549236016E-2</v>
      </c>
      <c r="H32" s="92">
        <f>Flavor!H128</f>
        <v>-5.7756565646939567E-2</v>
      </c>
      <c r="I32" s="191">
        <f>Flavor!I128</f>
        <v>5.0057055203495802</v>
      </c>
      <c r="J32" s="192">
        <f>Flavor!J128</f>
        <v>0.19637702777184884</v>
      </c>
      <c r="K32" s="89">
        <f>Flavor!K128</f>
        <v>4.0832525387882908E-2</v>
      </c>
      <c r="L32" s="90">
        <f>Flavor!L128</f>
        <v>1080.1542033553123</v>
      </c>
      <c r="M32" s="91">
        <f>Flavor!M128</f>
        <v>-1750.4769874799599</v>
      </c>
      <c r="N32" s="89">
        <f>Flavor!N128</f>
        <v>-0.61840517872744249</v>
      </c>
      <c r="O32" s="88">
        <f>Flavor!O128</f>
        <v>575.42562127113342</v>
      </c>
      <c r="P32" s="87">
        <f>Flavor!P128</f>
        <v>-959.51773783776048</v>
      </c>
      <c r="Q32" s="89">
        <f>Flavor!Q128</f>
        <v>-0.6251160553538635</v>
      </c>
    </row>
    <row r="33" spans="2:17">
      <c r="B33" s="430"/>
      <c r="C33" s="163" t="s">
        <v>81</v>
      </c>
      <c r="D33" s="88">
        <f>Flavor!D129</f>
        <v>3887.3336403426861</v>
      </c>
      <c r="E33" s="87">
        <f>Flavor!E129</f>
        <v>-637.24989352072635</v>
      </c>
      <c r="F33" s="89">
        <f>Flavor!F129</f>
        <v>-0.14084166835496501</v>
      </c>
      <c r="G33" s="106">
        <f>Flavor!G129</f>
        <v>0.39399963117290759</v>
      </c>
      <c r="H33" s="92">
        <f>Flavor!H129</f>
        <v>-0.21812810114930548</v>
      </c>
      <c r="I33" s="191">
        <f>Flavor!I129</f>
        <v>5.7194504624517872</v>
      </c>
      <c r="J33" s="192">
        <f>Flavor!J129</f>
        <v>0.18020435277390412</v>
      </c>
      <c r="K33" s="89">
        <f>Flavor!K129</f>
        <v>3.2532288547183423E-2</v>
      </c>
      <c r="L33" s="90">
        <f>Flavor!L129</f>
        <v>22233.412186962367</v>
      </c>
      <c r="M33" s="91">
        <f>Flavor!M129</f>
        <v>-2829.3695509031495</v>
      </c>
      <c r="N33" s="89">
        <f>Flavor!N129</f>
        <v>-0.11289128160217199</v>
      </c>
      <c r="O33" s="88">
        <f>Flavor!O129</f>
        <v>11100.445518255234</v>
      </c>
      <c r="P33" s="87">
        <f>Flavor!P129</f>
        <v>-2069.5576583120364</v>
      </c>
      <c r="Q33" s="89">
        <f>Flavor!Q129</f>
        <v>-0.15714177366291734</v>
      </c>
    </row>
    <row r="34" spans="2:17">
      <c r="B34" s="430"/>
      <c r="C34" s="163" t="s">
        <v>82</v>
      </c>
      <c r="D34" s="88">
        <f>Flavor!D130</f>
        <v>750.36311192416588</v>
      </c>
      <c r="E34" s="87">
        <f>Flavor!E130</f>
        <v>724.30458535800494</v>
      </c>
      <c r="F34" s="89">
        <f>Flavor!F130</f>
        <v>27.795300840170015</v>
      </c>
      <c r="G34" s="106">
        <f>Flavor!G130</f>
        <v>7.6052846680228423E-2</v>
      </c>
      <c r="H34" s="92">
        <f>Flavor!H130</f>
        <v>7.2527406901026908E-2</v>
      </c>
      <c r="I34" s="191">
        <f>Flavor!I130</f>
        <v>5.8383684091368702</v>
      </c>
      <c r="J34" s="192">
        <f>Flavor!J130</f>
        <v>-1.1908597513780919</v>
      </c>
      <c r="K34" s="89">
        <f>Flavor!K130</f>
        <v>-0.16941543569000458</v>
      </c>
      <c r="L34" s="90">
        <f>Flavor!L130</f>
        <v>4380.8962880396839</v>
      </c>
      <c r="M34" s="91">
        <f>Flavor!M130</f>
        <v>4197.7249592792987</v>
      </c>
      <c r="N34" s="89">
        <f>Flavor!N130</f>
        <v>22.916932402507861</v>
      </c>
      <c r="O34" s="88">
        <f>Flavor!O130</f>
        <v>1791.3906728029251</v>
      </c>
      <c r="P34" s="87">
        <f>Flavor!P130</f>
        <v>1727.4008405208588</v>
      </c>
      <c r="Q34" s="89">
        <f>Flavor!Q130</f>
        <v>26.994926833164655</v>
      </c>
    </row>
    <row r="35" spans="2:17">
      <c r="B35" s="430"/>
      <c r="C35" s="163" t="s">
        <v>83</v>
      </c>
      <c r="D35" s="88">
        <f>Flavor!D131</f>
        <v>1425.9616950127029</v>
      </c>
      <c r="E35" s="87">
        <f>Flavor!E131</f>
        <v>989.05687984784731</v>
      </c>
      <c r="F35" s="89">
        <f>Flavor!F131</f>
        <v>2.2637811384034543</v>
      </c>
      <c r="G35" s="106">
        <f>Flavor!G131</f>
        <v>0.14452795511840125</v>
      </c>
      <c r="H35" s="92">
        <f>Flavor!H131</f>
        <v>8.5419409161430482E-2</v>
      </c>
      <c r="I35" s="191">
        <f>Flavor!I131</f>
        <v>2.981025091421071</v>
      </c>
      <c r="J35" s="192">
        <f>Flavor!J131</f>
        <v>0.15183942214741641</v>
      </c>
      <c r="K35" s="89">
        <f>Flavor!K131</f>
        <v>5.3668949265672838E-2</v>
      </c>
      <c r="L35" s="90">
        <f>Flavor!L131</f>
        <v>4250.8275922381881</v>
      </c>
      <c r="M35" s="91">
        <f>Flavor!M131</f>
        <v>3014.7427503371241</v>
      </c>
      <c r="N35" s="89">
        <f>Flavor!N131</f>
        <v>2.4389448427346894</v>
      </c>
      <c r="O35" s="88">
        <f>Flavor!O131</f>
        <v>1275.6727911233902</v>
      </c>
      <c r="P35" s="87">
        <f>Flavor!P131</f>
        <v>826.77004075050354</v>
      </c>
      <c r="Q35" s="89">
        <f>Flavor!Q131</f>
        <v>1.8417575745832182</v>
      </c>
    </row>
    <row r="36" spans="2:17" ht="15" thickBot="1">
      <c r="B36" s="431"/>
      <c r="C36" s="169" t="s">
        <v>84</v>
      </c>
      <c r="D36" s="155">
        <f>Flavor!D132</f>
        <v>2670.9659745058552</v>
      </c>
      <c r="E36" s="149">
        <f>Flavor!E132</f>
        <v>1291.1386689136252</v>
      </c>
      <c r="F36" s="151">
        <f>Flavor!F132</f>
        <v>0.93572482852081329</v>
      </c>
      <c r="G36" s="152">
        <f>Flavor!G132</f>
        <v>0.27071502119327284</v>
      </c>
      <c r="H36" s="153">
        <f>Flavor!H132</f>
        <v>8.4039152962095492E-2</v>
      </c>
      <c r="I36" s="193">
        <f>Flavor!I132</f>
        <v>6.47055598371072</v>
      </c>
      <c r="J36" s="194">
        <f>Flavor!J132</f>
        <v>2.439744201653518</v>
      </c>
      <c r="K36" s="151">
        <f>Flavor!K132</f>
        <v>0.60527366038618347</v>
      </c>
      <c r="L36" s="154">
        <f>Flavor!L132</f>
        <v>17282.634868626596</v>
      </c>
      <c r="M36" s="150">
        <f>Flavor!M132</f>
        <v>11720.810708041192</v>
      </c>
      <c r="N36" s="151">
        <f>Flavor!N132</f>
        <v>2.1073680809800233</v>
      </c>
      <c r="O36" s="155">
        <f>Flavor!O132</f>
        <v>6536.1401578187943</v>
      </c>
      <c r="P36" s="149">
        <f>Flavor!P132</f>
        <v>3178.4608480930328</v>
      </c>
      <c r="Q36" s="151">
        <f>Flavor!Q132</f>
        <v>0.94662430652218355</v>
      </c>
    </row>
    <row r="37" spans="2:17">
      <c r="B37" s="432" t="s">
        <v>85</v>
      </c>
      <c r="C37" s="217" t="s">
        <v>132</v>
      </c>
      <c r="D37" s="127">
        <f>Fat!D39</f>
        <v>130170.6288554856</v>
      </c>
      <c r="E37" s="121">
        <f>Fat!E39</f>
        <v>46312.159280272215</v>
      </c>
      <c r="F37" s="123">
        <f>Fat!F39</f>
        <v>0.55226573433628479</v>
      </c>
      <c r="G37" s="124">
        <f>Fat!G39</f>
        <v>13.193408259674245</v>
      </c>
      <c r="H37" s="125">
        <f>Fat!H39</f>
        <v>1.8482547371674656</v>
      </c>
      <c r="I37" s="195">
        <f>Fat!I39</f>
        <v>4.9083798575440856</v>
      </c>
      <c r="J37" s="196">
        <f>Fat!J39</f>
        <v>0.15402870870570418</v>
      </c>
      <c r="K37" s="123">
        <f>Fat!K39</f>
        <v>3.2397419518189696E-2</v>
      </c>
      <c r="L37" s="126">
        <f>Fat!L39</f>
        <v>638926.89271811245</v>
      </c>
      <c r="M37" s="122">
        <f>Fat!M39</f>
        <v>240234.28155336826</v>
      </c>
      <c r="N37" s="123">
        <f>Fat!N39</f>
        <v>0.6025551385352883</v>
      </c>
      <c r="O37" s="127">
        <f>Fat!O39</f>
        <v>185189.57513153553</v>
      </c>
      <c r="P37" s="121">
        <f>Fat!P39</f>
        <v>49871.145846757339</v>
      </c>
      <c r="Q37" s="123">
        <f>Fat!Q39</f>
        <v>0.36854659125405093</v>
      </c>
    </row>
    <row r="38" spans="2:17">
      <c r="B38" s="430"/>
      <c r="C38" s="218" t="s">
        <v>87</v>
      </c>
      <c r="D38" s="88">
        <f>Fat!D40</f>
        <v>218.16683513764536</v>
      </c>
      <c r="E38" s="87">
        <f>Fat!E40</f>
        <v>-4523.8970502303528</v>
      </c>
      <c r="F38" s="89">
        <f>Fat!F40</f>
        <v>-0.95399327372817222</v>
      </c>
      <c r="G38" s="106">
        <f>Fat!G40</f>
        <v>2.2112239527455432E-2</v>
      </c>
      <c r="H38" s="92">
        <f>Fat!H40</f>
        <v>-0.61943825698836452</v>
      </c>
      <c r="I38" s="191">
        <f>Fat!I40</f>
        <v>8.3537234241324807</v>
      </c>
      <c r="J38" s="192">
        <f>Fat!J40</f>
        <v>0.55615577382037618</v>
      </c>
      <c r="K38" s="89">
        <f>Fat!K40</f>
        <v>7.1324264022014042E-2</v>
      </c>
      <c r="L38" s="90">
        <f>Fat!L40</f>
        <v>1822.5054010581971</v>
      </c>
      <c r="M38" s="91">
        <f>Fat!M40</f>
        <v>-35154.058547200635</v>
      </c>
      <c r="N38" s="89">
        <f>Fat!N40</f>
        <v>-0.95071187783677191</v>
      </c>
      <c r="O38" s="88">
        <f>Fat!O40</f>
        <v>574.73999524116516</v>
      </c>
      <c r="P38" s="87">
        <f>Fat!P40</f>
        <v>-13672.401039607677</v>
      </c>
      <c r="Q38" s="89">
        <f>Fat!Q40</f>
        <v>-0.9596592752303541</v>
      </c>
    </row>
    <row r="39" spans="2:17">
      <c r="B39" s="430"/>
      <c r="C39" s="218" t="s">
        <v>50</v>
      </c>
      <c r="D39" s="88">
        <f>Fat!D41</f>
        <v>679268.71657300799</v>
      </c>
      <c r="E39" s="87">
        <f>Fat!E41</f>
        <v>198284.90974811255</v>
      </c>
      <c r="F39" s="89">
        <f>Fat!F41</f>
        <v>0.41224861821657782</v>
      </c>
      <c r="G39" s="106">
        <f>Fat!G41</f>
        <v>68.847093807329173</v>
      </c>
      <c r="H39" s="92">
        <f>Fat!H41</f>
        <v>3.7751319898779201</v>
      </c>
      <c r="I39" s="191">
        <f>Fat!I41</f>
        <v>6.6171941897953594</v>
      </c>
      <c r="J39" s="192">
        <f>Fat!J41</f>
        <v>0.6239909840851281</v>
      </c>
      <c r="K39" s="89">
        <f>Fat!K41</f>
        <v>0.10411644035206401</v>
      </c>
      <c r="L39" s="90">
        <f>Fat!L41</f>
        <v>4494853.0046166591</v>
      </c>
      <c r="M39" s="91">
        <f>Fat!M41</f>
        <v>1612219.311658985</v>
      </c>
      <c r="N39" s="89">
        <f>Fat!N41</f>
        <v>0.55928691723740886</v>
      </c>
      <c r="O39" s="88">
        <f>Fat!O41</f>
        <v>1399474.8313760757</v>
      </c>
      <c r="P39" s="87">
        <f>Fat!P41</f>
        <v>334302.94922318496</v>
      </c>
      <c r="Q39" s="89">
        <f>Fat!Q41</f>
        <v>0.31384883024465754</v>
      </c>
    </row>
    <row r="40" spans="2:17" ht="15" thickBot="1">
      <c r="B40" s="433"/>
      <c r="C40" s="219" t="s">
        <v>15</v>
      </c>
      <c r="D40" s="120">
        <f>Fat!D42</f>
        <v>176976.31497381639</v>
      </c>
      <c r="E40" s="114">
        <f>Fat!E42</f>
        <v>7403.8918990353995</v>
      </c>
      <c r="F40" s="116">
        <f>Fat!F42</f>
        <v>4.3662122441750467E-2</v>
      </c>
      <c r="G40" s="117">
        <f>Fat!G42</f>
        <v>17.937385693469071</v>
      </c>
      <c r="H40" s="118">
        <f>Fat!H42</f>
        <v>-5.003948470057086</v>
      </c>
      <c r="I40" s="203">
        <f>Fat!I42</f>
        <v>7.0936919699571535</v>
      </c>
      <c r="J40" s="204">
        <f>Fat!J42</f>
        <v>0.75488915257225031</v>
      </c>
      <c r="K40" s="116">
        <f>Fat!K42</f>
        <v>0.11909017748617753</v>
      </c>
      <c r="L40" s="119">
        <f>Fat!L42</f>
        <v>1255415.4644023692</v>
      </c>
      <c r="M40" s="115">
        <f>Fat!M42</f>
        <v>180529.31126516266</v>
      </c>
      <c r="N40" s="116">
        <f>Fat!N42</f>
        <v>0.16795202983893917</v>
      </c>
      <c r="O40" s="120">
        <f>Fat!O42</f>
        <v>544156.77919745445</v>
      </c>
      <c r="P40" s="114">
        <f>Fat!P42</f>
        <v>51499.658525591192</v>
      </c>
      <c r="Q40" s="116">
        <f>Fat!Q42</f>
        <v>0.10453448527316181</v>
      </c>
    </row>
    <row r="41" spans="2:17" ht="15" hidden="1" thickBot="1">
      <c r="B41" s="429" t="s">
        <v>88</v>
      </c>
      <c r="C41" s="166" t="s">
        <v>89</v>
      </c>
      <c r="D41" s="136">
        <f>Organic!D12</f>
        <v>1775.7538208583226</v>
      </c>
      <c r="E41" s="128">
        <f>Organic!E12</f>
        <v>-329.04306806478303</v>
      </c>
      <c r="F41" s="132">
        <f>Organic!F12</f>
        <v>-0.15633008096716355</v>
      </c>
      <c r="G41" s="133">
        <f>Organic!G12</f>
        <v>0.17998103975721083</v>
      </c>
      <c r="H41" s="134">
        <f>Organic!H12</f>
        <v>-0.10477545484003178</v>
      </c>
      <c r="I41" s="199">
        <f>Organic!I12</f>
        <v>4.0668328301694494</v>
      </c>
      <c r="J41" s="200">
        <f>Organic!J12</f>
        <v>1.3352318370157783</v>
      </c>
      <c r="K41" s="132">
        <f>Organic!K12</f>
        <v>0.48880925155699062</v>
      </c>
      <c r="L41" s="135">
        <f>Organic!L12</f>
        <v>7221.6939369654656</v>
      </c>
      <c r="M41" s="129">
        <f>Organic!M12</f>
        <v>1472.2286647963529</v>
      </c>
      <c r="N41" s="132">
        <f>Organic!N12</f>
        <v>0.2560635807164241</v>
      </c>
      <c r="O41" s="136">
        <f>Organic!O12</f>
        <v>1344.535963177681</v>
      </c>
      <c r="P41" s="128">
        <f>Organic!P12</f>
        <v>236.49242341518402</v>
      </c>
      <c r="Q41" s="132">
        <f>Organic!Q12</f>
        <v>0.21343242835554538</v>
      </c>
    </row>
    <row r="42" spans="2:17" hidden="1">
      <c r="B42" s="430"/>
      <c r="C42" s="170" t="s">
        <v>90</v>
      </c>
      <c r="D42" s="113" t="e">
        <f>#REF!</f>
        <v>#REF!</v>
      </c>
      <c r="E42" s="107" t="e">
        <f>#REF!</f>
        <v>#REF!</v>
      </c>
      <c r="F42" s="109" t="e">
        <f>#REF!</f>
        <v>#REF!</v>
      </c>
      <c r="G42" s="110" t="e">
        <f>#REF!</f>
        <v>#REF!</v>
      </c>
      <c r="H42" s="111" t="e">
        <f>#REF!</f>
        <v>#REF!</v>
      </c>
      <c r="I42" s="205" t="e">
        <f>#REF!</f>
        <v>#REF!</v>
      </c>
      <c r="J42" s="206" t="e">
        <f>#REF!</f>
        <v>#REF!</v>
      </c>
      <c r="K42" s="109" t="e">
        <f>#REF!</f>
        <v>#REF!</v>
      </c>
      <c r="L42" s="112" t="e">
        <f>#REF!</f>
        <v>#REF!</v>
      </c>
      <c r="M42" s="108" t="e">
        <f>#REF!</f>
        <v>#REF!</v>
      </c>
      <c r="N42" s="109" t="e">
        <f>#REF!</f>
        <v>#REF!</v>
      </c>
      <c r="O42" s="113" t="e">
        <f>#REF!</f>
        <v>#REF!</v>
      </c>
      <c r="P42" s="107" t="e">
        <f>#REF!</f>
        <v>#REF!</v>
      </c>
      <c r="Q42" s="109" t="e">
        <f>#REF!</f>
        <v>#REF!</v>
      </c>
    </row>
    <row r="43" spans="2:17" ht="15" hidden="1" thickBot="1">
      <c r="B43" s="431"/>
      <c r="C43" s="167" t="s">
        <v>91</v>
      </c>
      <c r="D43" s="141" t="e">
        <f>#REF!</f>
        <v>#REF!</v>
      </c>
      <c r="E43" s="130" t="e">
        <f>#REF!</f>
        <v>#REF!</v>
      </c>
      <c r="F43" s="137" t="e">
        <f>#REF!</f>
        <v>#REF!</v>
      </c>
      <c r="G43" s="138" t="e">
        <f>#REF!</f>
        <v>#REF!</v>
      </c>
      <c r="H43" s="139" t="e">
        <f>#REF!</f>
        <v>#REF!</v>
      </c>
      <c r="I43" s="201" t="e">
        <f>#REF!</f>
        <v>#REF!</v>
      </c>
      <c r="J43" s="202" t="e">
        <f>#REF!</f>
        <v>#REF!</v>
      </c>
      <c r="K43" s="137" t="e">
        <f>#REF!</f>
        <v>#REF!</v>
      </c>
      <c r="L43" s="140" t="e">
        <f>#REF!</f>
        <v>#REF!</v>
      </c>
      <c r="M43" s="131" t="e">
        <f>#REF!</f>
        <v>#REF!</v>
      </c>
      <c r="N43" s="137" t="e">
        <f>#REF!</f>
        <v>#REF!</v>
      </c>
      <c r="O43" s="141" t="e">
        <f>#REF!</f>
        <v>#REF!</v>
      </c>
      <c r="P43" s="130" t="e">
        <f>#REF!</f>
        <v>#REF!</v>
      </c>
      <c r="Q43" s="137" t="e">
        <f>#REF!</f>
        <v>#REF!</v>
      </c>
    </row>
    <row r="44" spans="2:17">
      <c r="B44" s="432" t="s">
        <v>54</v>
      </c>
      <c r="C44" s="162" t="s">
        <v>92</v>
      </c>
      <c r="D44" s="127">
        <f>Size!D66</f>
        <v>254397.05688143236</v>
      </c>
      <c r="E44" s="121">
        <f>Size!E66</f>
        <v>-83994.380427142314</v>
      </c>
      <c r="F44" s="123">
        <f>Size!F66</f>
        <v>-0.24821662479168746</v>
      </c>
      <c r="G44" s="124">
        <f>Size!G66</f>
        <v>25.784343680343738</v>
      </c>
      <c r="H44" s="125">
        <f>Size!H66</f>
        <v>-19.996396493124188</v>
      </c>
      <c r="I44" s="195">
        <f>Size!I66</f>
        <v>6.6629083977144514</v>
      </c>
      <c r="J44" s="196">
        <f>Size!J66</f>
        <v>1.0845268101521883</v>
      </c>
      <c r="K44" s="123">
        <f>Size!K66</f>
        <v>0.19441603144723621</v>
      </c>
      <c r="L44" s="126">
        <f>Size!L66</f>
        <v>1695024.2866491366</v>
      </c>
      <c r="M44" s="122">
        <f>Size!M66</f>
        <v>-192652.27662174636</v>
      </c>
      <c r="N44" s="123">
        <f>Size!N66</f>
        <v>-0.10205788447567891</v>
      </c>
      <c r="O44" s="127">
        <f>Size!O66</f>
        <v>745264.60033130646</v>
      </c>
      <c r="P44" s="121">
        <f>Size!P66</f>
        <v>-223663.93170111475</v>
      </c>
      <c r="Q44" s="123">
        <f>Size!Q66</f>
        <v>-0.2308363561468853</v>
      </c>
    </row>
    <row r="45" spans="2:17">
      <c r="B45" s="430"/>
      <c r="C45" s="163" t="s">
        <v>93</v>
      </c>
      <c r="D45" s="88">
        <f>Size!D67</f>
        <v>822.10812353278845</v>
      </c>
      <c r="E45" s="87">
        <f>Size!E67</f>
        <v>-447.32364968823447</v>
      </c>
      <c r="F45" s="89">
        <f>Size!F67</f>
        <v>-0.35238100946000994</v>
      </c>
      <c r="G45" s="106">
        <f>Size!G67</f>
        <v>8.3324542584828326E-2</v>
      </c>
      <c r="H45" s="92">
        <f>Size!H67</f>
        <v>-8.8415991513797587E-2</v>
      </c>
      <c r="I45" s="191">
        <f>Size!I67</f>
        <v>0.40645485530733338</v>
      </c>
      <c r="J45" s="192">
        <f>Size!J67</f>
        <v>-4.0630531837237083E-2</v>
      </c>
      <c r="K45" s="89">
        <f>Size!K67</f>
        <v>-9.0878684487396832E-2</v>
      </c>
      <c r="L45" s="90">
        <f>Size!L67</f>
        <v>334.14983839750289</v>
      </c>
      <c r="M45" s="91">
        <f>Size!M67</f>
        <v>-233.39455738663673</v>
      </c>
      <c r="N45" s="89">
        <f>Size!N67</f>
        <v>-0.41123577136934014</v>
      </c>
      <c r="O45" s="88">
        <f>Size!O67</f>
        <v>183.64452624320984</v>
      </c>
      <c r="P45" s="87">
        <f>Size!P67</f>
        <v>-77.200375437736511</v>
      </c>
      <c r="Q45" s="89">
        <f>Size!Q67</f>
        <v>-0.2959627538826291</v>
      </c>
    </row>
    <row r="46" spans="2:17">
      <c r="B46" s="430"/>
      <c r="C46" s="163" t="s">
        <v>94</v>
      </c>
      <c r="D46" s="88">
        <f>Size!D68</f>
        <v>4874.3668233640701</v>
      </c>
      <c r="E46" s="87">
        <f>Size!E68</f>
        <v>3347.1634536156334</v>
      </c>
      <c r="F46" s="89">
        <f>Size!F68</f>
        <v>2.1916946491330642</v>
      </c>
      <c r="G46" s="106">
        <f>Size!G68</f>
        <v>0.49404010776847046</v>
      </c>
      <c r="H46" s="92">
        <f>Size!H68</f>
        <v>0.28742583520121895</v>
      </c>
      <c r="I46" s="191">
        <f>Size!I68</f>
        <v>1.5267846252683452</v>
      </c>
      <c r="J46" s="192">
        <f>Size!J68</f>
        <v>-0.43161608002061325</v>
      </c>
      <c r="K46" s="89">
        <f>Size!K68</f>
        <v>-0.22039211835196365</v>
      </c>
      <c r="L46" s="90">
        <f>Size!L68</f>
        <v>7442.1083238303663</v>
      </c>
      <c r="M46" s="91">
        <f>Size!M68</f>
        <v>4451.2321673953538</v>
      </c>
      <c r="N46" s="89">
        <f>Size!N68</f>
        <v>1.4882703042780006</v>
      </c>
      <c r="O46" s="88">
        <f>Size!O68</f>
        <v>2359.7025743722916</v>
      </c>
      <c r="P46" s="87">
        <f>Size!P68</f>
        <v>1669.1508228778839</v>
      </c>
      <c r="Q46" s="89">
        <f>Size!Q68</f>
        <v>2.4171263330600667</v>
      </c>
    </row>
    <row r="47" spans="2:17">
      <c r="B47" s="430"/>
      <c r="C47" s="163" t="s">
        <v>95</v>
      </c>
      <c r="D47" s="88">
        <f>Size!D69</f>
        <v>45060.51706302166</v>
      </c>
      <c r="E47" s="87">
        <f>Size!E69</f>
        <v>-9339.9830110669136</v>
      </c>
      <c r="F47" s="89">
        <f>Size!F69</f>
        <v>-0.17168928591367175</v>
      </c>
      <c r="G47" s="106">
        <f>Size!G69</f>
        <v>4.5670963045317521</v>
      </c>
      <c r="H47" s="92">
        <f>Size!H69</f>
        <v>-2.7927091887955564</v>
      </c>
      <c r="I47" s="191">
        <f>Size!I69</f>
        <v>3.4821959857159328</v>
      </c>
      <c r="J47" s="192">
        <f>Size!J69</f>
        <v>0.1692938750950006</v>
      </c>
      <c r="K47" s="89">
        <f>Size!K69</f>
        <v>5.1101381641267422E-2</v>
      </c>
      <c r="L47" s="90">
        <f>Size!L69</f>
        <v>156909.55163113831</v>
      </c>
      <c r="M47" s="91">
        <f>Size!M69</f>
        <v>-23313.979883143911</v>
      </c>
      <c r="N47" s="89">
        <f>Size!N69</f>
        <v>-0.12936146399559562</v>
      </c>
      <c r="O47" s="88">
        <f>Size!O69</f>
        <v>24205.234724760056</v>
      </c>
      <c r="P47" s="87">
        <f>Size!P69</f>
        <v>-4926.9878412485123</v>
      </c>
      <c r="Q47" s="89">
        <f>Size!Q69</f>
        <v>-0.16912502402056045</v>
      </c>
    </row>
    <row r="48" spans="2:17">
      <c r="B48" s="430"/>
      <c r="C48" s="163" t="s">
        <v>96</v>
      </c>
      <c r="D48" s="88">
        <f>Size!D70</f>
        <v>926303.44587383664</v>
      </c>
      <c r="E48" s="87">
        <f>Size!E70</f>
        <v>256089.29405635211</v>
      </c>
      <c r="F48" s="89">
        <f>Size!F70</f>
        <v>0.38210069626535043</v>
      </c>
      <c r="G48" s="106">
        <f>Size!G70</f>
        <v>93.885230802137144</v>
      </c>
      <c r="H48" s="92">
        <f>Size!H70</f>
        <v>3.2124283548396591</v>
      </c>
      <c r="I48" s="191">
        <f>Size!I70</f>
        <v>6.6745801175595592</v>
      </c>
      <c r="J48" s="192">
        <f>Size!J70</f>
        <v>0.47141814598701615</v>
      </c>
      <c r="K48" s="89">
        <f>Size!K70</f>
        <v>7.5996427007291006E-2</v>
      </c>
      <c r="L48" s="90">
        <f>Size!L70</f>
        <v>6182686.5626564175</v>
      </c>
      <c r="M48" s="91">
        <f>Size!M70</f>
        <v>2025239.6232924508</v>
      </c>
      <c r="N48" s="89">
        <f>Size!N70</f>
        <v>0.48713541094580637</v>
      </c>
      <c r="O48" s="88">
        <f>Size!O70</f>
        <v>2096387.2851676941</v>
      </c>
      <c r="P48" s="87">
        <f>Size!P70</f>
        <v>426979.9580261067</v>
      </c>
      <c r="Q48" s="89">
        <f>Size!Q70</f>
        <v>0.25576739186666653</v>
      </c>
    </row>
    <row r="49" spans="2:17" ht="15" customHeight="1">
      <c r="B49" s="430"/>
      <c r="C49" s="163" t="s">
        <v>97</v>
      </c>
      <c r="D49" s="88">
        <f>Size!D71</f>
        <v>54621.333138346672</v>
      </c>
      <c r="E49" s="87">
        <f>Size!E71</f>
        <v>-11484.076145852276</v>
      </c>
      <c r="F49" s="89">
        <f>Size!F71</f>
        <v>-0.17372369780633509</v>
      </c>
      <c r="G49" s="106">
        <f>Size!G71</f>
        <v>5.5361301863412873</v>
      </c>
      <c r="H49" s="92">
        <f>Size!H71</f>
        <v>-3.4072242630828367</v>
      </c>
      <c r="I49" s="191">
        <f>Size!I71</f>
        <v>3.6708590612662872</v>
      </c>
      <c r="J49" s="192">
        <f>Size!J71</f>
        <v>0.15978623460783492</v>
      </c>
      <c r="K49" s="89">
        <f>Size!K71</f>
        <v>4.5509233928339277E-2</v>
      </c>
      <c r="L49" s="90">
        <f>Size!L71</f>
        <v>200507.21568934442</v>
      </c>
      <c r="M49" s="91">
        <f>Size!M71</f>
        <v>-31593.690543541888</v>
      </c>
      <c r="N49" s="89">
        <f>Size!N71</f>
        <v>-0.13612049628036044</v>
      </c>
      <c r="O49" s="88">
        <f>Size!O71</f>
        <v>30453.687316894531</v>
      </c>
      <c r="P49" s="87">
        <f>Size!P71</f>
        <v>-6559.3321825265884</v>
      </c>
      <c r="Q49" s="89">
        <f>Size!Q71</f>
        <v>-0.17721688938750799</v>
      </c>
    </row>
    <row r="50" spans="2:17" ht="15" thickBot="1">
      <c r="B50" s="433"/>
      <c r="C50" s="164" t="s">
        <v>98</v>
      </c>
      <c r="D50" s="155">
        <f>Size!D72</f>
        <v>5709.0482252643778</v>
      </c>
      <c r="E50" s="149">
        <f>Size!E72</f>
        <v>2871.8459666900403</v>
      </c>
      <c r="F50" s="151">
        <f>Size!F72</f>
        <v>1.0122105176009237</v>
      </c>
      <c r="G50" s="152">
        <f>Size!G72</f>
        <v>0.57863901152158792</v>
      </c>
      <c r="H50" s="153">
        <f>Size!H72</f>
        <v>0.19479590824316828</v>
      </c>
      <c r="I50" s="193">
        <f>Size!I72</f>
        <v>1.3704716589734174</v>
      </c>
      <c r="J50" s="194">
        <f>Size!J72</f>
        <v>8.7103298460581291E-2</v>
      </c>
      <c r="K50" s="151">
        <f>Size!K72</f>
        <v>6.7870847638611467E-2</v>
      </c>
      <c r="L50" s="154">
        <f>Size!L72</f>
        <v>7824.0887924373155</v>
      </c>
      <c r="M50" s="150">
        <f>Size!M72</f>
        <v>4182.9131814074517</v>
      </c>
      <c r="N50" s="151">
        <f>Size!N72</f>
        <v>1.1487809510578273</v>
      </c>
      <c r="O50" s="155">
        <f>Size!O72</f>
        <v>2554.9532157182693</v>
      </c>
      <c r="P50" s="149">
        <f>Size!P72</f>
        <v>1580.726712346077</v>
      </c>
      <c r="Q50" s="151">
        <f>Size!Q72</f>
        <v>1.6225453802319501</v>
      </c>
    </row>
    <row r="51" spans="2:17">
      <c r="B51" s="187"/>
      <c r="C51" s="159"/>
      <c r="D51" s="81"/>
      <c r="E51" s="81"/>
      <c r="F51" s="82"/>
      <c r="G51" s="83"/>
      <c r="H51" s="83"/>
      <c r="I51" s="207"/>
      <c r="J51" s="207"/>
      <c r="K51" s="82"/>
      <c r="L51" s="84"/>
      <c r="M51" s="84"/>
      <c r="N51" s="82"/>
      <c r="O51" s="81"/>
      <c r="P51" s="81"/>
      <c r="Q51" s="82"/>
    </row>
    <row r="52" spans="2:17" ht="23.4">
      <c r="B52" s="434" t="s">
        <v>125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</row>
    <row r="53" spans="2:17">
      <c r="B53" s="435" t="s">
        <v>17</v>
      </c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</row>
    <row r="54" spans="2:17" ht="15" thickBot="1">
      <c r="B54" s="436" t="str">
        <f>'HOME PAGE'!H6</f>
        <v>LATEST 52 WEEKS ENDING 12-28-2025</v>
      </c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</row>
    <row r="55" spans="2:17">
      <c r="D55" s="437" t="s">
        <v>55</v>
      </c>
      <c r="E55" s="438"/>
      <c r="F55" s="441"/>
      <c r="G55" s="437" t="s">
        <v>20</v>
      </c>
      <c r="H55" s="439"/>
      <c r="I55" s="440" t="s">
        <v>21</v>
      </c>
      <c r="J55" s="438"/>
      <c r="K55" s="441"/>
      <c r="L55" s="437" t="s">
        <v>22</v>
      </c>
      <c r="M55" s="438"/>
      <c r="N55" s="439"/>
      <c r="O55" s="440" t="s">
        <v>23</v>
      </c>
      <c r="P55" s="438"/>
      <c r="Q55" s="439"/>
    </row>
    <row r="56" spans="2:17" ht="29.4" thickBot="1">
      <c r="B56" s="14"/>
      <c r="C56" s="158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18" t="s">
        <v>19</v>
      </c>
      <c r="J56" s="16" t="s">
        <v>25</v>
      </c>
      <c r="K56" s="58" t="s">
        <v>26</v>
      </c>
      <c r="L56" s="15" t="s">
        <v>19</v>
      </c>
      <c r="M56" s="1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61" t="s">
        <v>11</v>
      </c>
      <c r="D57" s="252">
        <f>'Segment Data'!D63</f>
        <v>12959252.290076051</v>
      </c>
      <c r="E57" s="253">
        <f>'Segment Data'!E63</f>
        <v>2371042.0163866095</v>
      </c>
      <c r="F57" s="254">
        <f>'Segment Data'!F63</f>
        <v>0.22393227515309105</v>
      </c>
      <c r="G57" s="255">
        <f>'Segment Data'!G63</f>
        <v>99.999999999999986</v>
      </c>
      <c r="H57" s="256">
        <f>'Segment Data'!H63</f>
        <v>-1.4210854715202004E-14</v>
      </c>
      <c r="I57" s="257">
        <f>'Segment Data'!I63</f>
        <v>6.3754433331425391</v>
      </c>
      <c r="J57" s="258">
        <f>'Segment Data'!J63</f>
        <v>0.43358444752279635</v>
      </c>
      <c r="K57" s="254">
        <f>'Segment Data'!K63</f>
        <v>7.2971178863257866E-2</v>
      </c>
      <c r="L57" s="259">
        <f>'Segment Data'!L63</f>
        <v>82620978.615277544</v>
      </c>
      <c r="M57" s="260">
        <f>'Segment Data'!M63</f>
        <v>19707327.317745686</v>
      </c>
      <c r="N57" s="254">
        <f>'Segment Data'!N63</f>
        <v>0.31324405611980138</v>
      </c>
      <c r="O57" s="252">
        <f>'Segment Data'!O63</f>
        <v>28816374.974562123</v>
      </c>
      <c r="P57" s="253">
        <f>'Segment Data'!P63</f>
        <v>4192800.7398125157</v>
      </c>
      <c r="Q57" s="254">
        <f>'Segment Data'!Q63</f>
        <v>0.17027587871039029</v>
      </c>
    </row>
    <row r="58" spans="2:17">
      <c r="B58" s="426" t="s">
        <v>51</v>
      </c>
      <c r="C58" s="163" t="s">
        <v>133</v>
      </c>
      <c r="D58" s="88">
        <f>'Segment Data'!D64</f>
        <v>362225.50999863393</v>
      </c>
      <c r="E58" s="87">
        <f>'Segment Data'!E64</f>
        <v>344326.84721698629</v>
      </c>
      <c r="F58" s="89">
        <f>'Segment Data'!F64</f>
        <v>19.237573857754381</v>
      </c>
      <c r="G58" s="106">
        <f>'Segment Data'!G64</f>
        <v>2.7951111830427076</v>
      </c>
      <c r="H58" s="92">
        <f>'Segment Data'!H64</f>
        <v>2.6260678573153755</v>
      </c>
      <c r="I58" s="191">
        <f>'Segment Data'!I64</f>
        <v>5.1576329333155888</v>
      </c>
      <c r="J58" s="192">
        <f>'Segment Data'!J64</f>
        <v>-1.9725624616025605</v>
      </c>
      <c r="K58" s="89">
        <f>'Segment Data'!K64</f>
        <v>-0.27664914526864864</v>
      </c>
      <c r="L58" s="90">
        <f>'Segment Data'!L64</f>
        <v>1868226.2196559894</v>
      </c>
      <c r="M58" s="91">
        <f>'Segment Data'!M64</f>
        <v>1740605.2567150923</v>
      </c>
      <c r="N58" s="89">
        <f>'Segment Data'!N64</f>
        <v>13.638866347695481</v>
      </c>
      <c r="O58" s="88">
        <f>'Segment Data'!O64</f>
        <v>421352.62404406071</v>
      </c>
      <c r="P58" s="87">
        <f>'Segment Data'!P64</f>
        <v>378041.50580011535</v>
      </c>
      <c r="Q58" s="89">
        <f>'Segment Data'!Q64</f>
        <v>8.7285094711901898</v>
      </c>
    </row>
    <row r="59" spans="2:17">
      <c r="B59" s="427"/>
      <c r="C59" s="163" t="s">
        <v>137</v>
      </c>
      <c r="D59" s="88">
        <f>'Segment Data'!D65</f>
        <v>2907.7152358293533</v>
      </c>
      <c r="E59" s="87">
        <f>'Segment Data'!E65</f>
        <v>-1082.2087094701178</v>
      </c>
      <c r="F59" s="89">
        <f>'Segment Data'!F65</f>
        <v>-0.27123542310751758</v>
      </c>
      <c r="G59" s="106">
        <f>'Segment Data'!G65</f>
        <v>2.2437368844620966E-2</v>
      </c>
      <c r="H59" s="92">
        <f>'Segment Data'!H65</f>
        <v>-1.5245335240072187E-2</v>
      </c>
      <c r="I59" s="191">
        <f>'Segment Data'!I65</f>
        <v>5.9969740803963587</v>
      </c>
      <c r="J59" s="192">
        <f>'Segment Data'!J65</f>
        <v>-0.35339940829166849</v>
      </c>
      <c r="K59" s="89">
        <f>'Segment Data'!K65</f>
        <v>-5.5650176941747093E-2</v>
      </c>
      <c r="L59" s="90">
        <f>'Segment Data'!L65</f>
        <v>17437.492902442216</v>
      </c>
      <c r="M59" s="91">
        <f>'Segment Data'!M65</f>
        <v>-7900.0143416690844</v>
      </c>
      <c r="N59" s="89">
        <f>'Segment Data'!N65</f>
        <v>-0.31179130076046174</v>
      </c>
      <c r="O59" s="88">
        <f>'Segment Data'!O65</f>
        <v>5450.8456782102585</v>
      </c>
      <c r="P59" s="87">
        <f>'Segment Data'!P65</f>
        <v>-2978.9759207963943</v>
      </c>
      <c r="Q59" s="89">
        <f>'Segment Data'!Q65</f>
        <v>-0.35338540511313177</v>
      </c>
    </row>
    <row r="60" spans="2:17">
      <c r="B60" s="427"/>
      <c r="C60" s="163" t="s">
        <v>134</v>
      </c>
      <c r="D60" s="88">
        <f>'Segment Data'!D66</f>
        <v>8686856.9724425059</v>
      </c>
      <c r="E60" s="87">
        <f>'Segment Data'!E66</f>
        <v>2840797.406428555</v>
      </c>
      <c r="F60" s="89">
        <f>'Segment Data'!F66</f>
        <v>0.48593370874007547</v>
      </c>
      <c r="G60" s="106">
        <f>'Segment Data'!G66</f>
        <v>67.032084706729066</v>
      </c>
      <c r="H60" s="92">
        <f>'Segment Data'!H66</f>
        <v>11.819169446245638</v>
      </c>
      <c r="I60" s="191">
        <f>'Segment Data'!I66</f>
        <v>7.1403924074472052</v>
      </c>
      <c r="J60" s="192">
        <f>'Segment Data'!J66</f>
        <v>3.0378620421265268E-2</v>
      </c>
      <c r="K60" s="89">
        <f>'Segment Data'!K66</f>
        <v>4.2726528149212486E-3</v>
      </c>
      <c r="L60" s="90">
        <f>'Segment Data'!L66</f>
        <v>62027567.570608288</v>
      </c>
      <c r="M60" s="91">
        <f>'Segment Data'!M66</f>
        <v>20462003.456474215</v>
      </c>
      <c r="N60" s="89">
        <f>'Segment Data'!N66</f>
        <v>0.49228258758351018</v>
      </c>
      <c r="O60" s="88">
        <f>'Segment Data'!O66</f>
        <v>20619427.111016341</v>
      </c>
      <c r="P60" s="87">
        <f>'Segment Data'!P66</f>
        <v>6017641.0680770259</v>
      </c>
      <c r="Q60" s="89">
        <f>'Segment Data'!Q66</f>
        <v>0.41211678149378533</v>
      </c>
    </row>
    <row r="61" spans="2:17">
      <c r="B61" s="427"/>
      <c r="C61" s="163" t="s">
        <v>136</v>
      </c>
      <c r="D61" s="88">
        <f>'Segment Data'!D67</f>
        <v>51617.444249072025</v>
      </c>
      <c r="E61" s="87">
        <f>'Segment Data'!E67</f>
        <v>-103228.28427366019</v>
      </c>
      <c r="F61" s="89">
        <f>'Segment Data'!F67</f>
        <v>-0.66665244988340577</v>
      </c>
      <c r="G61" s="106">
        <f>'Segment Data'!G67</f>
        <v>0.39830572855348823</v>
      </c>
      <c r="H61" s="92">
        <f>'Segment Data'!H67</f>
        <v>-1.0641296077328257</v>
      </c>
      <c r="I61" s="191">
        <f>'Segment Data'!I67</f>
        <v>7.9146938805248999</v>
      </c>
      <c r="J61" s="192">
        <f>'Segment Data'!J67</f>
        <v>7.4882802896105716E-2</v>
      </c>
      <c r="K61" s="89">
        <f>'Segment Data'!K67</f>
        <v>9.5516080878258278E-3</v>
      </c>
      <c r="L61" s="90">
        <f>'Segment Data'!L67</f>
        <v>408536.27012646553</v>
      </c>
      <c r="M61" s="91">
        <f>'Segment Data'!M67</f>
        <v>-805424.98766955151</v>
      </c>
      <c r="N61" s="89">
        <f>'Segment Data'!N67</f>
        <v>-0.6634684447276552</v>
      </c>
      <c r="O61" s="88">
        <f>'Segment Data'!O67</f>
        <v>155014.08236244461</v>
      </c>
      <c r="P61" s="87">
        <f>'Segment Data'!P67</f>
        <v>-311583.93128271116</v>
      </c>
      <c r="Q61" s="89">
        <f>'Segment Data'!Q67</f>
        <v>-0.66777809199948368</v>
      </c>
    </row>
    <row r="62" spans="2:17" ht="15" thickBot="1">
      <c r="B62" s="428"/>
      <c r="C62" s="163" t="s">
        <v>135</v>
      </c>
      <c r="D62" s="155">
        <f>'Segment Data'!D68</f>
        <v>3855644.6481500007</v>
      </c>
      <c r="E62" s="149">
        <f>'Segment Data'!E68</f>
        <v>-709771.74427580461</v>
      </c>
      <c r="F62" s="151">
        <f>'Segment Data'!F68</f>
        <v>-0.15546703373066742</v>
      </c>
      <c r="G62" s="152">
        <f>'Segment Data'!G68</f>
        <v>29.752061012830033</v>
      </c>
      <c r="H62" s="153">
        <f>'Segment Data'!H68</f>
        <v>-13.365862360588153</v>
      </c>
      <c r="I62" s="193">
        <f>'Segment Data'!I68</f>
        <v>4.7460834002855021</v>
      </c>
      <c r="J62" s="194">
        <f>'Segment Data'!J68</f>
        <v>0.36944702412357078</v>
      </c>
      <c r="K62" s="151">
        <f>'Segment Data'!K68</f>
        <v>8.4413461016735289E-2</v>
      </c>
      <c r="L62" s="154">
        <f>'Segment Data'!L68</f>
        <v>18299211.061984353</v>
      </c>
      <c r="M62" s="150">
        <f>'Segment Data'!M68</f>
        <v>-1681956.3934324011</v>
      </c>
      <c r="N62" s="151">
        <f>'Segment Data'!N68</f>
        <v>-8.417708310514331E-2</v>
      </c>
      <c r="O62" s="155">
        <f>'Segment Data'!O68</f>
        <v>7615130.3114610659</v>
      </c>
      <c r="P62" s="149">
        <f>'Segment Data'!P68</f>
        <v>-1888318.9268611213</v>
      </c>
      <c r="Q62" s="151">
        <f>'Segment Data'!Q68</f>
        <v>-0.19869827043917582</v>
      </c>
    </row>
    <row r="63" spans="2:17">
      <c r="B63" s="432" t="s">
        <v>52</v>
      </c>
      <c r="C63" s="162" t="s">
        <v>64</v>
      </c>
      <c r="D63" s="127">
        <f>'Type Data'!D43</f>
        <v>3296147.7295454568</v>
      </c>
      <c r="E63" s="121">
        <f>'Type Data'!E43</f>
        <v>-217138.14327329351</v>
      </c>
      <c r="F63" s="123">
        <f>'Type Data'!F43</f>
        <v>-6.1804860502023717E-2</v>
      </c>
      <c r="G63" s="124">
        <f>'Type Data'!G43</f>
        <v>25.434706075361952</v>
      </c>
      <c r="H63" s="125">
        <f>'Type Data'!H43</f>
        <v>-7.7464055762349773</v>
      </c>
      <c r="I63" s="195">
        <f>'Type Data'!I43</f>
        <v>4.9393157967104475</v>
      </c>
      <c r="J63" s="196">
        <f>'Type Data'!J43</f>
        <v>0.47824061798929218</v>
      </c>
      <c r="K63" s="123">
        <f>'Type Data'!K43</f>
        <v>0.1072029945315533</v>
      </c>
      <c r="L63" s="126">
        <f>'Type Data'!L43</f>
        <v>16280714.548835151</v>
      </c>
      <c r="M63" s="122">
        <f>'Type Data'!M43</f>
        <v>607682.14585173316</v>
      </c>
      <c r="N63" s="123">
        <f>'Type Data'!N43</f>
        <v>3.8772467907107672E-2</v>
      </c>
      <c r="O63" s="127">
        <f>'Type Data'!O43</f>
        <v>7932896.7610942116</v>
      </c>
      <c r="P63" s="121">
        <f>'Type Data'!P43</f>
        <v>-348329.6235075919</v>
      </c>
      <c r="Q63" s="123">
        <f>'Type Data'!Q43</f>
        <v>-4.2062565051388952E-2</v>
      </c>
    </row>
    <row r="64" spans="2:17">
      <c r="B64" s="430"/>
      <c r="C64" s="163" t="s">
        <v>65</v>
      </c>
      <c r="D64" s="88">
        <f>'Type Data'!D44</f>
        <v>7108717.7904163143</v>
      </c>
      <c r="E64" s="87">
        <f>'Type Data'!E44</f>
        <v>2562118.3370463429</v>
      </c>
      <c r="F64" s="89">
        <f>'Type Data'!F44</f>
        <v>0.56352409384716806</v>
      </c>
      <c r="G64" s="106">
        <f>'Type Data'!G44</f>
        <v>54.854382269106949</v>
      </c>
      <c r="H64" s="92">
        <f>'Type Data'!H44</f>
        <v>11.914174851166074</v>
      </c>
      <c r="I64" s="191">
        <f>'Type Data'!I44</f>
        <v>6.6586777165087669</v>
      </c>
      <c r="J64" s="192">
        <f>'Type Data'!J44</f>
        <v>0.1336161226892898</v>
      </c>
      <c r="K64" s="89">
        <f>'Type Data'!K44</f>
        <v>2.047737339611486E-2</v>
      </c>
      <c r="L64" s="90">
        <f>'Type Data'!L44</f>
        <v>47334660.743994549</v>
      </c>
      <c r="M64" s="91">
        <f>'Type Data'!M44</f>
        <v>17667819.26832952</v>
      </c>
      <c r="N64" s="89">
        <f>'Type Data'!N44</f>
        <v>0.5955409605306986</v>
      </c>
      <c r="O64" s="88">
        <f>'Type Data'!O44</f>
        <v>13383544.459835183</v>
      </c>
      <c r="P64" s="87">
        <f>'Type Data'!P44</f>
        <v>4501241.8572717477</v>
      </c>
      <c r="Q64" s="89">
        <f>'Type Data'!Q44</f>
        <v>0.50676520027280858</v>
      </c>
    </row>
    <row r="65" spans="2:17">
      <c r="B65" s="430"/>
      <c r="C65" s="163" t="s">
        <v>66</v>
      </c>
      <c r="D65" s="88">
        <f>'Type Data'!D45</f>
        <v>2553485.0082351714</v>
      </c>
      <c r="E65" s="87">
        <f>'Type Data'!E45</f>
        <v>28852.066627541557</v>
      </c>
      <c r="F65" s="89">
        <f>'Type Data'!F45</f>
        <v>1.1428222357412957E-2</v>
      </c>
      <c r="G65" s="106">
        <f>'Type Data'!G45</f>
        <v>19.703953214882478</v>
      </c>
      <c r="H65" s="92">
        <f>'Type Data'!H45</f>
        <v>-4.1398586886369486</v>
      </c>
      <c r="I65" s="191">
        <f>'Type Data'!I45</f>
        <v>7.4407956454282038</v>
      </c>
      <c r="J65" s="192">
        <f>'Type Data'!J45</f>
        <v>0.48905760001827847</v>
      </c>
      <c r="K65" s="89">
        <f>'Type Data'!K45</f>
        <v>7.0350406880073976E-2</v>
      </c>
      <c r="L65" s="90">
        <f>'Type Data'!L45</f>
        <v>18999960.129942466</v>
      </c>
      <c r="M65" s="91">
        <f>'Type Data'!M45</f>
        <v>1449373.2590735294</v>
      </c>
      <c r="N65" s="89">
        <f>'Type Data'!N45</f>
        <v>8.2582609330246873E-2</v>
      </c>
      <c r="O65" s="88">
        <f>'Type Data'!O45</f>
        <v>7496326.7061163774</v>
      </c>
      <c r="P65" s="87">
        <f>'Type Data'!P45</f>
        <v>51049.48210433498</v>
      </c>
      <c r="Q65" s="89">
        <f>'Type Data'!Q45</f>
        <v>6.8566260957608647E-3</v>
      </c>
    </row>
    <row r="66" spans="2:17" ht="15" thickBot="1">
      <c r="B66" s="433"/>
      <c r="C66" s="164" t="s">
        <v>67</v>
      </c>
      <c r="D66" s="155">
        <f>'Type Data'!D46</f>
        <v>901.76187908649445</v>
      </c>
      <c r="E66" s="149">
        <f>'Type Data'!E46</f>
        <v>-2790.2440139949322</v>
      </c>
      <c r="F66" s="151">
        <f>'Type Data'!F46</f>
        <v>-0.75575286031467714</v>
      </c>
      <c r="G66" s="152">
        <f>'Type Data'!G46</f>
        <v>6.9584406484396203E-3</v>
      </c>
      <c r="H66" s="153">
        <f>'Type Data'!H46</f>
        <v>-2.7910586294250233E-2</v>
      </c>
      <c r="I66" s="193">
        <f>'Type Data'!I46</f>
        <v>6.2579630345906336</v>
      </c>
      <c r="J66" s="194">
        <f>'Type Data'!J46</f>
        <v>-2.3323801361896379E-2</v>
      </c>
      <c r="K66" s="151">
        <f>'Type Data'!K46</f>
        <v>-3.7132202319430339E-3</v>
      </c>
      <c r="L66" s="154">
        <f>'Type Data'!L46</f>
        <v>5643.1925053262712</v>
      </c>
      <c r="M66" s="150">
        <f>'Type Data'!M46</f>
        <v>-17547.355509145258</v>
      </c>
      <c r="N66" s="151">
        <f>'Type Data'!N46</f>
        <v>-0.75665980373535091</v>
      </c>
      <c r="O66" s="155">
        <f>'Type Data'!O46</f>
        <v>3607.0475163459778</v>
      </c>
      <c r="P66" s="149">
        <f>'Type Data'!P46</f>
        <v>-11160.976055979729</v>
      </c>
      <c r="Q66" s="151">
        <f>'Type Data'!Q46</f>
        <v>-0.75575286031467714</v>
      </c>
    </row>
    <row r="67" spans="2:17" ht="15" thickBot="1">
      <c r="B67" s="105" t="s">
        <v>68</v>
      </c>
      <c r="C67" s="165" t="s">
        <v>69</v>
      </c>
      <c r="D67" s="148">
        <f>Granola!D13</f>
        <v>321841.38787536474</v>
      </c>
      <c r="E67" s="142">
        <f>Granola!E13</f>
        <v>63285.391510145331</v>
      </c>
      <c r="F67" s="144">
        <f>Granola!F13</f>
        <v>0.24476474109984475</v>
      </c>
      <c r="G67" s="145">
        <f>Granola!G13</f>
        <v>2.483487323738768</v>
      </c>
      <c r="H67" s="146">
        <f>Granola!H13</f>
        <v>4.156380992545472E-2</v>
      </c>
      <c r="I67" s="197">
        <f>Granola!I13</f>
        <v>8.5604622609964949</v>
      </c>
      <c r="J67" s="198">
        <f>Granola!J13</f>
        <v>2.60876418775986E-2</v>
      </c>
      <c r="K67" s="144">
        <f>Granola!K13</f>
        <v>3.0567725277909036E-3</v>
      </c>
      <c r="L67" s="147">
        <f>Granola!L13</f>
        <v>2755111.0549337948</v>
      </c>
      <c r="M67" s="143">
        <f>Granola!M13</f>
        <v>548497.3219334688</v>
      </c>
      <c r="N67" s="144">
        <f>Granola!N13</f>
        <v>0.24856970376400161</v>
      </c>
      <c r="O67" s="148">
        <f>Granola!O13</f>
        <v>792127.44598353398</v>
      </c>
      <c r="P67" s="142">
        <f>Granola!P13</f>
        <v>155760.25158210134</v>
      </c>
      <c r="Q67" s="144">
        <f>Granola!Q13</f>
        <v>0.24476474109984492</v>
      </c>
    </row>
    <row r="68" spans="2:17">
      <c r="B68" s="429" t="s">
        <v>70</v>
      </c>
      <c r="C68" s="166" t="s">
        <v>14</v>
      </c>
      <c r="D68" s="136">
        <f>'NB vs PL'!D23</f>
        <v>12484127.485463928</v>
      </c>
      <c r="E68" s="128">
        <f>'NB vs PL'!E23</f>
        <v>2409031.9367045853</v>
      </c>
      <c r="F68" s="132">
        <f>'NB vs PL'!F23</f>
        <v>0.23910760201189712</v>
      </c>
      <c r="G68" s="133">
        <f>'NB vs PL'!G23</f>
        <v>96.333702022484999</v>
      </c>
      <c r="H68" s="134">
        <f>'NB vs PL'!H23</f>
        <v>1.179796987232038</v>
      </c>
      <c r="I68" s="199">
        <f>'NB vs PL'!I23</f>
        <v>6.3248580107974881</v>
      </c>
      <c r="J68" s="200">
        <f>'NB vs PL'!J23</f>
        <v>0.41577279527410926</v>
      </c>
      <c r="K68" s="132">
        <f>'NB vs PL'!K23</f>
        <v>7.0361617764769957E-2</v>
      </c>
      <c r="L68" s="135">
        <f>'NB vs PL'!L23</f>
        <v>78960333.73425363</v>
      </c>
      <c r="M68" s="129">
        <f>'NB vs PL'!M23</f>
        <v>19425735.582094394</v>
      </c>
      <c r="N68" s="132">
        <f>'NB vs PL'!N23</f>
        <v>0.32629321747407897</v>
      </c>
      <c r="O68" s="136">
        <f>'NB vs PL'!O23</f>
        <v>27757135.779341172</v>
      </c>
      <c r="P68" s="128">
        <f>'NB vs PL'!P23</f>
        <v>4304287.6857013181</v>
      </c>
      <c r="Q68" s="132">
        <f>'NB vs PL'!Q23</f>
        <v>0.18352942331420258</v>
      </c>
    </row>
    <row r="69" spans="2:17" ht="15" thickBot="1">
      <c r="B69" s="431"/>
      <c r="C69" s="167" t="s">
        <v>13</v>
      </c>
      <c r="D69" s="141">
        <f>'NB vs PL'!D24</f>
        <v>475124.80461211654</v>
      </c>
      <c r="E69" s="130">
        <f>'NB vs PL'!E24</f>
        <v>-37989.920317980694</v>
      </c>
      <c r="F69" s="137">
        <f>'NB vs PL'!F24</f>
        <v>-7.4037868087212161E-2</v>
      </c>
      <c r="G69" s="138">
        <f>'NB vs PL'!G24</f>
        <v>3.6662979775149367</v>
      </c>
      <c r="H69" s="139">
        <f>'NB vs PL'!H24</f>
        <v>-1.1797969872321481</v>
      </c>
      <c r="I69" s="201">
        <f>'NB vs PL'!I24</f>
        <v>7.5447607252571371</v>
      </c>
      <c r="J69" s="202">
        <f>'NB vs PL'!J24</f>
        <v>0.95938521136412902</v>
      </c>
      <c r="K69" s="137">
        <f>'NB vs PL'!K24</f>
        <v>0.14568420727719128</v>
      </c>
      <c r="L69" s="140">
        <f>'NB vs PL'!L24</f>
        <v>3584702.965432968</v>
      </c>
      <c r="M69" s="131">
        <f>'NB vs PL'!M24</f>
        <v>205649.82006035931</v>
      </c>
      <c r="N69" s="137">
        <f>'NB vs PL'!N24</f>
        <v>6.0860191069200327E-2</v>
      </c>
      <c r="O69" s="141">
        <f>'NB vs PL'!O24</f>
        <v>1034739.2357875159</v>
      </c>
      <c r="P69" s="130">
        <f>'NB vs PL'!P24</f>
        <v>-135986.90532223799</v>
      </c>
      <c r="Q69" s="137">
        <f>'NB vs PL'!Q24</f>
        <v>-0.11615603388964509</v>
      </c>
    </row>
    <row r="70" spans="2:17">
      <c r="B70" s="432" t="s">
        <v>53</v>
      </c>
      <c r="C70" s="162" t="s">
        <v>60</v>
      </c>
      <c r="D70" s="127">
        <f>Package!D43</f>
        <v>5209119.8867786378</v>
      </c>
      <c r="E70" s="121">
        <f>Package!E43</f>
        <v>-234684.85013146233</v>
      </c>
      <c r="F70" s="123">
        <f>Package!F43</f>
        <v>-4.3110445997493529E-2</v>
      </c>
      <c r="G70" s="124">
        <f>Package!G43</f>
        <v>40.196145349895552</v>
      </c>
      <c r="H70" s="125">
        <f>Package!H43</f>
        <v>-11.217687547221807</v>
      </c>
      <c r="I70" s="195">
        <f>Package!I43</f>
        <v>6.2992692418685037</v>
      </c>
      <c r="J70" s="196">
        <f>Package!J43</f>
        <v>0.56835655728717782</v>
      </c>
      <c r="K70" s="123">
        <f>Package!K43</f>
        <v>9.9173829469834149E-2</v>
      </c>
      <c r="L70" s="126">
        <f>Package!L43</f>
        <v>32813648.679990217</v>
      </c>
      <c r="M70" s="122">
        <f>Package!M43</f>
        <v>1615679.0608482175</v>
      </c>
      <c r="N70" s="123">
        <f>Package!N43</f>
        <v>5.1787955452616774E-2</v>
      </c>
      <c r="O70" s="127">
        <f>Package!O43</f>
        <v>14911398.607534051</v>
      </c>
      <c r="P70" s="121">
        <f>Package!P43</f>
        <v>-374772.43742394634</v>
      </c>
      <c r="Q70" s="123">
        <f>Package!Q43</f>
        <v>-2.4517090402933938E-2</v>
      </c>
    </row>
    <row r="71" spans="2:17">
      <c r="B71" s="430"/>
      <c r="C71" s="163" t="s">
        <v>61</v>
      </c>
      <c r="D71" s="88">
        <f>Package!D44</f>
        <v>629570.44997670013</v>
      </c>
      <c r="E71" s="87">
        <f>Package!E44</f>
        <v>57724.272698844317</v>
      </c>
      <c r="F71" s="89">
        <f>Package!F44</f>
        <v>0.10094370652896141</v>
      </c>
      <c r="G71" s="106">
        <f>Package!G44</f>
        <v>4.8580769621933602</v>
      </c>
      <c r="H71" s="92">
        <f>Package!H44</f>
        <v>-0.54270525214206877</v>
      </c>
      <c r="I71" s="191">
        <f>Package!I44</f>
        <v>3.8075454669567876</v>
      </c>
      <c r="J71" s="192">
        <f>Package!J44</f>
        <v>0.41323425967144933</v>
      </c>
      <c r="K71" s="89">
        <f>Package!K44</f>
        <v>0.12174318571158385</v>
      </c>
      <c r="L71" s="90">
        <f>Package!L44</f>
        <v>2397118.1129387296</v>
      </c>
      <c r="M71" s="91">
        <f>Package!M44</f>
        <v>456094.22456122516</v>
      </c>
      <c r="N71" s="89">
        <f>Package!N44</f>
        <v>0.23497610065091618</v>
      </c>
      <c r="O71" s="88">
        <f>Package!O44</f>
        <v>456012.59641975019</v>
      </c>
      <c r="P71" s="87">
        <f>Package!P44</f>
        <v>69585.362048684095</v>
      </c>
      <c r="Q71" s="89">
        <f>Package!Q44</f>
        <v>0.1800736486959531</v>
      </c>
    </row>
    <row r="72" spans="2:17">
      <c r="B72" s="430"/>
      <c r="C72" s="163" t="s">
        <v>62</v>
      </c>
      <c r="D72" s="88">
        <f>Package!D45</f>
        <v>8669.5920582711697</v>
      </c>
      <c r="E72" s="87">
        <f>Package!E45</f>
        <v>2207.9811754470602</v>
      </c>
      <c r="F72" s="89">
        <f>Package!F45</f>
        <v>0.34170754251330604</v>
      </c>
      <c r="G72" s="106">
        <f>Package!G45</f>
        <v>6.6898860090178036E-2</v>
      </c>
      <c r="H72" s="92">
        <f>Package!H45</f>
        <v>5.8723908777133307E-3</v>
      </c>
      <c r="I72" s="191">
        <f>Package!I45</f>
        <v>6.9049216841552701</v>
      </c>
      <c r="J72" s="192">
        <f>Package!J45</f>
        <v>-0.43893137260959225</v>
      </c>
      <c r="K72" s="89">
        <f>Package!K45</f>
        <v>-5.9768539650349665E-2</v>
      </c>
      <c r="L72" s="90">
        <f>Package!L45</f>
        <v>59862.854195936918</v>
      </c>
      <c r="M72" s="91">
        <f>Package!M45</f>
        <v>12409.733362483981</v>
      </c>
      <c r="N72" s="89">
        <f>Package!N45</f>
        <v>0.26151564205942623</v>
      </c>
      <c r="O72" s="88">
        <f>Package!O45</f>
        <v>58621.654299855232</v>
      </c>
      <c r="P72" s="87">
        <f>Package!P45</f>
        <v>11326.139504313469</v>
      </c>
      <c r="Q72" s="89">
        <f>Package!Q45</f>
        <v>0.23947597469392826</v>
      </c>
    </row>
    <row r="73" spans="2:17" ht="15" thickBot="1">
      <c r="B73" s="433"/>
      <c r="C73" s="164" t="s">
        <v>63</v>
      </c>
      <c r="D73" s="155">
        <f>Package!D46</f>
        <v>7110269.2566250078</v>
      </c>
      <c r="E73" s="149">
        <f>Package!E46</f>
        <v>2545471.7726287572</v>
      </c>
      <c r="F73" s="151">
        <f>Package!F46</f>
        <v>0.55763082186075963</v>
      </c>
      <c r="G73" s="152">
        <f>Package!G46</f>
        <v>54.866354149690537</v>
      </c>
      <c r="H73" s="153">
        <f>Package!H46</f>
        <v>11.754276036364047</v>
      </c>
      <c r="I73" s="193">
        <f>Package!I46</f>
        <v>6.6577650279999547</v>
      </c>
      <c r="J73" s="194">
        <f>Package!J46</f>
        <v>0.14740563993075018</v>
      </c>
      <c r="K73" s="151">
        <f>Package!K46</f>
        <v>2.2641705494919947E-2</v>
      </c>
      <c r="L73" s="154">
        <f>Package!L46</f>
        <v>47338501.99642121</v>
      </c>
      <c r="M73" s="150">
        <f>Package!M46</f>
        <v>17620029.841851536</v>
      </c>
      <c r="N73" s="151">
        <f>Package!N46</f>
        <v>0.59289824019914106</v>
      </c>
      <c r="O73" s="155">
        <f>Package!O46</f>
        <v>13385013.23399402</v>
      </c>
      <c r="P73" s="149">
        <f>Package!P46</f>
        <v>4485482.5429451037</v>
      </c>
      <c r="Q73" s="151">
        <f>Package!Q46</f>
        <v>0.50401337988042105</v>
      </c>
    </row>
    <row r="74" spans="2:17">
      <c r="B74" s="429" t="s">
        <v>71</v>
      </c>
      <c r="C74" s="168" t="s">
        <v>72</v>
      </c>
      <c r="D74" s="127">
        <f>Flavor!D133</f>
        <v>2340001.5939624947</v>
      </c>
      <c r="E74" s="121">
        <f>Flavor!E133</f>
        <v>-216186.55961396173</v>
      </c>
      <c r="F74" s="123">
        <f>Flavor!F133</f>
        <v>-8.4573805457742693E-2</v>
      </c>
      <c r="G74" s="124">
        <f>Flavor!G133</f>
        <v>18.056609606670158</v>
      </c>
      <c r="H74" s="125">
        <f>Flavor!H133</f>
        <v>-6.0852244474599253</v>
      </c>
      <c r="I74" s="195">
        <f>Flavor!I133</f>
        <v>5.9524517988318255</v>
      </c>
      <c r="J74" s="196">
        <f>Flavor!J133</f>
        <v>0.54402746442862782</v>
      </c>
      <c r="K74" s="123">
        <f>Flavor!K133</f>
        <v>0.10058890183006683</v>
      </c>
      <c r="L74" s="126">
        <f>Flavor!L133</f>
        <v>13928746.697251391</v>
      </c>
      <c r="M74" s="122">
        <f>Flavor!M133</f>
        <v>103796.48413530551</v>
      </c>
      <c r="N74" s="123">
        <f>Flavor!N133</f>
        <v>7.507910157740107E-3</v>
      </c>
      <c r="O74" s="127">
        <f>Flavor!O133</f>
        <v>6156016.6118656034</v>
      </c>
      <c r="P74" s="121">
        <f>Flavor!P133</f>
        <v>-406537.50566621963</v>
      </c>
      <c r="Q74" s="123">
        <f>Flavor!Q133</f>
        <v>-6.1948061438481271E-2</v>
      </c>
    </row>
    <row r="75" spans="2:17">
      <c r="B75" s="430"/>
      <c r="C75" s="163" t="s">
        <v>73</v>
      </c>
      <c r="D75" s="88">
        <f>Flavor!D134</f>
        <v>4301349.3937941175</v>
      </c>
      <c r="E75" s="87">
        <f>Flavor!E134</f>
        <v>1361876.2060888149</v>
      </c>
      <c r="F75" s="89">
        <f>Flavor!F134</f>
        <v>0.4633062181975412</v>
      </c>
      <c r="G75" s="106">
        <f>Flavor!G134</f>
        <v>33.191339264905039</v>
      </c>
      <c r="H75" s="92">
        <f>Flavor!H134</f>
        <v>5.4295824455341837</v>
      </c>
      <c r="I75" s="191">
        <f>Flavor!I134</f>
        <v>6.7068436717776621</v>
      </c>
      <c r="J75" s="192">
        <f>Flavor!J134</f>
        <v>0.26553552183952789</v>
      </c>
      <c r="K75" s="89">
        <f>Flavor!K134</f>
        <v>4.1223850133932538E-2</v>
      </c>
      <c r="L75" s="90">
        <f>Flavor!L134</f>
        <v>28848477.96187276</v>
      </c>
      <c r="M75" s="91">
        <f>Flavor!M134</f>
        <v>9914425.3613819666</v>
      </c>
      <c r="N75" s="89">
        <f>Flavor!N134</f>
        <v>0.52362933443656812</v>
      </c>
      <c r="O75" s="88">
        <f>Flavor!O134</f>
        <v>8852007.6030405089</v>
      </c>
      <c r="P75" s="87">
        <f>Flavor!P134</f>
        <v>2406562.9090310512</v>
      </c>
      <c r="Q75" s="89">
        <f>Flavor!Q134</f>
        <v>0.3733742237006184</v>
      </c>
    </row>
    <row r="76" spans="2:17">
      <c r="B76" s="430"/>
      <c r="C76" s="163" t="s">
        <v>74</v>
      </c>
      <c r="D76" s="88">
        <f>Flavor!D135</f>
        <v>715331.31851986947</v>
      </c>
      <c r="E76" s="87">
        <f>Flavor!E135</f>
        <v>-43026.039439808344</v>
      </c>
      <c r="F76" s="89">
        <f>Flavor!F135</f>
        <v>-5.6735836987944224E-2</v>
      </c>
      <c r="G76" s="106">
        <f>Flavor!G135</f>
        <v>5.5198502391041231</v>
      </c>
      <c r="H76" s="92">
        <f>Flavor!H135</f>
        <v>-1.6424306219410552</v>
      </c>
      <c r="I76" s="191">
        <f>Flavor!I135</f>
        <v>4.6850710369846365</v>
      </c>
      <c r="J76" s="192">
        <f>Flavor!J135</f>
        <v>0.25008213967989246</v>
      </c>
      <c r="K76" s="89">
        <f>Flavor!K135</f>
        <v>5.6388447743775362E-2</v>
      </c>
      <c r="L76" s="90">
        <f>Flavor!L135</f>
        <v>3351378.0422454719</v>
      </c>
      <c r="M76" s="91">
        <f>Flavor!M135</f>
        <v>-11928.42049505841</v>
      </c>
      <c r="N76" s="89">
        <f>Flavor!N135</f>
        <v>-3.5466350233629169E-3</v>
      </c>
      <c r="O76" s="88">
        <f>Flavor!O135</f>
        <v>1388707.0338006599</v>
      </c>
      <c r="P76" s="87">
        <f>Flavor!P135</f>
        <v>45304.832130232593</v>
      </c>
      <c r="Q76" s="89">
        <f>Flavor!Q135</f>
        <v>3.3723952569006649E-2</v>
      </c>
    </row>
    <row r="77" spans="2:17">
      <c r="B77" s="430"/>
      <c r="C77" s="163" t="s">
        <v>75</v>
      </c>
      <c r="D77" s="88">
        <f>Flavor!D136</f>
        <v>279242.74453243508</v>
      </c>
      <c r="E77" s="87">
        <f>Flavor!E136</f>
        <v>250966.11461495468</v>
      </c>
      <c r="F77" s="89">
        <f>Flavor!F136</f>
        <v>8.8753898660253441</v>
      </c>
      <c r="G77" s="106">
        <f>Flavor!G136</f>
        <v>2.1547751234558019</v>
      </c>
      <c r="H77" s="92">
        <f>Flavor!H136</f>
        <v>1.8877174320559174</v>
      </c>
      <c r="I77" s="191">
        <f>Flavor!I136</f>
        <v>6.0033579143452496</v>
      </c>
      <c r="J77" s="192">
        <f>Flavor!J136</f>
        <v>-0.61074249633969213</v>
      </c>
      <c r="K77" s="89">
        <f>Flavor!K136</f>
        <v>-9.2339465447644292E-2</v>
      </c>
      <c r="L77" s="90">
        <f>Flavor!L136</f>
        <v>1676394.1404122829</v>
      </c>
      <c r="M77" s="91">
        <f>Flavor!M136</f>
        <v>1489369.6708622896</v>
      </c>
      <c r="N77" s="89">
        <f>Flavor!N136</f>
        <v>7.9635016447094804</v>
      </c>
      <c r="O77" s="88">
        <f>Flavor!O136</f>
        <v>512875.06345927715</v>
      </c>
      <c r="P77" s="87">
        <f>Flavor!P136</f>
        <v>447955.92439520359</v>
      </c>
      <c r="Q77" s="89">
        <f>Flavor!Q136</f>
        <v>6.9002135711177921</v>
      </c>
    </row>
    <row r="78" spans="2:17">
      <c r="B78" s="430"/>
      <c r="C78" s="163" t="s">
        <v>76</v>
      </c>
      <c r="D78" s="88">
        <f>Flavor!D137</f>
        <v>306677.33188271942</v>
      </c>
      <c r="E78" s="87">
        <f>Flavor!E137</f>
        <v>174745.84403248233</v>
      </c>
      <c r="F78" s="89">
        <f>Flavor!F137</f>
        <v>1.3245196190832491</v>
      </c>
      <c r="G78" s="106">
        <f>Flavor!G137</f>
        <v>2.3664739679276643</v>
      </c>
      <c r="H78" s="92">
        <f>Flavor!H137</f>
        <v>1.1204514160515213</v>
      </c>
      <c r="I78" s="191">
        <f>Flavor!I137</f>
        <v>3.923866192004692</v>
      </c>
      <c r="J78" s="192">
        <f>Flavor!J137</f>
        <v>0.1996715910893414</v>
      </c>
      <c r="K78" s="89">
        <f>Flavor!K137</f>
        <v>5.3614703979288608E-2</v>
      </c>
      <c r="L78" s="90">
        <f>Flavor!L137</f>
        <v>1203360.8144288054</v>
      </c>
      <c r="M78" s="91">
        <f>Flavor!M137</f>
        <v>712022.27968622325</v>
      </c>
      <c r="N78" s="89">
        <f>Flavor!N137</f>
        <v>1.4491480503544463</v>
      </c>
      <c r="O78" s="88">
        <f>Flavor!O137</f>
        <v>286718.50035559712</v>
      </c>
      <c r="P78" s="87">
        <f>Flavor!P137</f>
        <v>141700.76243835024</v>
      </c>
      <c r="Q78" s="89">
        <f>Flavor!Q137</f>
        <v>0.97712710509393386</v>
      </c>
    </row>
    <row r="79" spans="2:17">
      <c r="B79" s="430"/>
      <c r="C79" s="163" t="s">
        <v>77</v>
      </c>
      <c r="D79" s="88">
        <f>Flavor!D138</f>
        <v>1023001.3139576613</v>
      </c>
      <c r="E79" s="87">
        <f>Flavor!E138</f>
        <v>-111380.07173208252</v>
      </c>
      <c r="F79" s="89">
        <f>Flavor!F138</f>
        <v>-9.8185736417350955E-2</v>
      </c>
      <c r="G79" s="106">
        <f>Flavor!G138</f>
        <v>7.8939840899698837</v>
      </c>
      <c r="H79" s="92">
        <f>Flavor!H138</f>
        <v>-2.8196432027233804</v>
      </c>
      <c r="I79" s="191">
        <f>Flavor!I138</f>
        <v>6.318025803101988</v>
      </c>
      <c r="J79" s="192">
        <f>Flavor!J138</f>
        <v>0.7855255323507393</v>
      </c>
      <c r="K79" s="89">
        <f>Flavor!K138</f>
        <v>0.14198382176383953</v>
      </c>
      <c r="L79" s="90">
        <f>Flavor!L138</f>
        <v>6463348.6981917415</v>
      </c>
      <c r="M79" s="91">
        <f>Flavor!M138</f>
        <v>187383.37472805753</v>
      </c>
      <c r="N79" s="89">
        <f>Flavor!N138</f>
        <v>2.9857299247256084E-2</v>
      </c>
      <c r="O79" s="88">
        <f>Flavor!O138</f>
        <v>2727382.4951601233</v>
      </c>
      <c r="P79" s="87">
        <f>Flavor!P138</f>
        <v>-307316.86495108902</v>
      </c>
      <c r="Q79" s="89">
        <f>Flavor!Q138</f>
        <v>-0.1012676474614035</v>
      </c>
    </row>
    <row r="80" spans="2:17">
      <c r="B80" s="430"/>
      <c r="C80" s="163" t="s">
        <v>78</v>
      </c>
      <c r="D80" s="88">
        <f>Flavor!D139</f>
        <v>941.81910840178409</v>
      </c>
      <c r="E80" s="87">
        <f>Flavor!E139</f>
        <v>643.64872821282029</v>
      </c>
      <c r="F80" s="89">
        <f>Flavor!F139</f>
        <v>2.1586608562691958</v>
      </c>
      <c r="G80" s="106">
        <f>Flavor!G139</f>
        <v>7.267542041163989E-3</v>
      </c>
      <c r="H80" s="92">
        <f>Flavor!H139</f>
        <v>4.4514817960261957E-3</v>
      </c>
      <c r="I80" s="191">
        <f>Flavor!I139</f>
        <v>7.9099849924586669</v>
      </c>
      <c r="J80" s="192">
        <f>Flavor!J139</f>
        <v>0.19728137500472887</v>
      </c>
      <c r="K80" s="89">
        <f>Flavor!K139</f>
        <v>2.5578757435755578E-2</v>
      </c>
      <c r="L80" s="90">
        <f>Flavor!L139</f>
        <v>7449.7750130689146</v>
      </c>
      <c r="M80" s="91">
        <f>Flavor!M139</f>
        <v>5150.0752431678775</v>
      </c>
      <c r="N80" s="89">
        <f>Flavor!N139</f>
        <v>2.2394554761335219</v>
      </c>
      <c r="O80" s="88">
        <f>Flavor!O139</f>
        <v>1752.3340693712234</v>
      </c>
      <c r="P80" s="87">
        <f>Flavor!P139</f>
        <v>896.87461972236633</v>
      </c>
      <c r="Q80" s="89">
        <f>Flavor!Q139</f>
        <v>1.0484127799283871</v>
      </c>
    </row>
    <row r="81" spans="2:17">
      <c r="B81" s="430"/>
      <c r="C81" s="163" t="s">
        <v>79</v>
      </c>
      <c r="D81" s="88">
        <f>Flavor!D140</f>
        <v>651515.08101927303</v>
      </c>
      <c r="E81" s="87">
        <f>Flavor!E140</f>
        <v>-24778.232688160264</v>
      </c>
      <c r="F81" s="89">
        <f>Flavor!F140</f>
        <v>-3.6638293157633388E-2</v>
      </c>
      <c r="G81" s="106">
        <f>Flavor!G140</f>
        <v>5.0274125885965724</v>
      </c>
      <c r="H81" s="92">
        <f>Flavor!H140</f>
        <v>-1.3598171341446674</v>
      </c>
      <c r="I81" s="191">
        <f>Flavor!I140</f>
        <v>6.9090650402841254</v>
      </c>
      <c r="J81" s="192">
        <f>Flavor!J140</f>
        <v>0.34586057110732593</v>
      </c>
      <c r="K81" s="89">
        <f>Flavor!K140</f>
        <v>5.2696906325502009E-2</v>
      </c>
      <c r="L81" s="90">
        <f>Flavor!L140</f>
        <v>4501360.0694881389</v>
      </c>
      <c r="M81" s="91">
        <f>Flavor!M140</f>
        <v>62708.770489125513</v>
      </c>
      <c r="N81" s="89">
        <f>Flavor!N140</f>
        <v>1.4127888465414559E-2</v>
      </c>
      <c r="O81" s="88">
        <f>Flavor!O140</f>
        <v>2006611.368323368</v>
      </c>
      <c r="P81" s="87">
        <f>Flavor!P140</f>
        <v>4856.9112768021878</v>
      </c>
      <c r="Q81" s="89">
        <f>Flavor!Q140</f>
        <v>2.4263271949788415E-3</v>
      </c>
    </row>
    <row r="82" spans="2:17">
      <c r="B82" s="430"/>
      <c r="C82" s="163" t="s">
        <v>80</v>
      </c>
      <c r="D82" s="88">
        <f>Flavor!D141</f>
        <v>9224.4297970509251</v>
      </c>
      <c r="E82" s="87">
        <f>Flavor!E141</f>
        <v>-1606.9862966569235</v>
      </c>
      <c r="F82" s="89">
        <f>Flavor!F141</f>
        <v>-0.14836345337988158</v>
      </c>
      <c r="G82" s="106">
        <f>Flavor!G141</f>
        <v>7.1180262491801455E-2</v>
      </c>
      <c r="H82" s="92">
        <f>Flavor!H141</f>
        <v>-3.1116686791712034E-2</v>
      </c>
      <c r="I82" s="191">
        <f>Flavor!I141</f>
        <v>4.8812927837683739</v>
      </c>
      <c r="J82" s="192">
        <f>Flavor!J141</f>
        <v>8.0069945405968568E-2</v>
      </c>
      <c r="K82" s="89">
        <f>Flavor!K141</f>
        <v>1.6676990029748071E-2</v>
      </c>
      <c r="L82" s="90">
        <f>Flavor!L141</f>
        <v>45027.142602722648</v>
      </c>
      <c r="M82" s="91">
        <f>Flavor!M141</f>
        <v>-6976.8997181935847</v>
      </c>
      <c r="N82" s="89">
        <f>Flavor!N141</f>
        <v>-0.13416071918292874</v>
      </c>
      <c r="O82" s="88">
        <f>Flavor!O141</f>
        <v>24392.915325522423</v>
      </c>
      <c r="P82" s="87">
        <f>Flavor!P141</f>
        <v>-4603.9937804625915</v>
      </c>
      <c r="Q82" s="89">
        <f>Flavor!Q141</f>
        <v>-0.15877532890263532</v>
      </c>
    </row>
    <row r="83" spans="2:17">
      <c r="B83" s="430"/>
      <c r="C83" s="163" t="s">
        <v>81</v>
      </c>
      <c r="D83" s="88">
        <f>Flavor!D142</f>
        <v>77427.765680941593</v>
      </c>
      <c r="E83" s="87">
        <f>Flavor!E142</f>
        <v>8268.494148095022</v>
      </c>
      <c r="F83" s="89">
        <f>Flavor!F142</f>
        <v>0.11955727648415115</v>
      </c>
      <c r="G83" s="106">
        <f>Flavor!G142</f>
        <v>0.59747093387659644</v>
      </c>
      <c r="H83" s="92">
        <f>Flavor!H142</f>
        <v>-5.5701507406515471E-2</v>
      </c>
      <c r="I83" s="191">
        <f>Flavor!I142</f>
        <v>6.0135701760861684</v>
      </c>
      <c r="J83" s="192">
        <f>Flavor!J142</f>
        <v>-3.532056225385638E-2</v>
      </c>
      <c r="K83" s="89">
        <f>Flavor!K142</f>
        <v>-5.8391800714769192E-3</v>
      </c>
      <c r="L83" s="90">
        <f>Flavor!L142</f>
        <v>465617.30249989853</v>
      </c>
      <c r="M83" s="91">
        <f>Flavor!M142</f>
        <v>47280.42545451998</v>
      </c>
      <c r="N83" s="89">
        <f>Flavor!N142</f>
        <v>0.11301997994642796</v>
      </c>
      <c r="O83" s="88">
        <f>Flavor!O142</f>
        <v>225636.28239064064</v>
      </c>
      <c r="P83" s="87">
        <f>Flavor!P142</f>
        <v>23000.621265580819</v>
      </c>
      <c r="Q83" s="89">
        <f>Flavor!Q142</f>
        <v>0.11350727279630025</v>
      </c>
    </row>
    <row r="84" spans="2:17">
      <c r="B84" s="430"/>
      <c r="C84" s="163" t="s">
        <v>82</v>
      </c>
      <c r="D84" s="88">
        <f>Flavor!D143</f>
        <v>3970.4384342458816</v>
      </c>
      <c r="E84" s="87">
        <f>Flavor!E143</f>
        <v>3794.8358301164212</v>
      </c>
      <c r="F84" s="89">
        <f>Flavor!F143</f>
        <v>21.610361924466297</v>
      </c>
      <c r="G84" s="106">
        <f>Flavor!G143</f>
        <v>3.0637866640549686E-2</v>
      </c>
      <c r="H84" s="92">
        <f>Flavor!H143</f>
        <v>2.8979393682510554E-2</v>
      </c>
      <c r="I84" s="191">
        <f>Flavor!I143</f>
        <v>5.5867549505706791</v>
      </c>
      <c r="J84" s="192">
        <f>Flavor!J143</f>
        <v>-0.15380012869534099</v>
      </c>
      <c r="K84" s="89">
        <f>Flavor!K143</f>
        <v>-2.6791856636101761E-2</v>
      </c>
      <c r="L84" s="90">
        <f>Flavor!L143</f>
        <v>22181.866578459274</v>
      </c>
      <c r="M84" s="91">
        <f>Flavor!M143</f>
        <v>21173.810157391559</v>
      </c>
      <c r="N84" s="89">
        <f>Flavor!N143</f>
        <v>21.00458834929562</v>
      </c>
      <c r="O84" s="88">
        <f>Flavor!O143</f>
        <v>9578.2360404119081</v>
      </c>
      <c r="P84" s="87">
        <f>Flavor!P143</f>
        <v>8985.5283136949129</v>
      </c>
      <c r="Q84" s="89">
        <f>Flavor!Q143</f>
        <v>15.160133584668625</v>
      </c>
    </row>
    <row r="85" spans="2:17">
      <c r="B85" s="430"/>
      <c r="C85" s="163" t="s">
        <v>83</v>
      </c>
      <c r="D85" s="88">
        <f>Flavor!D144</f>
        <v>17818.360850645186</v>
      </c>
      <c r="E85" s="87">
        <f>Flavor!E144</f>
        <v>8617.0268547216947</v>
      </c>
      <c r="F85" s="89">
        <f>Flavor!F144</f>
        <v>0.93649756204256207</v>
      </c>
      <c r="G85" s="106">
        <f>Flavor!G144</f>
        <v>0.13749528484980686</v>
      </c>
      <c r="H85" s="92">
        <f>Flavor!H144</f>
        <v>5.0593591758314196E-2</v>
      </c>
      <c r="I85" s="191">
        <f>Flavor!I144</f>
        <v>3.0926485870320675</v>
      </c>
      <c r="J85" s="192">
        <f>Flavor!J144</f>
        <v>-0.52596481385514826</v>
      </c>
      <c r="K85" s="89">
        <f>Flavor!K144</f>
        <v>-0.14534982204128014</v>
      </c>
      <c r="L85" s="90">
        <f>Flavor!L144</f>
        <v>55105.928507975339</v>
      </c>
      <c r="M85" s="91">
        <f>Flavor!M144</f>
        <v>21809.858004287482</v>
      </c>
      <c r="N85" s="89">
        <f>Flavor!N144</f>
        <v>0.65502798601630285</v>
      </c>
      <c r="O85" s="88">
        <f>Flavor!O144</f>
        <v>20006.691541075706</v>
      </c>
      <c r="P85" s="87">
        <f>Flavor!P144</f>
        <v>4629.4587587118149</v>
      </c>
      <c r="Q85" s="89">
        <f>Flavor!Q144</f>
        <v>0.30105928837998269</v>
      </c>
    </row>
    <row r="86" spans="2:17" ht="15" thickBot="1">
      <c r="B86" s="431"/>
      <c r="C86" s="169" t="s">
        <v>84</v>
      </c>
      <c r="D86" s="155">
        <f>Flavor!D145</f>
        <v>24658.537981975878</v>
      </c>
      <c r="E86" s="149">
        <f>Flavor!E145</f>
        <v>3404.1927810399575</v>
      </c>
      <c r="F86" s="151">
        <f>Flavor!F145</f>
        <v>0.1601645568874103</v>
      </c>
      <c r="G86" s="152">
        <f>Flavor!G145</f>
        <v>0.1902774745797558</v>
      </c>
      <c r="H86" s="153">
        <f>Flavor!H145</f>
        <v>-1.0458482220711968E-2</v>
      </c>
      <c r="I86" s="193">
        <f>Flavor!I145</f>
        <v>4.4857159623910867</v>
      </c>
      <c r="J86" s="194">
        <f>Flavor!J145</f>
        <v>0.82840394744330403</v>
      </c>
      <c r="K86" s="151">
        <f>Flavor!K145</f>
        <v>0.22650622754020935</v>
      </c>
      <c r="L86" s="154">
        <f>Flavor!L145</f>
        <v>110611.1974349761</v>
      </c>
      <c r="M86" s="150">
        <f>Flavor!M145</f>
        <v>32877.425361745409</v>
      </c>
      <c r="N86" s="151">
        <f>Flavor!N145</f>
        <v>0.42294905399383625</v>
      </c>
      <c r="O86" s="155">
        <f>Flavor!O145</f>
        <v>60592.63901424408</v>
      </c>
      <c r="P86" s="149">
        <f>Flavor!P145</f>
        <v>9837.7285455987876</v>
      </c>
      <c r="Q86" s="151">
        <f>Flavor!Q145</f>
        <v>0.19382811347241388</v>
      </c>
    </row>
    <row r="87" spans="2:17">
      <c r="B87" s="432" t="s">
        <v>85</v>
      </c>
      <c r="C87" s="217" t="s">
        <v>132</v>
      </c>
      <c r="D87" s="127">
        <f>Fat!D43</f>
        <v>1652439.5264255796</v>
      </c>
      <c r="E87" s="121">
        <f>Fat!E43</f>
        <v>360190.81301036291</v>
      </c>
      <c r="F87" s="123">
        <f>Fat!F43</f>
        <v>0.27873180237760375</v>
      </c>
      <c r="G87" s="124">
        <f>Fat!G43</f>
        <v>12.751040642144035</v>
      </c>
      <c r="H87" s="125">
        <f>Fat!H43</f>
        <v>0.54644061992578941</v>
      </c>
      <c r="I87" s="195">
        <f>Fat!I43</f>
        <v>4.774953518111162</v>
      </c>
      <c r="J87" s="196">
        <f>Fat!J43</f>
        <v>0.2343258808428601</v>
      </c>
      <c r="K87" s="123">
        <f>Fat!K43</f>
        <v>5.1606495745119822E-2</v>
      </c>
      <c r="L87" s="126">
        <f>Fat!L43</f>
        <v>7890321.9301717635</v>
      </c>
      <c r="M87" s="122">
        <f>Fat!M43</f>
        <v>2022701.7078142259</v>
      </c>
      <c r="N87" s="123">
        <f>Fat!N43</f>
        <v>0.34472266969615312</v>
      </c>
      <c r="O87" s="127">
        <f>Fat!O43</f>
        <v>2346521.7621174115</v>
      </c>
      <c r="P87" s="121">
        <f>Fat!P43</f>
        <v>362948.2055873028</v>
      </c>
      <c r="Q87" s="123">
        <f>Fat!Q43</f>
        <v>0.18297693291607137</v>
      </c>
    </row>
    <row r="88" spans="2:17">
      <c r="B88" s="430"/>
      <c r="C88" s="218" t="s">
        <v>87</v>
      </c>
      <c r="D88" s="88">
        <f>Fat!D44</f>
        <v>33151.570742357842</v>
      </c>
      <c r="E88" s="87">
        <f>Fat!E44</f>
        <v>-41917.978806132451</v>
      </c>
      <c r="F88" s="89">
        <f>Fat!F44</f>
        <v>-0.55838857510469042</v>
      </c>
      <c r="G88" s="106">
        <f>Fat!G44</f>
        <v>0.25581391580550272</v>
      </c>
      <c r="H88" s="92">
        <f>Fat!H44</f>
        <v>-0.45317794975113423</v>
      </c>
      <c r="I88" s="191">
        <f>Fat!I44</f>
        <v>6.9694131089990448</v>
      </c>
      <c r="J88" s="192">
        <f>Fat!J44</f>
        <v>-0.76340618414580508</v>
      </c>
      <c r="K88" s="89">
        <f>Fat!K44</f>
        <v>-9.8722879095670221E-2</v>
      </c>
      <c r="L88" s="90">
        <f>Fat!L44</f>
        <v>231046.99171569795</v>
      </c>
      <c r="M88" s="91">
        <f>Fat!M44</f>
        <v>-349452.26936056104</v>
      </c>
      <c r="N88" s="89">
        <f>Fat!N44</f>
        <v>-0.60198572641189674</v>
      </c>
      <c r="O88" s="88">
        <f>Fat!O44</f>
        <v>85447.68471087591</v>
      </c>
      <c r="P88" s="87">
        <f>Fat!P44</f>
        <v>-132935.00695833657</v>
      </c>
      <c r="Q88" s="89">
        <f>Fat!Q44</f>
        <v>-0.60872501360911513</v>
      </c>
    </row>
    <row r="89" spans="2:17">
      <c r="B89" s="430"/>
      <c r="C89" s="218" t="s">
        <v>50</v>
      </c>
      <c r="D89" s="88">
        <f>Fat!D45</f>
        <v>8612764.3966026623</v>
      </c>
      <c r="E89" s="87">
        <f>Fat!E45</f>
        <v>1912154.8312981967</v>
      </c>
      <c r="F89" s="89">
        <f>Fat!F45</f>
        <v>0.28537028051884578</v>
      </c>
      <c r="G89" s="106">
        <f>Fat!G45</f>
        <v>66.460349747169843</v>
      </c>
      <c r="H89" s="92">
        <f>Fat!H45</f>
        <v>3.176665421833448</v>
      </c>
      <c r="I89" s="191">
        <f>Fat!I45</f>
        <v>6.5243896727198054</v>
      </c>
      <c r="J89" s="192">
        <f>Fat!J45</f>
        <v>0.54764059385503572</v>
      </c>
      <c r="K89" s="89">
        <f>Fat!K45</f>
        <v>9.1628506840219434E-2</v>
      </c>
      <c r="L89" s="90">
        <f>Fat!L45</f>
        <v>56193031.08276324</v>
      </c>
      <c r="M89" s="91">
        <f>Fat!M45</f>
        <v>16145169.035497308</v>
      </c>
      <c r="N89" s="89">
        <f>Fat!N45</f>
        <v>0.40314684005958162</v>
      </c>
      <c r="O89" s="88">
        <f>Fat!O45</f>
        <v>18398521.104725119</v>
      </c>
      <c r="P89" s="87">
        <f>Fat!P45</f>
        <v>3248496.9967276137</v>
      </c>
      <c r="Q89" s="89">
        <f>Fat!Q45</f>
        <v>0.21442190280164461</v>
      </c>
    </row>
    <row r="90" spans="2:17" ht="15" thickBot="1">
      <c r="B90" s="433"/>
      <c r="C90" s="219" t="s">
        <v>15</v>
      </c>
      <c r="D90" s="120">
        <f>Fat!D46</f>
        <v>2660896.796305432</v>
      </c>
      <c r="E90" s="114">
        <f>Fat!E46</f>
        <v>140614.35088416701</v>
      </c>
      <c r="F90" s="116">
        <f>Fat!F46</f>
        <v>5.5793092214576505E-2</v>
      </c>
      <c r="G90" s="117">
        <f>Fat!G46</f>
        <v>20.532795694880448</v>
      </c>
      <c r="H90" s="118">
        <f>Fat!H46</f>
        <v>-3.2699280920082003</v>
      </c>
      <c r="I90" s="203">
        <f>Fat!I46</f>
        <v>6.8798529262934576</v>
      </c>
      <c r="J90" s="204">
        <f>Fat!J46</f>
        <v>0.36563472957545518</v>
      </c>
      <c r="K90" s="116">
        <f>Fat!K46</f>
        <v>5.6128720060324273E-2</v>
      </c>
      <c r="L90" s="119">
        <f>Fat!L46</f>
        <v>18306578.610626813</v>
      </c>
      <c r="M90" s="115">
        <f>Fat!M46</f>
        <v>1888908.8437946625</v>
      </c>
      <c r="N90" s="116">
        <f>Fat!N46</f>
        <v>0.11505340712911259</v>
      </c>
      <c r="O90" s="120">
        <f>Fat!O46</f>
        <v>7985884.4230087167</v>
      </c>
      <c r="P90" s="114">
        <f>Fat!P46</f>
        <v>714290.54445592966</v>
      </c>
      <c r="Q90" s="116">
        <f>Fat!Q46</f>
        <v>9.8230258233025766E-2</v>
      </c>
    </row>
    <row r="91" spans="2:17" ht="15" hidden="1" thickBot="1">
      <c r="B91" s="429" t="s">
        <v>88</v>
      </c>
      <c r="C91" s="166" t="s">
        <v>89</v>
      </c>
      <c r="D91" s="136">
        <f>Organic!D13</f>
        <v>30817.992484085917</v>
      </c>
      <c r="E91" s="128">
        <f>Organic!E13</f>
        <v>-1980.7485328629482</v>
      </c>
      <c r="F91" s="132">
        <f>Organic!F13</f>
        <v>-6.0390992807906545E-2</v>
      </c>
      <c r="G91" s="133">
        <f>Organic!G13</f>
        <v>0.23780687183384602</v>
      </c>
      <c r="H91" s="134">
        <f>Organic!H13</f>
        <v>-7.1959747539497743E-2</v>
      </c>
      <c r="I91" s="199">
        <f>Organic!I13</f>
        <v>3.3539274244649082</v>
      </c>
      <c r="J91" s="200">
        <f>Organic!J13</f>
        <v>0.1085959846274025</v>
      </c>
      <c r="K91" s="132">
        <f>Organic!K13</f>
        <v>3.3462216923162681E-2</v>
      </c>
      <c r="L91" s="135">
        <f>Organic!L13</f>
        <v>103361.31015932918</v>
      </c>
      <c r="M91" s="129">
        <f>Organic!M13</f>
        <v>-3081.4752500629402</v>
      </c>
      <c r="N91" s="132">
        <f>Organic!N13</f>
        <v>-2.89495923862872E-2</v>
      </c>
      <c r="O91" s="136">
        <f>Organic!O13</f>
        <v>18693.673530340195</v>
      </c>
      <c r="P91" s="128">
        <f>Organic!P13</f>
        <v>-5260.5860406160355</v>
      </c>
      <c r="Q91" s="132">
        <f>Organic!Q13</f>
        <v>-0.21960962830152875</v>
      </c>
    </row>
    <row r="92" spans="2:17" hidden="1">
      <c r="B92" s="430"/>
      <c r="C92" s="170" t="s">
        <v>90</v>
      </c>
      <c r="D92" s="113" t="e">
        <f>#REF!</f>
        <v>#REF!</v>
      </c>
      <c r="E92" s="107" t="e">
        <f>#REF!</f>
        <v>#REF!</v>
      </c>
      <c r="F92" s="109" t="e">
        <f>#REF!</f>
        <v>#REF!</v>
      </c>
      <c r="G92" s="110" t="e">
        <f>#REF!</f>
        <v>#REF!</v>
      </c>
      <c r="H92" s="111" t="e">
        <f>#REF!</f>
        <v>#REF!</v>
      </c>
      <c r="I92" s="205" t="e">
        <f>#REF!</f>
        <v>#REF!</v>
      </c>
      <c r="J92" s="206" t="e">
        <f>#REF!</f>
        <v>#REF!</v>
      </c>
      <c r="K92" s="109" t="e">
        <f>#REF!</f>
        <v>#REF!</v>
      </c>
      <c r="L92" s="112" t="e">
        <f>#REF!</f>
        <v>#REF!</v>
      </c>
      <c r="M92" s="108" t="e">
        <f>#REF!</f>
        <v>#REF!</v>
      </c>
      <c r="N92" s="109" t="e">
        <f>#REF!</f>
        <v>#REF!</v>
      </c>
      <c r="O92" s="113" t="e">
        <f>#REF!</f>
        <v>#REF!</v>
      </c>
      <c r="P92" s="107" t="e">
        <f>#REF!</f>
        <v>#REF!</v>
      </c>
      <c r="Q92" s="109" t="e">
        <f>#REF!</f>
        <v>#REF!</v>
      </c>
    </row>
    <row r="93" spans="2:17" ht="15" hidden="1" thickBot="1">
      <c r="B93" s="431"/>
      <c r="C93" s="167" t="s">
        <v>91</v>
      </c>
      <c r="D93" s="141" t="e">
        <f>#REF!</f>
        <v>#REF!</v>
      </c>
      <c r="E93" s="130" t="e">
        <f>#REF!</f>
        <v>#REF!</v>
      </c>
      <c r="F93" s="137" t="e">
        <f>#REF!</f>
        <v>#REF!</v>
      </c>
      <c r="G93" s="138" t="e">
        <f>#REF!</f>
        <v>#REF!</v>
      </c>
      <c r="H93" s="139" t="e">
        <f>#REF!</f>
        <v>#REF!</v>
      </c>
      <c r="I93" s="201" t="e">
        <f>#REF!</f>
        <v>#REF!</v>
      </c>
      <c r="J93" s="202" t="e">
        <f>#REF!</f>
        <v>#REF!</v>
      </c>
      <c r="K93" s="137" t="e">
        <f>#REF!</f>
        <v>#REF!</v>
      </c>
      <c r="L93" s="140" t="e">
        <f>#REF!</f>
        <v>#REF!</v>
      </c>
      <c r="M93" s="131" t="e">
        <f>#REF!</f>
        <v>#REF!</v>
      </c>
      <c r="N93" s="137" t="e">
        <f>#REF!</f>
        <v>#REF!</v>
      </c>
      <c r="O93" s="141" t="e">
        <f>#REF!</f>
        <v>#REF!</v>
      </c>
      <c r="P93" s="130" t="e">
        <f>#REF!</f>
        <v>#REF!</v>
      </c>
      <c r="Q93" s="137" t="e">
        <f>#REF!</f>
        <v>#REF!</v>
      </c>
    </row>
    <row r="94" spans="2:17">
      <c r="B94" s="432" t="s">
        <v>54</v>
      </c>
      <c r="C94" s="162" t="s">
        <v>92</v>
      </c>
      <c r="D94" s="127">
        <f>Size!D73</f>
        <v>4246762.3887319667</v>
      </c>
      <c r="E94" s="121">
        <f>Size!E73</f>
        <v>-820366.99057220947</v>
      </c>
      <c r="F94" s="123">
        <f>Size!F73</f>
        <v>-0.16189975214030614</v>
      </c>
      <c r="G94" s="124">
        <f>Size!G73</f>
        <v>32.770118936445542</v>
      </c>
      <c r="H94" s="125">
        <f>Size!H73</f>
        <v>-15.086216065660025</v>
      </c>
      <c r="I94" s="195">
        <f>Size!I73</f>
        <v>6.3277293372291181</v>
      </c>
      <c r="J94" s="196">
        <f>Size!J73</f>
        <v>0.67137047486907964</v>
      </c>
      <c r="K94" s="123">
        <f>Size!K73</f>
        <v>0.11869304816154459</v>
      </c>
      <c r="L94" s="126">
        <f>Size!L73</f>
        <v>26872362.955420475</v>
      </c>
      <c r="M94" s="122">
        <f>Size!M73</f>
        <v>-1789139.2159316204</v>
      </c>
      <c r="N94" s="123">
        <f>Size!N73</f>
        <v>-6.2423079056892934E-2</v>
      </c>
      <c r="O94" s="127">
        <f>Size!O73</f>
        <v>12360835.308524959</v>
      </c>
      <c r="P94" s="121">
        <f>Size!P73</f>
        <v>-2129903.681584226</v>
      </c>
      <c r="Q94" s="123">
        <f>Size!Q73</f>
        <v>-0.14698378619875876</v>
      </c>
    </row>
    <row r="95" spans="2:17">
      <c r="B95" s="430"/>
      <c r="C95" s="163" t="s">
        <v>93</v>
      </c>
      <c r="D95" s="88">
        <f>Size!D74</f>
        <v>16344.369712262276</v>
      </c>
      <c r="E95" s="87">
        <f>Size!E74</f>
        <v>-46789.9198974541</v>
      </c>
      <c r="F95" s="89">
        <f>Size!F74</f>
        <v>-0.7411173894043962</v>
      </c>
      <c r="G95" s="106">
        <f>Size!G74</f>
        <v>0.12612124022601578</v>
      </c>
      <c r="H95" s="92">
        <f>Size!H74</f>
        <v>-0.4701484595418316</v>
      </c>
      <c r="I95" s="191">
        <f>Size!I74</f>
        <v>0.77389818965317347</v>
      </c>
      <c r="J95" s="192">
        <f>Size!J74</f>
        <v>-0.74552211250757894</v>
      </c>
      <c r="K95" s="89">
        <f>Size!K74</f>
        <v>-0.49066220284629564</v>
      </c>
      <c r="L95" s="90">
        <f>Size!L74</f>
        <v>12648.878131341935</v>
      </c>
      <c r="M95" s="91">
        <f>Size!M74</f>
        <v>-83278.64326415777</v>
      </c>
      <c r="N95" s="89">
        <f>Size!N74</f>
        <v>-0.86814130139783496</v>
      </c>
      <c r="O95" s="88">
        <f>Size!O74</f>
        <v>6599.8240460157394</v>
      </c>
      <c r="P95" s="87">
        <f>Size!P74</f>
        <v>-12273.069433808327</v>
      </c>
      <c r="Q95" s="89">
        <f>Size!Q74</f>
        <v>-0.6503014202315488</v>
      </c>
    </row>
    <row r="96" spans="2:17">
      <c r="B96" s="430"/>
      <c r="C96" s="163" t="s">
        <v>94</v>
      </c>
      <c r="D96" s="88">
        <f>Size!D75</f>
        <v>63115.49896392494</v>
      </c>
      <c r="E96" s="87">
        <f>Size!E75</f>
        <v>28301.449350787705</v>
      </c>
      <c r="F96" s="89">
        <f>Size!F75</f>
        <v>0.81293183830323579</v>
      </c>
      <c r="G96" s="106">
        <f>Size!G75</f>
        <v>0.48703040539042175</v>
      </c>
      <c r="H96" s="92">
        <f>Size!H75</f>
        <v>0.15823027096499953</v>
      </c>
      <c r="I96" s="191">
        <f>Size!I75</f>
        <v>1.5337920644668879</v>
      </c>
      <c r="J96" s="192">
        <f>Size!J75</f>
        <v>0.53442355987533374</v>
      </c>
      <c r="K96" s="89">
        <f>Size!K75</f>
        <v>0.53476125915510497</v>
      </c>
      <c r="L96" s="90">
        <f>Size!L75</f>
        <v>96806.05145573616</v>
      </c>
      <c r="M96" s="91">
        <f>Size!M75</f>
        <v>62013.98675507903</v>
      </c>
      <c r="N96" s="89">
        <f>Size!N75</f>
        <v>1.7824175509166533</v>
      </c>
      <c r="O96" s="88">
        <f>Size!O75</f>
        <v>28383.7717628479</v>
      </c>
      <c r="P96" s="87">
        <f>Size!P75</f>
        <v>15557.856401085854</v>
      </c>
      <c r="Q96" s="89">
        <f>Size!Q75</f>
        <v>1.2130016425547727</v>
      </c>
    </row>
    <row r="97" spans="2:17">
      <c r="B97" s="430"/>
      <c r="C97" s="163" t="s">
        <v>95</v>
      </c>
      <c r="D97" s="88">
        <f>Size!D76</f>
        <v>749050.25171023316</v>
      </c>
      <c r="E97" s="87">
        <f>Size!E76</f>
        <v>-79145.953589248587</v>
      </c>
      <c r="F97" s="89">
        <f>Size!F76</f>
        <v>-9.5564255284928332E-2</v>
      </c>
      <c r="G97" s="106">
        <f>Size!G76</f>
        <v>5.7800422041620498</v>
      </c>
      <c r="H97" s="92">
        <f>Size!H76</f>
        <v>-2.0418293292873768</v>
      </c>
      <c r="I97" s="191">
        <f>Size!I76</f>
        <v>3.5035199615184256</v>
      </c>
      <c r="J97" s="192">
        <f>Size!J76</f>
        <v>8.7200487558858342E-2</v>
      </c>
      <c r="K97" s="89">
        <f>Size!K76</f>
        <v>2.552468767149333E-2</v>
      </c>
      <c r="L97" s="90">
        <f>Size!L76</f>
        <v>2624312.5090472032</v>
      </c>
      <c r="M97" s="91">
        <f>Size!M76</f>
        <v>-205070.31537683215</v>
      </c>
      <c r="N97" s="89">
        <f>Size!N76</f>
        <v>-7.247881538214164E-2</v>
      </c>
      <c r="O97" s="88">
        <f>Size!O76</f>
        <v>403189.54624527547</v>
      </c>
      <c r="P97" s="87">
        <f>Size!P76</f>
        <v>-42802.223918975855</v>
      </c>
      <c r="Q97" s="89">
        <f>Size!Q76</f>
        <v>-9.5970882833135041E-2</v>
      </c>
    </row>
    <row r="98" spans="2:17">
      <c r="B98" s="430"/>
      <c r="C98" s="163" t="s">
        <v>96</v>
      </c>
      <c r="D98" s="88">
        <f>Size!D77</f>
        <v>11985482.452915758</v>
      </c>
      <c r="E98" s="87">
        <f>Size!E77</f>
        <v>2478733.3591662049</v>
      </c>
      <c r="F98" s="89">
        <f>Size!F77</f>
        <v>0.26073406742120808</v>
      </c>
      <c r="G98" s="106">
        <f>Size!G77</f>
        <v>92.48591033368497</v>
      </c>
      <c r="H98" s="92">
        <f>Size!H77</f>
        <v>2.6997345021301271</v>
      </c>
      <c r="I98" s="191">
        <f>Size!I77</f>
        <v>6.6114679299170191</v>
      </c>
      <c r="J98" s="192">
        <f>Size!J77</f>
        <v>0.37353465183227819</v>
      </c>
      <c r="K98" s="89">
        <f>Size!K77</f>
        <v>5.988115537314085E-2</v>
      </c>
      <c r="L98" s="90">
        <f>Size!L77</f>
        <v>79241632.862035707</v>
      </c>
      <c r="M98" s="91">
        <f>Size!M77</f>
        <v>19939166.323733419</v>
      </c>
      <c r="N98" s="89">
        <f>Size!N77</f>
        <v>0.33622827999666938</v>
      </c>
      <c r="O98" s="88">
        <f>Size!O77</f>
        <v>28281862.329980027</v>
      </c>
      <c r="P98" s="87">
        <f>Size!P77</f>
        <v>4244091.8301459104</v>
      </c>
      <c r="Q98" s="89">
        <f>Size!Q77</f>
        <v>0.17655929572067419</v>
      </c>
    </row>
    <row r="99" spans="2:17" ht="15" customHeight="1">
      <c r="B99" s="430"/>
      <c r="C99" s="163" t="s">
        <v>97</v>
      </c>
      <c r="D99" s="88">
        <f>Size!D78</f>
        <v>892776.42344557482</v>
      </c>
      <c r="E99" s="87">
        <f>Size!E78</f>
        <v>-89659.380437346757</v>
      </c>
      <c r="F99" s="89">
        <f>Size!F78</f>
        <v>-9.1262329897772748E-2</v>
      </c>
      <c r="G99" s="106">
        <f>Size!G78</f>
        <v>6.8891044287273075</v>
      </c>
      <c r="H99" s="92">
        <f>Size!H78</f>
        <v>-2.3894778669432721</v>
      </c>
      <c r="I99" s="191">
        <f>Size!I78</f>
        <v>3.6579987508466081</v>
      </c>
      <c r="J99" s="192">
        <f>Size!J78</f>
        <v>0.11750409041575738</v>
      </c>
      <c r="K99" s="89">
        <f>Size!K78</f>
        <v>3.3188608283752655E-2</v>
      </c>
      <c r="L99" s="90">
        <f>Size!L78</f>
        <v>3265775.0417492152</v>
      </c>
      <c r="M99" s="91">
        <f>Size!M78</f>
        <v>-212533.67611435894</v>
      </c>
      <c r="N99" s="89">
        <f>Size!N78</f>
        <v>-6.1102591332059822E-2</v>
      </c>
      <c r="O99" s="88">
        <f>Size!O78</f>
        <v>498460.10165756795</v>
      </c>
      <c r="P99" s="87">
        <f>Size!P78</f>
        <v>-55025.421108664537</v>
      </c>
      <c r="Q99" s="89">
        <f>Size!Q78</f>
        <v>-9.9416188581873371E-2</v>
      </c>
    </row>
    <row r="100" spans="2:17" ht="15" thickBot="1">
      <c r="B100" s="433"/>
      <c r="C100" s="164" t="s">
        <v>98</v>
      </c>
      <c r="D100" s="155">
        <f>Size!D79</f>
        <v>80993.413714708469</v>
      </c>
      <c r="E100" s="149">
        <f>Size!E79</f>
        <v>-18031.96234225099</v>
      </c>
      <c r="F100" s="151">
        <f>Size!F79</f>
        <v>-0.18209435864074874</v>
      </c>
      <c r="G100" s="152">
        <f>Size!G79</f>
        <v>0.62498523758760094</v>
      </c>
      <c r="H100" s="153">
        <f>Size!H79</f>
        <v>-0.31025663518694013</v>
      </c>
      <c r="I100" s="193">
        <f>Size!I79</f>
        <v>1.4022215669612459</v>
      </c>
      <c r="J100" s="194">
        <f>Size!J79</f>
        <v>6.0383276040953726E-2</v>
      </c>
      <c r="K100" s="151">
        <f>Size!K79</f>
        <v>4.500041208359034E-2</v>
      </c>
      <c r="L100" s="154">
        <f>Size!L79</f>
        <v>113570.71149257898</v>
      </c>
      <c r="M100" s="150">
        <f>Size!M79</f>
        <v>-19305.329873430732</v>
      </c>
      <c r="N100" s="151">
        <f>Size!N79</f>
        <v>-0.1452882677340892</v>
      </c>
      <c r="O100" s="155">
        <f>Size!O79</f>
        <v>36052.542924523354</v>
      </c>
      <c r="P100" s="149">
        <f>Size!P79</f>
        <v>3734.3307752609253</v>
      </c>
      <c r="Q100" s="151">
        <f>Size!Q79</f>
        <v>0.11554880443304939</v>
      </c>
    </row>
    <row r="101" spans="2:17">
      <c r="B101" s="187"/>
      <c r="C101" s="159"/>
      <c r="D101" s="81"/>
      <c r="E101" s="81"/>
      <c r="F101" s="82"/>
      <c r="G101" s="83"/>
      <c r="H101" s="83"/>
      <c r="I101" s="207"/>
      <c r="J101" s="207"/>
      <c r="K101" s="82"/>
      <c r="L101" s="84"/>
      <c r="M101" s="84"/>
      <c r="N101" s="82"/>
      <c r="O101" s="81"/>
      <c r="P101" s="81"/>
      <c r="Q101" s="82"/>
    </row>
    <row r="102" spans="2:17" ht="23.4">
      <c r="B102" s="434" t="s">
        <v>125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</row>
    <row r="103" spans="2:17">
      <c r="B103" s="435" t="s">
        <v>17</v>
      </c>
      <c r="C103" s="435"/>
      <c r="D103" s="435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</row>
    <row r="104" spans="2:17" ht="15" thickBot="1">
      <c r="B104" s="436" t="str">
        <f>'HOME PAGE'!H7</f>
        <v>YTD Ending 12-28-2025</v>
      </c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</row>
    <row r="105" spans="2:17">
      <c r="D105" s="437" t="s">
        <v>55</v>
      </c>
      <c r="E105" s="438"/>
      <c r="F105" s="439"/>
      <c r="G105" s="440" t="s">
        <v>20</v>
      </c>
      <c r="H105" s="441"/>
      <c r="I105" s="437" t="s">
        <v>21</v>
      </c>
      <c r="J105" s="438"/>
      <c r="K105" s="439"/>
      <c r="L105" s="440" t="s">
        <v>22</v>
      </c>
      <c r="M105" s="438"/>
      <c r="N105" s="441"/>
      <c r="O105" s="437" t="s">
        <v>23</v>
      </c>
      <c r="P105" s="438"/>
      <c r="Q105" s="439"/>
    </row>
    <row r="106" spans="2:17" ht="28.5" customHeight="1" thickBot="1">
      <c r="B106" s="14"/>
      <c r="C106" s="158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15" t="s">
        <v>19</v>
      </c>
      <c r="J106" s="16" t="s">
        <v>25</v>
      </c>
      <c r="K106" s="17" t="s">
        <v>26</v>
      </c>
      <c r="L106" s="18" t="s">
        <v>19</v>
      </c>
      <c r="M106" s="1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61" t="s">
        <v>11</v>
      </c>
      <c r="D107" s="252">
        <f>'Segment Data'!D69</f>
        <v>12959252.290076055</v>
      </c>
      <c r="E107" s="253">
        <f>'Segment Data'!E69</f>
        <v>2371042.0163866132</v>
      </c>
      <c r="F107" s="254">
        <f>'Segment Data'!F69</f>
        <v>0.22393227515309141</v>
      </c>
      <c r="G107" s="255">
        <f>'Segment Data'!G69</f>
        <v>100</v>
      </c>
      <c r="H107" s="256">
        <f>'Segment Data'!H69</f>
        <v>-4.2632564145606011E-14</v>
      </c>
      <c r="I107" s="257">
        <f>'Segment Data'!I69</f>
        <v>6.3754433331425382</v>
      </c>
      <c r="J107" s="258">
        <f>'Segment Data'!J69</f>
        <v>0.43358444752279546</v>
      </c>
      <c r="K107" s="254">
        <f>'Segment Data'!K69</f>
        <v>7.2971178863257727E-2</v>
      </c>
      <c r="L107" s="259">
        <f>'Segment Data'!L69</f>
        <v>82620978.615277559</v>
      </c>
      <c r="M107" s="260">
        <f>'Segment Data'!M69</f>
        <v>19707327.3177457</v>
      </c>
      <c r="N107" s="254">
        <f>'Segment Data'!N69</f>
        <v>0.31324405611980166</v>
      </c>
      <c r="O107" s="252">
        <f>'Segment Data'!O69</f>
        <v>28816374.974562116</v>
      </c>
      <c r="P107" s="253">
        <f>'Segment Data'!P69</f>
        <v>4192800.7398125008</v>
      </c>
      <c r="Q107" s="254">
        <f>'Segment Data'!Q69</f>
        <v>0.17027587871038963</v>
      </c>
    </row>
    <row r="108" spans="2:17">
      <c r="B108" s="426" t="s">
        <v>51</v>
      </c>
      <c r="C108" s="163" t="s">
        <v>133</v>
      </c>
      <c r="D108" s="88">
        <f>'Segment Data'!D70</f>
        <v>362225.50999863388</v>
      </c>
      <c r="E108" s="87">
        <f>'Segment Data'!E70</f>
        <v>344326.84721698624</v>
      </c>
      <c r="F108" s="89">
        <f>'Segment Data'!F70</f>
        <v>19.23757385775437</v>
      </c>
      <c r="G108" s="106">
        <f>'Segment Data'!G70</f>
        <v>2.7951111830427067</v>
      </c>
      <c r="H108" s="92">
        <f>'Segment Data'!H70</f>
        <v>2.6260678573153746</v>
      </c>
      <c r="I108" s="191">
        <f>'Segment Data'!I70</f>
        <v>5.1576329333155897</v>
      </c>
      <c r="J108" s="192">
        <f>'Segment Data'!J70</f>
        <v>-1.972562461602557</v>
      </c>
      <c r="K108" s="89">
        <f>'Segment Data'!K70</f>
        <v>-0.27664914526864826</v>
      </c>
      <c r="L108" s="90">
        <f>'Segment Data'!L70</f>
        <v>1868226.2196559894</v>
      </c>
      <c r="M108" s="91">
        <f>'Segment Data'!M70</f>
        <v>1740605.2567150923</v>
      </c>
      <c r="N108" s="89">
        <f>'Segment Data'!N70</f>
        <v>13.638866347695481</v>
      </c>
      <c r="O108" s="88">
        <f>'Segment Data'!O70</f>
        <v>421352.62404406071</v>
      </c>
      <c r="P108" s="87">
        <f>'Segment Data'!P70</f>
        <v>378041.50580011535</v>
      </c>
      <c r="Q108" s="89">
        <f>'Segment Data'!Q70</f>
        <v>8.7285094711901898</v>
      </c>
    </row>
    <row r="109" spans="2:17">
      <c r="B109" s="427"/>
      <c r="C109" s="163" t="s">
        <v>137</v>
      </c>
      <c r="D109" s="88">
        <f>'Segment Data'!D71</f>
        <v>2907.7152358293533</v>
      </c>
      <c r="E109" s="87">
        <f>'Segment Data'!E71</f>
        <v>-1082.2087094701178</v>
      </c>
      <c r="F109" s="89">
        <f>'Segment Data'!F71</f>
        <v>-0.27123542310751758</v>
      </c>
      <c r="G109" s="106">
        <f>'Segment Data'!G71</f>
        <v>2.2437368844620963E-2</v>
      </c>
      <c r="H109" s="92">
        <f>'Segment Data'!H71</f>
        <v>-1.5245335240072204E-2</v>
      </c>
      <c r="I109" s="191">
        <f>'Segment Data'!I71</f>
        <v>5.9969740803963587</v>
      </c>
      <c r="J109" s="192">
        <f>'Segment Data'!J71</f>
        <v>-0.35339940829166849</v>
      </c>
      <c r="K109" s="89">
        <f>'Segment Data'!K71</f>
        <v>-5.5650176941747093E-2</v>
      </c>
      <c r="L109" s="90">
        <f>'Segment Data'!L71</f>
        <v>17437.492902442216</v>
      </c>
      <c r="M109" s="91">
        <f>'Segment Data'!M71</f>
        <v>-7900.0143416690844</v>
      </c>
      <c r="N109" s="89">
        <f>'Segment Data'!N71</f>
        <v>-0.31179130076046174</v>
      </c>
      <c r="O109" s="88">
        <f>'Segment Data'!O71</f>
        <v>5450.8456782102585</v>
      </c>
      <c r="P109" s="87">
        <f>'Segment Data'!P71</f>
        <v>-2978.9759207963943</v>
      </c>
      <c r="Q109" s="89">
        <f>'Segment Data'!Q71</f>
        <v>-0.35338540511313177</v>
      </c>
    </row>
    <row r="110" spans="2:17">
      <c r="B110" s="427"/>
      <c r="C110" s="163" t="s">
        <v>134</v>
      </c>
      <c r="D110" s="88">
        <f>'Segment Data'!D72</f>
        <v>8686856.972442504</v>
      </c>
      <c r="E110" s="87">
        <f>'Segment Data'!E72</f>
        <v>2840797.4064285532</v>
      </c>
      <c r="F110" s="89">
        <f>'Segment Data'!F72</f>
        <v>0.48593370874007513</v>
      </c>
      <c r="G110" s="106">
        <f>'Segment Data'!G72</f>
        <v>67.032084706729037</v>
      </c>
      <c r="H110" s="92">
        <f>'Segment Data'!H72</f>
        <v>11.819169446245596</v>
      </c>
      <c r="I110" s="191">
        <f>'Segment Data'!I72</f>
        <v>7.1403924074472087</v>
      </c>
      <c r="J110" s="192">
        <f>'Segment Data'!J72</f>
        <v>3.0378620421267932E-2</v>
      </c>
      <c r="K110" s="89">
        <f>'Segment Data'!K72</f>
        <v>4.2726528149216224E-3</v>
      </c>
      <c r="L110" s="90">
        <f>'Segment Data'!L72</f>
        <v>62027567.570608303</v>
      </c>
      <c r="M110" s="91">
        <f>'Segment Data'!M72</f>
        <v>20462003.456474222</v>
      </c>
      <c r="N110" s="89">
        <f>'Segment Data'!N72</f>
        <v>0.49228258758351029</v>
      </c>
      <c r="O110" s="88">
        <f>'Segment Data'!O72</f>
        <v>20619427.111016337</v>
      </c>
      <c r="P110" s="87">
        <f>'Segment Data'!P72</f>
        <v>6017641.0680770166</v>
      </c>
      <c r="Q110" s="89">
        <f>'Segment Data'!Q72</f>
        <v>0.41211678149378456</v>
      </c>
    </row>
    <row r="111" spans="2:17">
      <c r="B111" s="427"/>
      <c r="C111" s="163" t="s">
        <v>136</v>
      </c>
      <c r="D111" s="88">
        <f>'Segment Data'!D73</f>
        <v>51617.444249072018</v>
      </c>
      <c r="E111" s="87">
        <f>'Segment Data'!E73</f>
        <v>-103228.28427366028</v>
      </c>
      <c r="F111" s="89">
        <f>'Segment Data'!F73</f>
        <v>-0.66665244988340588</v>
      </c>
      <c r="G111" s="106">
        <f>'Segment Data'!G73</f>
        <v>0.39830572855348811</v>
      </c>
      <c r="H111" s="92">
        <f>'Segment Data'!H73</f>
        <v>-1.0641296077328271</v>
      </c>
      <c r="I111" s="191">
        <f>'Segment Data'!I73</f>
        <v>7.9146938805249007</v>
      </c>
      <c r="J111" s="192">
        <f>'Segment Data'!J73</f>
        <v>7.4882802896111045E-2</v>
      </c>
      <c r="K111" s="89">
        <f>'Segment Data'!K73</f>
        <v>9.551608087826513E-3</v>
      </c>
      <c r="L111" s="90">
        <f>'Segment Data'!L73</f>
        <v>408536.27012646553</v>
      </c>
      <c r="M111" s="91">
        <f>'Segment Data'!M73</f>
        <v>-805424.98766955151</v>
      </c>
      <c r="N111" s="89">
        <f>'Segment Data'!N73</f>
        <v>-0.6634684447276552</v>
      </c>
      <c r="O111" s="88">
        <f>'Segment Data'!O73</f>
        <v>155014.08236244461</v>
      </c>
      <c r="P111" s="87">
        <f>'Segment Data'!P73</f>
        <v>-311583.93128271116</v>
      </c>
      <c r="Q111" s="89">
        <f>'Segment Data'!Q73</f>
        <v>-0.66777809199948368</v>
      </c>
    </row>
    <row r="112" spans="2:17" ht="15" thickBot="1">
      <c r="B112" s="428"/>
      <c r="C112" s="163" t="s">
        <v>135</v>
      </c>
      <c r="D112" s="155">
        <f>'Segment Data'!D74</f>
        <v>3855644.6481500017</v>
      </c>
      <c r="E112" s="149">
        <f>'Segment Data'!E74</f>
        <v>-709771.74427579995</v>
      </c>
      <c r="F112" s="151">
        <f>'Segment Data'!F74</f>
        <v>-0.15546703373066653</v>
      </c>
      <c r="G112" s="152">
        <f>'Segment Data'!G74</f>
        <v>29.752061012830037</v>
      </c>
      <c r="H112" s="153">
        <f>'Segment Data'!H74</f>
        <v>-13.365862360588128</v>
      </c>
      <c r="I112" s="193">
        <f>'Segment Data'!I74</f>
        <v>4.7460834002855004</v>
      </c>
      <c r="J112" s="194">
        <f>'Segment Data'!J74</f>
        <v>0.36944702412356545</v>
      </c>
      <c r="K112" s="151">
        <f>'Segment Data'!K74</f>
        <v>8.4413461016733998E-2</v>
      </c>
      <c r="L112" s="154">
        <f>'Segment Data'!L74</f>
        <v>18299211.061984353</v>
      </c>
      <c r="M112" s="150">
        <f>'Segment Data'!M74</f>
        <v>-1681956.3934324011</v>
      </c>
      <c r="N112" s="151">
        <f>'Segment Data'!N74</f>
        <v>-8.417708310514331E-2</v>
      </c>
      <c r="O112" s="155">
        <f>'Segment Data'!O74</f>
        <v>7615130.311461064</v>
      </c>
      <c r="P112" s="149">
        <f>'Segment Data'!P74</f>
        <v>-1888318.9268611232</v>
      </c>
      <c r="Q112" s="151">
        <f>'Segment Data'!Q74</f>
        <v>-0.19869827043917601</v>
      </c>
    </row>
    <row r="113" spans="2:17">
      <c r="B113" s="432" t="s">
        <v>52</v>
      </c>
      <c r="C113" s="162" t="s">
        <v>64</v>
      </c>
      <c r="D113" s="127">
        <f>'Type Data'!D47</f>
        <v>3296147.7295454564</v>
      </c>
      <c r="E113" s="121">
        <f>'Type Data'!E47</f>
        <v>-217138.14327329444</v>
      </c>
      <c r="F113" s="123">
        <f>'Type Data'!F47</f>
        <v>-6.1804860502023974E-2</v>
      </c>
      <c r="G113" s="124">
        <f>'Type Data'!G47</f>
        <v>25.434706075361944</v>
      </c>
      <c r="H113" s="125">
        <f>'Type Data'!H47</f>
        <v>-7.7464055762349986</v>
      </c>
      <c r="I113" s="195">
        <f>'Type Data'!I47</f>
        <v>4.9393157967104502</v>
      </c>
      <c r="J113" s="196">
        <f>'Type Data'!J47</f>
        <v>0.47824061798929662</v>
      </c>
      <c r="K113" s="123">
        <f>'Type Data'!K47</f>
        <v>0.10720299453155434</v>
      </c>
      <c r="L113" s="126">
        <f>'Type Data'!L47</f>
        <v>16280714.548835158</v>
      </c>
      <c r="M113" s="122">
        <f>'Type Data'!M47</f>
        <v>607682.1458517462</v>
      </c>
      <c r="N113" s="123">
        <f>'Type Data'!N47</f>
        <v>3.8772467907108518E-2</v>
      </c>
      <c r="O113" s="127">
        <f>'Type Data'!O47</f>
        <v>7932896.7610942107</v>
      </c>
      <c r="P113" s="121">
        <f>'Type Data'!P47</f>
        <v>-348329.62350759283</v>
      </c>
      <c r="Q113" s="123">
        <f>'Type Data'!Q47</f>
        <v>-4.2062565051389063E-2</v>
      </c>
    </row>
    <row r="114" spans="2:17">
      <c r="B114" s="430"/>
      <c r="C114" s="163" t="s">
        <v>65</v>
      </c>
      <c r="D114" s="88">
        <f>'Type Data'!D48</f>
        <v>7108717.7904163133</v>
      </c>
      <c r="E114" s="87">
        <f>'Type Data'!E48</f>
        <v>2562118.3370463429</v>
      </c>
      <c r="F114" s="89">
        <f>'Type Data'!F48</f>
        <v>0.56352409384716817</v>
      </c>
      <c r="G114" s="106">
        <f>'Type Data'!G48</f>
        <v>54.854382269106935</v>
      </c>
      <c r="H114" s="92">
        <f>'Type Data'!H48</f>
        <v>11.914174851166052</v>
      </c>
      <c r="I114" s="191">
        <f>'Type Data'!I48</f>
        <v>6.6586777165087696</v>
      </c>
      <c r="J114" s="192">
        <f>'Type Data'!J48</f>
        <v>0.13361612268928802</v>
      </c>
      <c r="K114" s="89">
        <f>'Type Data'!K48</f>
        <v>2.0477373396114575E-2</v>
      </c>
      <c r="L114" s="90">
        <f>'Type Data'!L48</f>
        <v>47334660.743994564</v>
      </c>
      <c r="M114" s="91">
        <f>'Type Data'!M48</f>
        <v>17667819.26832952</v>
      </c>
      <c r="N114" s="89">
        <f>'Type Data'!N48</f>
        <v>0.59554096053069827</v>
      </c>
      <c r="O114" s="88">
        <f>'Type Data'!O48</f>
        <v>13383544.459835188</v>
      </c>
      <c r="P114" s="87">
        <f>'Type Data'!P48</f>
        <v>4501241.8572717514</v>
      </c>
      <c r="Q114" s="89">
        <f>'Type Data'!Q48</f>
        <v>0.5067652002728088</v>
      </c>
    </row>
    <row r="115" spans="2:17">
      <c r="B115" s="430"/>
      <c r="C115" s="163" t="s">
        <v>66</v>
      </c>
      <c r="D115" s="88">
        <f>'Type Data'!D49</f>
        <v>2553485.00823517</v>
      </c>
      <c r="E115" s="87">
        <f>'Type Data'!E49</f>
        <v>28852.066627540626</v>
      </c>
      <c r="F115" s="89">
        <f>'Type Data'!F49</f>
        <v>1.1428222357412591E-2</v>
      </c>
      <c r="G115" s="106">
        <f>'Type Data'!G49</f>
        <v>19.703953214882464</v>
      </c>
      <c r="H115" s="92">
        <f>'Type Data'!H49</f>
        <v>-4.1398586886369664</v>
      </c>
      <c r="I115" s="191">
        <f>'Type Data'!I49</f>
        <v>7.44079564542821</v>
      </c>
      <c r="J115" s="192">
        <f>'Type Data'!J49</f>
        <v>0.48905760001828291</v>
      </c>
      <c r="K115" s="89">
        <f>'Type Data'!K49</f>
        <v>7.0350406880074601E-2</v>
      </c>
      <c r="L115" s="90">
        <f>'Type Data'!L49</f>
        <v>18999960.129942469</v>
      </c>
      <c r="M115" s="91">
        <f>'Type Data'!M49</f>
        <v>1449373.2590735331</v>
      </c>
      <c r="N115" s="89">
        <f>'Type Data'!N49</f>
        <v>8.2582609330247095E-2</v>
      </c>
      <c r="O115" s="88">
        <f>'Type Data'!O49</f>
        <v>7496326.7061163764</v>
      </c>
      <c r="P115" s="87">
        <f>'Type Data'!P49</f>
        <v>51049.48210433498</v>
      </c>
      <c r="Q115" s="89">
        <f>'Type Data'!Q49</f>
        <v>6.8566260957608656E-3</v>
      </c>
    </row>
    <row r="116" spans="2:17" ht="15" thickBot="1">
      <c r="B116" s="433"/>
      <c r="C116" s="164" t="s">
        <v>67</v>
      </c>
      <c r="D116" s="155">
        <f>'Type Data'!D50</f>
        <v>901.76187908649445</v>
      </c>
      <c r="E116" s="149">
        <f>'Type Data'!E50</f>
        <v>-2790.2440139949322</v>
      </c>
      <c r="F116" s="151">
        <f>'Type Data'!F50</f>
        <v>-0.75575286031467714</v>
      </c>
      <c r="G116" s="152">
        <f>'Type Data'!G50</f>
        <v>6.9584406484396195E-3</v>
      </c>
      <c r="H116" s="153">
        <f>'Type Data'!H50</f>
        <v>-2.791058629425025E-2</v>
      </c>
      <c r="I116" s="193">
        <f>'Type Data'!I50</f>
        <v>6.2579630345906336</v>
      </c>
      <c r="J116" s="194">
        <f>'Type Data'!J50</f>
        <v>-2.3323801361896379E-2</v>
      </c>
      <c r="K116" s="151">
        <f>'Type Data'!K50</f>
        <v>-3.7132202319430339E-3</v>
      </c>
      <c r="L116" s="154">
        <f>'Type Data'!L50</f>
        <v>5643.1925053262712</v>
      </c>
      <c r="M116" s="150">
        <f>'Type Data'!M50</f>
        <v>-17547.355509145258</v>
      </c>
      <c r="N116" s="151">
        <f>'Type Data'!N50</f>
        <v>-0.75665980373535091</v>
      </c>
      <c r="O116" s="155">
        <f>'Type Data'!O50</f>
        <v>3607.0475163459778</v>
      </c>
      <c r="P116" s="149">
        <f>'Type Data'!P50</f>
        <v>-11160.976055979729</v>
      </c>
      <c r="Q116" s="151">
        <f>'Type Data'!Q50</f>
        <v>-0.75575286031467714</v>
      </c>
    </row>
    <row r="117" spans="2:17" ht="15" thickBot="1">
      <c r="B117" s="105" t="s">
        <v>68</v>
      </c>
      <c r="C117" s="165" t="s">
        <v>69</v>
      </c>
      <c r="D117" s="148">
        <f>Granola!D14</f>
        <v>321841.38787536474</v>
      </c>
      <c r="E117" s="142">
        <f>Granola!E14</f>
        <v>63285.391510145331</v>
      </c>
      <c r="F117" s="144">
        <f>Granola!F14</f>
        <v>0.24476474109984475</v>
      </c>
      <c r="G117" s="145">
        <f>Granola!G14</f>
        <v>2.4834873237387676</v>
      </c>
      <c r="H117" s="146">
        <f>Granola!H14</f>
        <v>4.1563809925453388E-2</v>
      </c>
      <c r="I117" s="197">
        <f>Granola!I14</f>
        <v>8.5604622609964949</v>
      </c>
      <c r="J117" s="198">
        <f>Granola!J14</f>
        <v>2.60876418775986E-2</v>
      </c>
      <c r="K117" s="144">
        <f>Granola!K14</f>
        <v>3.0567725277909036E-3</v>
      </c>
      <c r="L117" s="147">
        <f>Granola!L14</f>
        <v>2755111.0549337948</v>
      </c>
      <c r="M117" s="143">
        <f>Granola!M14</f>
        <v>548497.3219334688</v>
      </c>
      <c r="N117" s="144">
        <f>Granola!N14</f>
        <v>0.24856970376400161</v>
      </c>
      <c r="O117" s="148">
        <f>Granola!O14</f>
        <v>792127.4459835341</v>
      </c>
      <c r="P117" s="142">
        <f>Granola!P14</f>
        <v>155760.25158210134</v>
      </c>
      <c r="Q117" s="144">
        <f>Granola!Q14</f>
        <v>0.24476474109984486</v>
      </c>
    </row>
    <row r="118" spans="2:17">
      <c r="B118" s="429" t="s">
        <v>70</v>
      </c>
      <c r="C118" s="166" t="s">
        <v>14</v>
      </c>
      <c r="D118" s="136">
        <f>'NB vs PL'!D25</f>
        <v>12484127.485463932</v>
      </c>
      <c r="E118" s="128">
        <f>'NB vs PL'!E25</f>
        <v>2409031.9367045909</v>
      </c>
      <c r="F118" s="132">
        <f>'NB vs PL'!F25</f>
        <v>0.23910760201189774</v>
      </c>
      <c r="G118" s="133">
        <f>'NB vs PL'!G25</f>
        <v>96.333702022485028</v>
      </c>
      <c r="H118" s="134">
        <f>'NB vs PL'!H25</f>
        <v>1.1797969872320806</v>
      </c>
      <c r="I118" s="199">
        <f>'NB vs PL'!I25</f>
        <v>6.3248580107974863</v>
      </c>
      <c r="J118" s="200">
        <f>'NB vs PL'!J25</f>
        <v>0.41577279527410571</v>
      </c>
      <c r="K118" s="132">
        <f>'NB vs PL'!K25</f>
        <v>7.0361617764769332E-2</v>
      </c>
      <c r="L118" s="135">
        <f>'NB vs PL'!L25</f>
        <v>78960333.73425363</v>
      </c>
      <c r="M118" s="129">
        <f>'NB vs PL'!M25</f>
        <v>19425735.582094386</v>
      </c>
      <c r="N118" s="132">
        <f>'NB vs PL'!N25</f>
        <v>0.3262932174740788</v>
      </c>
      <c r="O118" s="136">
        <f>'NB vs PL'!O25</f>
        <v>27757135.779341169</v>
      </c>
      <c r="P118" s="128">
        <f>'NB vs PL'!P25</f>
        <v>4304287.6857013218</v>
      </c>
      <c r="Q118" s="132">
        <f>'NB vs PL'!Q25</f>
        <v>0.1835294233142028</v>
      </c>
    </row>
    <row r="119" spans="2:17" ht="15" thickBot="1">
      <c r="B119" s="431"/>
      <c r="C119" s="167" t="s">
        <v>13</v>
      </c>
      <c r="D119" s="141">
        <f>'NB vs PL'!D26</f>
        <v>475124.80461211654</v>
      </c>
      <c r="E119" s="130">
        <f>'NB vs PL'!E26</f>
        <v>-37989.920317980926</v>
      </c>
      <c r="F119" s="137">
        <f>'NB vs PL'!F26</f>
        <v>-7.4037868087212591E-2</v>
      </c>
      <c r="G119" s="138">
        <f>'NB vs PL'!G26</f>
        <v>3.6662979775149371</v>
      </c>
      <c r="H119" s="139">
        <f>'NB vs PL'!H26</f>
        <v>-1.1797969872321494</v>
      </c>
      <c r="I119" s="201">
        <f>'NB vs PL'!I26</f>
        <v>7.5447607252571363</v>
      </c>
      <c r="J119" s="202">
        <f>'NB vs PL'!J26</f>
        <v>0.95938521136412813</v>
      </c>
      <c r="K119" s="137">
        <f>'NB vs PL'!K26</f>
        <v>0.14568420727719114</v>
      </c>
      <c r="L119" s="140">
        <f>'NB vs PL'!L26</f>
        <v>3584702.9654329675</v>
      </c>
      <c r="M119" s="131">
        <f>'NB vs PL'!M26</f>
        <v>205649.82006035745</v>
      </c>
      <c r="N119" s="137">
        <f>'NB vs PL'!N26</f>
        <v>6.0860191069199751E-2</v>
      </c>
      <c r="O119" s="141">
        <f>'NB vs PL'!O26</f>
        <v>1034739.2357875158</v>
      </c>
      <c r="P119" s="130">
        <f>'NB vs PL'!P26</f>
        <v>-135986.90532223857</v>
      </c>
      <c r="Q119" s="137">
        <f>'NB vs PL'!Q26</f>
        <v>-0.11615603388964554</v>
      </c>
    </row>
    <row r="120" spans="2:17">
      <c r="B120" s="432" t="s">
        <v>53</v>
      </c>
      <c r="C120" s="162" t="s">
        <v>60</v>
      </c>
      <c r="D120" s="127">
        <f>Package!D47</f>
        <v>5209119.8867786406</v>
      </c>
      <c r="E120" s="121">
        <f>Package!E47</f>
        <v>-234684.8501314586</v>
      </c>
      <c r="F120" s="123">
        <f>Package!F47</f>
        <v>-4.3110445997492849E-2</v>
      </c>
      <c r="G120" s="124">
        <f>Package!G47</f>
        <v>40.196145349895559</v>
      </c>
      <c r="H120" s="125">
        <f>Package!H47</f>
        <v>-11.2176875472218</v>
      </c>
      <c r="I120" s="195">
        <f>Package!I47</f>
        <v>6.299269241868501</v>
      </c>
      <c r="J120" s="196">
        <f>Package!J47</f>
        <v>0.56835655728716983</v>
      </c>
      <c r="K120" s="123">
        <f>Package!K47</f>
        <v>9.9173829469832664E-2</v>
      </c>
      <c r="L120" s="126">
        <f>Package!L47</f>
        <v>32813648.679990217</v>
      </c>
      <c r="M120" s="122">
        <f>Package!M47</f>
        <v>1615679.0608481951</v>
      </c>
      <c r="N120" s="123">
        <f>Package!N47</f>
        <v>5.1787955452616025E-2</v>
      </c>
      <c r="O120" s="127">
        <f>Package!O47</f>
        <v>14911398.607534057</v>
      </c>
      <c r="P120" s="121">
        <f>Package!P47</f>
        <v>-374772.43742394261</v>
      </c>
      <c r="Q120" s="123">
        <f>Package!Q47</f>
        <v>-2.4517090402933688E-2</v>
      </c>
    </row>
    <row r="121" spans="2:17">
      <c r="B121" s="430"/>
      <c r="C121" s="163" t="s">
        <v>61</v>
      </c>
      <c r="D121" s="88">
        <f>Package!D48</f>
        <v>629570.44997670001</v>
      </c>
      <c r="E121" s="87">
        <f>Package!E48</f>
        <v>57724.272698844085</v>
      </c>
      <c r="F121" s="89">
        <f>Package!F48</f>
        <v>0.10094370652896098</v>
      </c>
      <c r="G121" s="106">
        <f>Package!G48</f>
        <v>4.8580769621933575</v>
      </c>
      <c r="H121" s="92">
        <f>Package!H48</f>
        <v>-0.5427052521420741</v>
      </c>
      <c r="I121" s="191">
        <f>Package!I48</f>
        <v>3.8075454669567885</v>
      </c>
      <c r="J121" s="192">
        <f>Package!J48</f>
        <v>0.41323425967145067</v>
      </c>
      <c r="K121" s="89">
        <f>Package!K48</f>
        <v>0.12174318571158425</v>
      </c>
      <c r="L121" s="90">
        <f>Package!L48</f>
        <v>2397118.1129387296</v>
      </c>
      <c r="M121" s="91">
        <f>Package!M48</f>
        <v>456094.22456122516</v>
      </c>
      <c r="N121" s="89">
        <f>Package!N48</f>
        <v>0.23497610065091618</v>
      </c>
      <c r="O121" s="88">
        <f>Package!O48</f>
        <v>456012.59641975019</v>
      </c>
      <c r="P121" s="87">
        <f>Package!P48</f>
        <v>69585.362048684095</v>
      </c>
      <c r="Q121" s="89">
        <f>Package!Q48</f>
        <v>0.1800736486959531</v>
      </c>
    </row>
    <row r="122" spans="2:17" ht="15" customHeight="1">
      <c r="B122" s="430"/>
      <c r="C122" s="163" t="s">
        <v>62</v>
      </c>
      <c r="D122" s="88">
        <f>Package!D49</f>
        <v>8669.5920582711697</v>
      </c>
      <c r="E122" s="87">
        <f>Package!E49</f>
        <v>2207.9811754470602</v>
      </c>
      <c r="F122" s="89">
        <f>Package!F49</f>
        <v>0.34170754251330604</v>
      </c>
      <c r="G122" s="106">
        <f>Package!G49</f>
        <v>6.6898860090178008E-2</v>
      </c>
      <c r="H122" s="92">
        <f>Package!H49</f>
        <v>5.8723908777132891E-3</v>
      </c>
      <c r="I122" s="191">
        <f>Package!I49</f>
        <v>6.9049216841552701</v>
      </c>
      <c r="J122" s="192">
        <f>Package!J49</f>
        <v>-0.43893137260959225</v>
      </c>
      <c r="K122" s="89">
        <f>Package!K49</f>
        <v>-5.9768539650349665E-2</v>
      </c>
      <c r="L122" s="90">
        <f>Package!L49</f>
        <v>59862.854195936918</v>
      </c>
      <c r="M122" s="91">
        <f>Package!M49</f>
        <v>12409.733362483981</v>
      </c>
      <c r="N122" s="89">
        <f>Package!N49</f>
        <v>0.26151564205942623</v>
      </c>
      <c r="O122" s="88">
        <f>Package!O49</f>
        <v>58621.654299855232</v>
      </c>
      <c r="P122" s="87">
        <f>Package!P49</f>
        <v>11326.139504313469</v>
      </c>
      <c r="Q122" s="89">
        <f>Package!Q49</f>
        <v>0.23947597469392826</v>
      </c>
    </row>
    <row r="123" spans="2:17" ht="15" thickBot="1">
      <c r="B123" s="433"/>
      <c r="C123" s="164" t="s">
        <v>63</v>
      </c>
      <c r="D123" s="155">
        <f>Package!D50</f>
        <v>7110269.2566250078</v>
      </c>
      <c r="E123" s="149">
        <f>Package!E50</f>
        <v>2545471.7726287562</v>
      </c>
      <c r="F123" s="151">
        <f>Package!F50</f>
        <v>0.5576308218607593</v>
      </c>
      <c r="G123" s="152">
        <f>Package!G50</f>
        <v>54.866354149690515</v>
      </c>
      <c r="H123" s="153">
        <f>Package!H50</f>
        <v>11.754276036364011</v>
      </c>
      <c r="I123" s="193">
        <f>Package!I50</f>
        <v>6.6577650279999565</v>
      </c>
      <c r="J123" s="194">
        <f>Package!J50</f>
        <v>0.14740563993074929</v>
      </c>
      <c r="K123" s="151">
        <f>Package!K50</f>
        <v>2.2641705494919801E-2</v>
      </c>
      <c r="L123" s="154">
        <f>Package!L50</f>
        <v>47338501.996421225</v>
      </c>
      <c r="M123" s="150">
        <f>Package!M50</f>
        <v>17620029.841851532</v>
      </c>
      <c r="N123" s="151">
        <f>Package!N50</f>
        <v>0.59289824019914061</v>
      </c>
      <c r="O123" s="155">
        <f>Package!O50</f>
        <v>13385013.233994026</v>
      </c>
      <c r="P123" s="149">
        <f>Package!P50</f>
        <v>4485482.542945113</v>
      </c>
      <c r="Q123" s="151">
        <f>Package!Q50</f>
        <v>0.50401337988042227</v>
      </c>
    </row>
    <row r="124" spans="2:17">
      <c r="B124" s="429" t="s">
        <v>71</v>
      </c>
      <c r="C124" s="168" t="s">
        <v>72</v>
      </c>
      <c r="D124" s="127">
        <f>Flavor!D146</f>
        <v>2340001.5939624943</v>
      </c>
      <c r="E124" s="121">
        <f>Flavor!E146</f>
        <v>-216186.55961396312</v>
      </c>
      <c r="F124" s="123">
        <f>Flavor!F146</f>
        <v>-8.4573805457743206E-2</v>
      </c>
      <c r="G124" s="124">
        <f>Flavor!G146</f>
        <v>18.056609606670147</v>
      </c>
      <c r="H124" s="125">
        <f>Flavor!H146</f>
        <v>-6.0852244474599466</v>
      </c>
      <c r="I124" s="195">
        <f>Flavor!I146</f>
        <v>5.9524517988318291</v>
      </c>
      <c r="J124" s="196">
        <f>Flavor!J146</f>
        <v>0.5440274644286367</v>
      </c>
      <c r="K124" s="123">
        <f>Flavor!K146</f>
        <v>0.10058890183006858</v>
      </c>
      <c r="L124" s="126">
        <f>Flavor!L146</f>
        <v>13928746.697251396</v>
      </c>
      <c r="M124" s="122">
        <f>Flavor!M146</f>
        <v>103796.48413531855</v>
      </c>
      <c r="N124" s="123">
        <f>Flavor!N146</f>
        <v>7.5079101577410542E-3</v>
      </c>
      <c r="O124" s="127">
        <f>Flavor!O146</f>
        <v>6156016.6118656062</v>
      </c>
      <c r="P124" s="121">
        <f>Flavor!P146</f>
        <v>-406537.50566621684</v>
      </c>
      <c r="Q124" s="123">
        <f>Flavor!Q146</f>
        <v>-6.1948061438480848E-2</v>
      </c>
    </row>
    <row r="125" spans="2:17">
      <c r="B125" s="430"/>
      <c r="C125" s="163" t="s">
        <v>73</v>
      </c>
      <c r="D125" s="88">
        <f>Flavor!D147</f>
        <v>4301349.3937941184</v>
      </c>
      <c r="E125" s="87">
        <f>Flavor!E147</f>
        <v>1361876.2060888158</v>
      </c>
      <c r="F125" s="89">
        <f>Flavor!F147</f>
        <v>0.46330621819754153</v>
      </c>
      <c r="G125" s="106">
        <f>Flavor!G147</f>
        <v>33.191339264905025</v>
      </c>
      <c r="H125" s="92">
        <f>Flavor!H147</f>
        <v>5.4295824455341659</v>
      </c>
      <c r="I125" s="191">
        <f>Flavor!I147</f>
        <v>6.7068436717776594</v>
      </c>
      <c r="J125" s="192">
        <f>Flavor!J147</f>
        <v>0.265535521839527</v>
      </c>
      <c r="K125" s="89">
        <f>Flavor!K147</f>
        <v>4.1223850133932406E-2</v>
      </c>
      <c r="L125" s="90">
        <f>Flavor!L147</f>
        <v>28848477.961872753</v>
      </c>
      <c r="M125" s="91">
        <f>Flavor!M147</f>
        <v>9914425.3613819666</v>
      </c>
      <c r="N125" s="89">
        <f>Flavor!N147</f>
        <v>0.52362933443656834</v>
      </c>
      <c r="O125" s="88">
        <f>Flavor!O147</f>
        <v>8852007.6030405071</v>
      </c>
      <c r="P125" s="87">
        <f>Flavor!P147</f>
        <v>2406562.9090310512</v>
      </c>
      <c r="Q125" s="89">
        <f>Flavor!Q147</f>
        <v>0.37337422370061851</v>
      </c>
    </row>
    <row r="126" spans="2:17">
      <c r="B126" s="430"/>
      <c r="C126" s="163" t="s">
        <v>74</v>
      </c>
      <c r="D126" s="88">
        <f>Flavor!D148</f>
        <v>715331.3185198697</v>
      </c>
      <c r="E126" s="87">
        <f>Flavor!E148</f>
        <v>-43026.039439808344</v>
      </c>
      <c r="F126" s="89">
        <f>Flavor!F148</f>
        <v>-5.6735836987944203E-2</v>
      </c>
      <c r="G126" s="106">
        <f>Flavor!G148</f>
        <v>5.5198502391041231</v>
      </c>
      <c r="H126" s="92">
        <f>Flavor!H148</f>
        <v>-1.6424306219410578</v>
      </c>
      <c r="I126" s="191">
        <f>Flavor!I148</f>
        <v>4.6850710369846365</v>
      </c>
      <c r="J126" s="192">
        <f>Flavor!J148</f>
        <v>0.25008213967989423</v>
      </c>
      <c r="K126" s="89">
        <f>Flavor!K148</f>
        <v>5.6388447743775778E-2</v>
      </c>
      <c r="L126" s="90">
        <f>Flavor!L148</f>
        <v>3351378.0422454732</v>
      </c>
      <c r="M126" s="91">
        <f>Flavor!M148</f>
        <v>-11928.420495057013</v>
      </c>
      <c r="N126" s="89">
        <f>Flavor!N148</f>
        <v>-3.5466350233625014E-3</v>
      </c>
      <c r="O126" s="88">
        <f>Flavor!O148</f>
        <v>1388707.0338006602</v>
      </c>
      <c r="P126" s="87">
        <f>Flavor!P148</f>
        <v>45304.832130233059</v>
      </c>
      <c r="Q126" s="89">
        <f>Flavor!Q148</f>
        <v>3.3723952569006996E-2</v>
      </c>
    </row>
    <row r="127" spans="2:17">
      <c r="B127" s="430"/>
      <c r="C127" s="163" t="s">
        <v>75</v>
      </c>
      <c r="D127" s="88">
        <f>Flavor!D149</f>
        <v>279242.74453243508</v>
      </c>
      <c r="E127" s="87">
        <f>Flavor!E149</f>
        <v>250966.11461495468</v>
      </c>
      <c r="F127" s="89">
        <f>Flavor!F149</f>
        <v>8.8753898660253441</v>
      </c>
      <c r="G127" s="106">
        <f>Flavor!G149</f>
        <v>2.154775123455801</v>
      </c>
      <c r="H127" s="92">
        <f>Flavor!H149</f>
        <v>1.8877174320559165</v>
      </c>
      <c r="I127" s="191">
        <f>Flavor!I149</f>
        <v>6.0033579143452496</v>
      </c>
      <c r="J127" s="192">
        <f>Flavor!J149</f>
        <v>-0.61074249633969124</v>
      </c>
      <c r="K127" s="89">
        <f>Flavor!K149</f>
        <v>-9.2339465447644181E-2</v>
      </c>
      <c r="L127" s="90">
        <f>Flavor!L149</f>
        <v>1676394.1404122829</v>
      </c>
      <c r="M127" s="91">
        <f>Flavor!M149</f>
        <v>1489369.6708622896</v>
      </c>
      <c r="N127" s="89">
        <f>Flavor!N149</f>
        <v>7.9635016447094804</v>
      </c>
      <c r="O127" s="88">
        <f>Flavor!O149</f>
        <v>512875.06345927715</v>
      </c>
      <c r="P127" s="87">
        <f>Flavor!P149</f>
        <v>447955.92439520359</v>
      </c>
      <c r="Q127" s="89">
        <f>Flavor!Q149</f>
        <v>6.9002135711177921</v>
      </c>
    </row>
    <row r="128" spans="2:17">
      <c r="B128" s="430"/>
      <c r="C128" s="163" t="s">
        <v>76</v>
      </c>
      <c r="D128" s="88">
        <f>Flavor!D150</f>
        <v>306677.3318827193</v>
      </c>
      <c r="E128" s="87">
        <f>Flavor!E150</f>
        <v>174745.84403248216</v>
      </c>
      <c r="F128" s="89">
        <f>Flavor!F150</f>
        <v>1.3245196190832471</v>
      </c>
      <c r="G128" s="106">
        <f>Flavor!G150</f>
        <v>2.3664739679276621</v>
      </c>
      <c r="H128" s="92">
        <f>Flavor!H150</f>
        <v>1.1204514160515182</v>
      </c>
      <c r="I128" s="191">
        <f>Flavor!I150</f>
        <v>3.9238661920046933</v>
      </c>
      <c r="J128" s="192">
        <f>Flavor!J150</f>
        <v>0.19967159108934451</v>
      </c>
      <c r="K128" s="89">
        <f>Flavor!K150</f>
        <v>5.3614703979289469E-2</v>
      </c>
      <c r="L128" s="90">
        <f>Flavor!L150</f>
        <v>1203360.8144288054</v>
      </c>
      <c r="M128" s="91">
        <f>Flavor!M150</f>
        <v>712022.27968622325</v>
      </c>
      <c r="N128" s="89">
        <f>Flavor!N150</f>
        <v>1.4491480503544463</v>
      </c>
      <c r="O128" s="88">
        <f>Flavor!O150</f>
        <v>286718.50035559712</v>
      </c>
      <c r="P128" s="87">
        <f>Flavor!P150</f>
        <v>141700.76243835024</v>
      </c>
      <c r="Q128" s="89">
        <f>Flavor!Q150</f>
        <v>0.97712710509393386</v>
      </c>
    </row>
    <row r="129" spans="2:17">
      <c r="B129" s="430"/>
      <c r="C129" s="163" t="s">
        <v>77</v>
      </c>
      <c r="D129" s="88">
        <f>Flavor!D151</f>
        <v>1023001.3139576614</v>
      </c>
      <c r="E129" s="87">
        <f>Flavor!E151</f>
        <v>-111380.0717320824</v>
      </c>
      <c r="F129" s="89">
        <f>Flavor!F151</f>
        <v>-9.8185736417350858E-2</v>
      </c>
      <c r="G129" s="106">
        <f>Flavor!G151</f>
        <v>7.893984089969881</v>
      </c>
      <c r="H129" s="92">
        <f>Flavor!H151</f>
        <v>-2.8196432027233849</v>
      </c>
      <c r="I129" s="191">
        <f>Flavor!I151</f>
        <v>6.3180258031019889</v>
      </c>
      <c r="J129" s="192">
        <f>Flavor!J151</f>
        <v>0.78552553235074196</v>
      </c>
      <c r="K129" s="89">
        <f>Flavor!K151</f>
        <v>0.14198382176384006</v>
      </c>
      <c r="L129" s="90">
        <f>Flavor!L151</f>
        <v>6463348.6981917433</v>
      </c>
      <c r="M129" s="91">
        <f>Flavor!M151</f>
        <v>187383.37472806126</v>
      </c>
      <c r="N129" s="89">
        <f>Flavor!N151</f>
        <v>2.9857299247256688E-2</v>
      </c>
      <c r="O129" s="88">
        <f>Flavor!O151</f>
        <v>2727382.4951601229</v>
      </c>
      <c r="P129" s="87">
        <f>Flavor!P151</f>
        <v>-307316.86495108996</v>
      </c>
      <c r="Q129" s="89">
        <f>Flavor!Q151</f>
        <v>-0.10126764746140379</v>
      </c>
    </row>
    <row r="130" spans="2:17">
      <c r="B130" s="430"/>
      <c r="C130" s="163" t="s">
        <v>78</v>
      </c>
      <c r="D130" s="88">
        <f>Flavor!D152</f>
        <v>941.81910840178421</v>
      </c>
      <c r="E130" s="87">
        <f>Flavor!E152</f>
        <v>643.64872821282029</v>
      </c>
      <c r="F130" s="89">
        <f>Flavor!F152</f>
        <v>2.1586608562691953</v>
      </c>
      <c r="G130" s="106">
        <f>Flavor!G152</f>
        <v>7.2675420411639872E-3</v>
      </c>
      <c r="H130" s="92">
        <f>Flavor!H152</f>
        <v>4.4514817960261931E-3</v>
      </c>
      <c r="I130" s="191">
        <f>Flavor!I152</f>
        <v>7.909984992458666</v>
      </c>
      <c r="J130" s="192">
        <f>Flavor!J152</f>
        <v>0.19728137500472975</v>
      </c>
      <c r="K130" s="89">
        <f>Flavor!K152</f>
        <v>2.5578757435755699E-2</v>
      </c>
      <c r="L130" s="90">
        <f>Flavor!L152</f>
        <v>7449.7750130689146</v>
      </c>
      <c r="M130" s="91">
        <f>Flavor!M152</f>
        <v>5150.0752431678775</v>
      </c>
      <c r="N130" s="89">
        <f>Flavor!N152</f>
        <v>2.2394554761335219</v>
      </c>
      <c r="O130" s="88">
        <f>Flavor!O152</f>
        <v>1752.3340693712234</v>
      </c>
      <c r="P130" s="87">
        <f>Flavor!P152</f>
        <v>896.87461972236633</v>
      </c>
      <c r="Q130" s="89">
        <f>Flavor!Q152</f>
        <v>1.0484127799283871</v>
      </c>
    </row>
    <row r="131" spans="2:17">
      <c r="B131" s="430"/>
      <c r="C131" s="163" t="s">
        <v>79</v>
      </c>
      <c r="D131" s="88">
        <f>Flavor!D153</f>
        <v>651515.08101927256</v>
      </c>
      <c r="E131" s="87">
        <f>Flavor!E153</f>
        <v>-24778.232688160497</v>
      </c>
      <c r="F131" s="89">
        <f>Flavor!F153</f>
        <v>-3.6638293157633749E-2</v>
      </c>
      <c r="G131" s="106">
        <f>Flavor!G153</f>
        <v>5.027412588596567</v>
      </c>
      <c r="H131" s="92">
        <f>Flavor!H153</f>
        <v>-1.359817134144671</v>
      </c>
      <c r="I131" s="191">
        <f>Flavor!I153</f>
        <v>6.9090650402841307</v>
      </c>
      <c r="J131" s="192">
        <f>Flavor!J153</f>
        <v>0.34586057110732771</v>
      </c>
      <c r="K131" s="89">
        <f>Flavor!K153</f>
        <v>5.2696906325502252E-2</v>
      </c>
      <c r="L131" s="90">
        <f>Flavor!L153</f>
        <v>4501360.0694881389</v>
      </c>
      <c r="M131" s="91">
        <f>Flavor!M153</f>
        <v>62708.770489124581</v>
      </c>
      <c r="N131" s="89">
        <f>Flavor!N153</f>
        <v>1.4127888465414348E-2</v>
      </c>
      <c r="O131" s="88">
        <f>Flavor!O153</f>
        <v>2006611.3683233687</v>
      </c>
      <c r="P131" s="87">
        <f>Flavor!P153</f>
        <v>4856.9112768033519</v>
      </c>
      <c r="Q131" s="89">
        <f>Flavor!Q153</f>
        <v>2.4263271949794235E-3</v>
      </c>
    </row>
    <row r="132" spans="2:17">
      <c r="B132" s="430"/>
      <c r="C132" s="163" t="s">
        <v>80</v>
      </c>
      <c r="D132" s="88">
        <f>Flavor!D154</f>
        <v>9224.4297970509251</v>
      </c>
      <c r="E132" s="87">
        <f>Flavor!E154</f>
        <v>-1606.9862966569235</v>
      </c>
      <c r="F132" s="89">
        <f>Flavor!F154</f>
        <v>-0.14836345337988158</v>
      </c>
      <c r="G132" s="106">
        <f>Flavor!G154</f>
        <v>7.1180262491801427E-2</v>
      </c>
      <c r="H132" s="92">
        <f>Flavor!H154</f>
        <v>-3.1116686791712075E-2</v>
      </c>
      <c r="I132" s="191">
        <f>Flavor!I154</f>
        <v>4.8812927837683739</v>
      </c>
      <c r="J132" s="192">
        <f>Flavor!J154</f>
        <v>8.0069945405968568E-2</v>
      </c>
      <c r="K132" s="89">
        <f>Flavor!K154</f>
        <v>1.6676990029748071E-2</v>
      </c>
      <c r="L132" s="90">
        <f>Flavor!L154</f>
        <v>45027.142602722648</v>
      </c>
      <c r="M132" s="91">
        <f>Flavor!M154</f>
        <v>-6976.8997181935847</v>
      </c>
      <c r="N132" s="89">
        <f>Flavor!N154</f>
        <v>-0.13416071918292874</v>
      </c>
      <c r="O132" s="88">
        <f>Flavor!O154</f>
        <v>24392.915325522423</v>
      </c>
      <c r="P132" s="87">
        <f>Flavor!P154</f>
        <v>-4603.9937804625915</v>
      </c>
      <c r="Q132" s="89">
        <f>Flavor!Q154</f>
        <v>-0.15877532890263532</v>
      </c>
    </row>
    <row r="133" spans="2:17">
      <c r="B133" s="430"/>
      <c r="C133" s="163" t="s">
        <v>81</v>
      </c>
      <c r="D133" s="88">
        <f>Flavor!D155</f>
        <v>77427.765680941666</v>
      </c>
      <c r="E133" s="87">
        <f>Flavor!E155</f>
        <v>8268.4941480950802</v>
      </c>
      <c r="F133" s="89">
        <f>Flavor!F155</f>
        <v>0.11955727648415197</v>
      </c>
      <c r="G133" s="106">
        <f>Flavor!G155</f>
        <v>0.59747093387659678</v>
      </c>
      <c r="H133" s="92">
        <f>Flavor!H155</f>
        <v>-5.5701507406515471E-2</v>
      </c>
      <c r="I133" s="191">
        <f>Flavor!I155</f>
        <v>6.0135701760861631</v>
      </c>
      <c r="J133" s="192">
        <f>Flavor!J155</f>
        <v>-3.5320562253861709E-2</v>
      </c>
      <c r="K133" s="89">
        <f>Flavor!K155</f>
        <v>-5.8391800714778005E-3</v>
      </c>
      <c r="L133" s="90">
        <f>Flavor!L155</f>
        <v>465617.30249989853</v>
      </c>
      <c r="M133" s="91">
        <f>Flavor!M155</f>
        <v>47280.425454519922</v>
      </c>
      <c r="N133" s="89">
        <f>Flavor!N155</f>
        <v>0.1130199799464278</v>
      </c>
      <c r="O133" s="88">
        <f>Flavor!O155</f>
        <v>225636.28239064064</v>
      </c>
      <c r="P133" s="87">
        <f>Flavor!P155</f>
        <v>23000.621265580819</v>
      </c>
      <c r="Q133" s="89">
        <f>Flavor!Q155</f>
        <v>0.11350727279630025</v>
      </c>
    </row>
    <row r="134" spans="2:17">
      <c r="B134" s="430"/>
      <c r="C134" s="163" t="s">
        <v>82</v>
      </c>
      <c r="D134" s="88">
        <f>Flavor!D156</f>
        <v>3970.4384342458816</v>
      </c>
      <c r="E134" s="87">
        <f>Flavor!E156</f>
        <v>3794.8358301164212</v>
      </c>
      <c r="F134" s="89">
        <f>Flavor!F156</f>
        <v>21.610361924466297</v>
      </c>
      <c r="G134" s="106">
        <f>Flavor!G156</f>
        <v>3.0637866640549672E-2</v>
      </c>
      <c r="H134" s="92">
        <f>Flavor!H156</f>
        <v>2.897939368251054E-2</v>
      </c>
      <c r="I134" s="191">
        <f>Flavor!I156</f>
        <v>5.5867549505706791</v>
      </c>
      <c r="J134" s="192">
        <f>Flavor!J156</f>
        <v>-0.15380012869534099</v>
      </c>
      <c r="K134" s="89">
        <f>Flavor!K156</f>
        <v>-2.6791856636101761E-2</v>
      </c>
      <c r="L134" s="90">
        <f>Flavor!L156</f>
        <v>22181.866578459274</v>
      </c>
      <c r="M134" s="91">
        <f>Flavor!M156</f>
        <v>21173.810157391559</v>
      </c>
      <c r="N134" s="89">
        <f>Flavor!N156</f>
        <v>21.00458834929562</v>
      </c>
      <c r="O134" s="88">
        <f>Flavor!O156</f>
        <v>9578.2360404119081</v>
      </c>
      <c r="P134" s="87">
        <f>Flavor!P156</f>
        <v>8985.5283136949129</v>
      </c>
      <c r="Q134" s="89">
        <f>Flavor!Q156</f>
        <v>15.160133584668625</v>
      </c>
    </row>
    <row r="135" spans="2:17">
      <c r="B135" s="430"/>
      <c r="C135" s="163" t="s">
        <v>83</v>
      </c>
      <c r="D135" s="88">
        <f>Flavor!D157</f>
        <v>17818.360850645186</v>
      </c>
      <c r="E135" s="87">
        <f>Flavor!E157</f>
        <v>8617.0268547216947</v>
      </c>
      <c r="F135" s="89">
        <f>Flavor!F157</f>
        <v>0.93649756204256207</v>
      </c>
      <c r="G135" s="106">
        <f>Flavor!G157</f>
        <v>0.1374952848498068</v>
      </c>
      <c r="H135" s="92">
        <f>Flavor!H157</f>
        <v>5.0593591758314127E-2</v>
      </c>
      <c r="I135" s="191">
        <f>Flavor!I157</f>
        <v>3.0926485870320675</v>
      </c>
      <c r="J135" s="192">
        <f>Flavor!J157</f>
        <v>-0.52596481385514826</v>
      </c>
      <c r="K135" s="89">
        <f>Flavor!K157</f>
        <v>-0.14534982204128014</v>
      </c>
      <c r="L135" s="90">
        <f>Flavor!L157</f>
        <v>55105.928507975339</v>
      </c>
      <c r="M135" s="91">
        <f>Flavor!M157</f>
        <v>21809.858004287482</v>
      </c>
      <c r="N135" s="89">
        <f>Flavor!N157</f>
        <v>0.65502798601630285</v>
      </c>
      <c r="O135" s="88">
        <f>Flavor!O157</f>
        <v>20006.691541075706</v>
      </c>
      <c r="P135" s="87">
        <f>Flavor!P157</f>
        <v>4629.4587587118149</v>
      </c>
      <c r="Q135" s="89">
        <f>Flavor!Q157</f>
        <v>0.30105928837998269</v>
      </c>
    </row>
    <row r="136" spans="2:17" ht="15" thickBot="1">
      <c r="B136" s="431"/>
      <c r="C136" s="169" t="s">
        <v>84</v>
      </c>
      <c r="D136" s="155">
        <f>Flavor!D158</f>
        <v>24658.537981975896</v>
      </c>
      <c r="E136" s="149">
        <f>Flavor!E158</f>
        <v>3404.1927810399757</v>
      </c>
      <c r="F136" s="151">
        <f>Flavor!F158</f>
        <v>0.16016455688741116</v>
      </c>
      <c r="G136" s="152">
        <f>Flavor!G158</f>
        <v>0.19027747457975586</v>
      </c>
      <c r="H136" s="153">
        <f>Flavor!H158</f>
        <v>-1.045848222071194E-2</v>
      </c>
      <c r="I136" s="193">
        <f>Flavor!I158</f>
        <v>4.4857159623910841</v>
      </c>
      <c r="J136" s="194">
        <f>Flavor!J158</f>
        <v>0.82840394744330137</v>
      </c>
      <c r="K136" s="151">
        <f>Flavor!K158</f>
        <v>0.22650622754020863</v>
      </c>
      <c r="L136" s="154">
        <f>Flavor!L158</f>
        <v>110611.1974349761</v>
      </c>
      <c r="M136" s="150">
        <f>Flavor!M158</f>
        <v>32877.425361745409</v>
      </c>
      <c r="N136" s="151">
        <f>Flavor!N158</f>
        <v>0.42294905399383625</v>
      </c>
      <c r="O136" s="155">
        <f>Flavor!O158</f>
        <v>60592.63901424408</v>
      </c>
      <c r="P136" s="149">
        <f>Flavor!P158</f>
        <v>9837.7285455987876</v>
      </c>
      <c r="Q136" s="151">
        <f>Flavor!Q158</f>
        <v>0.19382811347241388</v>
      </c>
    </row>
    <row r="137" spans="2:17">
      <c r="B137" s="432" t="s">
        <v>85</v>
      </c>
      <c r="C137" s="217" t="s">
        <v>132</v>
      </c>
      <c r="D137" s="127">
        <f>Fat!D47</f>
        <v>1652439.5264255803</v>
      </c>
      <c r="E137" s="121">
        <f>Fat!E47</f>
        <v>360190.81301036314</v>
      </c>
      <c r="F137" s="123">
        <f>Fat!F47</f>
        <v>0.27873180237760387</v>
      </c>
      <c r="G137" s="124">
        <f>Fat!G47</f>
        <v>12.751040642144046</v>
      </c>
      <c r="H137" s="125">
        <f>Fat!H47</f>
        <v>0.54644061992578941</v>
      </c>
      <c r="I137" s="195">
        <f>Fat!I47</f>
        <v>4.7749535181111602</v>
      </c>
      <c r="J137" s="196">
        <f>Fat!J47</f>
        <v>0.23432588084286099</v>
      </c>
      <c r="K137" s="123">
        <f>Fat!K47</f>
        <v>5.1606495745120051E-2</v>
      </c>
      <c r="L137" s="126">
        <f>Fat!L47</f>
        <v>7890321.9301717635</v>
      </c>
      <c r="M137" s="122">
        <f>Fat!M47</f>
        <v>2022701.7078142269</v>
      </c>
      <c r="N137" s="123">
        <f>Fat!N47</f>
        <v>0.34472266969615334</v>
      </c>
      <c r="O137" s="127">
        <f>Fat!O47</f>
        <v>2346521.762117411</v>
      </c>
      <c r="P137" s="121">
        <f>Fat!P47</f>
        <v>362948.20558730233</v>
      </c>
      <c r="Q137" s="123">
        <f>Fat!Q47</f>
        <v>0.18297693291607114</v>
      </c>
    </row>
    <row r="138" spans="2:17">
      <c r="B138" s="430"/>
      <c r="C138" s="218" t="s">
        <v>87</v>
      </c>
      <c r="D138" s="88">
        <f>Fat!D48</f>
        <v>33151.570742357828</v>
      </c>
      <c r="E138" s="87">
        <f>Fat!E48</f>
        <v>-41917.978806132494</v>
      </c>
      <c r="F138" s="89">
        <f>Fat!F48</f>
        <v>-0.55838857510469075</v>
      </c>
      <c r="G138" s="106">
        <f>Fat!G48</f>
        <v>0.25581391580550272</v>
      </c>
      <c r="H138" s="92">
        <f>Fat!H48</f>
        <v>-0.4531779497511349</v>
      </c>
      <c r="I138" s="191">
        <f>Fat!I48</f>
        <v>6.9694131089990474</v>
      </c>
      <c r="J138" s="192">
        <f>Fat!J48</f>
        <v>-0.76340618414579886</v>
      </c>
      <c r="K138" s="89">
        <f>Fat!K48</f>
        <v>-9.8722879095669458E-2</v>
      </c>
      <c r="L138" s="90">
        <f>Fat!L48</f>
        <v>231046.99171569792</v>
      </c>
      <c r="M138" s="91">
        <f>Fat!M48</f>
        <v>-349452.26936056104</v>
      </c>
      <c r="N138" s="89">
        <f>Fat!N48</f>
        <v>-0.60198572641189674</v>
      </c>
      <c r="O138" s="88">
        <f>Fat!O48</f>
        <v>85447.68471087591</v>
      </c>
      <c r="P138" s="87">
        <f>Fat!P48</f>
        <v>-132935.00695833657</v>
      </c>
      <c r="Q138" s="89">
        <f>Fat!Q48</f>
        <v>-0.60872501360911513</v>
      </c>
    </row>
    <row r="139" spans="2:17">
      <c r="B139" s="430"/>
      <c r="C139" s="218" t="s">
        <v>50</v>
      </c>
      <c r="D139" s="88">
        <f>Fat!D49</f>
        <v>8612764.3966026604</v>
      </c>
      <c r="E139" s="87">
        <f>Fat!E49</f>
        <v>1912154.8312981986</v>
      </c>
      <c r="F139" s="89">
        <f>Fat!F49</f>
        <v>0.28537028051884622</v>
      </c>
      <c r="G139" s="106">
        <f>Fat!G49</f>
        <v>66.460349747169843</v>
      </c>
      <c r="H139" s="92">
        <f>Fat!H49</f>
        <v>3.176665421833448</v>
      </c>
      <c r="I139" s="191">
        <f>Fat!I49</f>
        <v>6.5243896727198045</v>
      </c>
      <c r="J139" s="192">
        <f>Fat!J49</f>
        <v>0.54764059385502861</v>
      </c>
      <c r="K139" s="89">
        <f>Fat!K49</f>
        <v>9.1628506840218144E-2</v>
      </c>
      <c r="L139" s="90">
        <f>Fat!L49</f>
        <v>56193031.082763217</v>
      </c>
      <c r="M139" s="91">
        <f>Fat!M49</f>
        <v>16145169.035497271</v>
      </c>
      <c r="N139" s="89">
        <f>Fat!N49</f>
        <v>0.40314684005958057</v>
      </c>
      <c r="O139" s="88">
        <f>Fat!O49</f>
        <v>18398521.104725115</v>
      </c>
      <c r="P139" s="87">
        <f>Fat!P49</f>
        <v>3248496.9967276137</v>
      </c>
      <c r="Q139" s="89">
        <f>Fat!Q49</f>
        <v>0.21442190280164466</v>
      </c>
    </row>
    <row r="140" spans="2:17" ht="15" thickBot="1">
      <c r="B140" s="433"/>
      <c r="C140" s="219" t="s">
        <v>15</v>
      </c>
      <c r="D140" s="120">
        <f>Fat!D50</f>
        <v>2660896.7963054315</v>
      </c>
      <c r="E140" s="114">
        <f>Fat!E50</f>
        <v>140614.35088416701</v>
      </c>
      <c r="F140" s="116">
        <f>Fat!F50</f>
        <v>5.5793092214576512E-2</v>
      </c>
      <c r="G140" s="117">
        <f>Fat!G50</f>
        <v>20.532795694880448</v>
      </c>
      <c r="H140" s="118">
        <f>Fat!H50</f>
        <v>-3.2699280920082039</v>
      </c>
      <c r="I140" s="203">
        <f>Fat!I50</f>
        <v>6.8798529262934593</v>
      </c>
      <c r="J140" s="204">
        <f>Fat!J50</f>
        <v>0.36563472957545962</v>
      </c>
      <c r="K140" s="116">
        <f>Fat!K50</f>
        <v>5.6128720060324981E-2</v>
      </c>
      <c r="L140" s="119">
        <f>Fat!L50</f>
        <v>18306578.610626813</v>
      </c>
      <c r="M140" s="115">
        <f>Fat!M50</f>
        <v>1888908.8437946718</v>
      </c>
      <c r="N140" s="116">
        <f>Fat!N50</f>
        <v>0.11505340712911323</v>
      </c>
      <c r="O140" s="120">
        <f>Fat!O50</f>
        <v>7985884.4230087157</v>
      </c>
      <c r="P140" s="114">
        <f>Fat!P50</f>
        <v>714290.54445593059</v>
      </c>
      <c r="Q140" s="116">
        <f>Fat!Q50</f>
        <v>9.8230258233025919E-2</v>
      </c>
    </row>
    <row r="141" spans="2:17" ht="15" hidden="1" thickBot="1">
      <c r="B141" s="429" t="s">
        <v>88</v>
      </c>
      <c r="C141" s="166" t="s">
        <v>89</v>
      </c>
      <c r="D141" s="136">
        <f>Organic!D14</f>
        <v>30817.992484085913</v>
      </c>
      <c r="E141" s="128">
        <f>Organic!E14</f>
        <v>-1980.7485328629518</v>
      </c>
      <c r="F141" s="132">
        <f>Organic!F14</f>
        <v>-6.0390992807906656E-2</v>
      </c>
      <c r="G141" s="133">
        <f>Organic!G14</f>
        <v>0.23780687183384605</v>
      </c>
      <c r="H141" s="134">
        <f>Organic!H14</f>
        <v>-7.1959747539497881E-2</v>
      </c>
      <c r="I141" s="199">
        <f>Organic!I14</f>
        <v>3.3539274244649087</v>
      </c>
      <c r="J141" s="200">
        <f>Organic!J14</f>
        <v>0.10859598462740294</v>
      </c>
      <c r="K141" s="132">
        <f>Organic!K14</f>
        <v>3.346221692316282E-2</v>
      </c>
      <c r="L141" s="135">
        <f>Organic!L14</f>
        <v>103361.31015932918</v>
      </c>
      <c r="M141" s="129">
        <f>Organic!M14</f>
        <v>-3081.4752500629402</v>
      </c>
      <c r="N141" s="132">
        <f>Organic!N14</f>
        <v>-2.89495923862872E-2</v>
      </c>
      <c r="O141" s="136">
        <f>Organic!O14</f>
        <v>18693.673530340195</v>
      </c>
      <c r="P141" s="128">
        <f>Organic!P14</f>
        <v>-5260.5860406160355</v>
      </c>
      <c r="Q141" s="132">
        <f>Organic!Q14</f>
        <v>-0.21960962830152875</v>
      </c>
    </row>
    <row r="142" spans="2:17" hidden="1">
      <c r="B142" s="430"/>
      <c r="C142" s="170" t="s">
        <v>90</v>
      </c>
      <c r="D142" s="113" t="e">
        <f>#REF!</f>
        <v>#REF!</v>
      </c>
      <c r="E142" s="107" t="e">
        <f>#REF!</f>
        <v>#REF!</v>
      </c>
      <c r="F142" s="109" t="e">
        <f>#REF!</f>
        <v>#REF!</v>
      </c>
      <c r="G142" s="110" t="e">
        <f>#REF!</f>
        <v>#REF!</v>
      </c>
      <c r="H142" s="111" t="e">
        <f>#REF!</f>
        <v>#REF!</v>
      </c>
      <c r="I142" s="205" t="e">
        <f>#REF!</f>
        <v>#REF!</v>
      </c>
      <c r="J142" s="206" t="e">
        <f>#REF!</f>
        <v>#REF!</v>
      </c>
      <c r="K142" s="109" t="e">
        <f>#REF!</f>
        <v>#REF!</v>
      </c>
      <c r="L142" s="112" t="e">
        <f>#REF!</f>
        <v>#REF!</v>
      </c>
      <c r="M142" s="108" t="e">
        <f>#REF!</f>
        <v>#REF!</v>
      </c>
      <c r="N142" s="109" t="e">
        <f>#REF!</f>
        <v>#REF!</v>
      </c>
      <c r="O142" s="113" t="e">
        <f>#REF!</f>
        <v>#REF!</v>
      </c>
      <c r="P142" s="107" t="e">
        <f>#REF!</f>
        <v>#REF!</v>
      </c>
      <c r="Q142" s="109" t="e">
        <f>#REF!</f>
        <v>#REF!</v>
      </c>
    </row>
    <row r="143" spans="2:17" ht="15" hidden="1" thickBot="1">
      <c r="B143" s="431"/>
      <c r="C143" s="167" t="s">
        <v>91</v>
      </c>
      <c r="D143" s="141" t="e">
        <f>#REF!</f>
        <v>#REF!</v>
      </c>
      <c r="E143" s="130" t="e">
        <f>#REF!</f>
        <v>#REF!</v>
      </c>
      <c r="F143" s="137" t="e">
        <f>#REF!</f>
        <v>#REF!</v>
      </c>
      <c r="G143" s="138" t="e">
        <f>#REF!</f>
        <v>#REF!</v>
      </c>
      <c r="H143" s="139" t="e">
        <f>#REF!</f>
        <v>#REF!</v>
      </c>
      <c r="I143" s="201" t="e">
        <f>#REF!</f>
        <v>#REF!</v>
      </c>
      <c r="J143" s="202" t="e">
        <f>#REF!</f>
        <v>#REF!</v>
      </c>
      <c r="K143" s="137" t="e">
        <f>#REF!</f>
        <v>#REF!</v>
      </c>
      <c r="L143" s="140" t="e">
        <f>#REF!</f>
        <v>#REF!</v>
      </c>
      <c r="M143" s="131" t="e">
        <f>#REF!</f>
        <v>#REF!</v>
      </c>
      <c r="N143" s="137" t="e">
        <f>#REF!</f>
        <v>#REF!</v>
      </c>
      <c r="O143" s="141" t="e">
        <f>#REF!</f>
        <v>#REF!</v>
      </c>
      <c r="P143" s="130" t="e">
        <f>#REF!</f>
        <v>#REF!</v>
      </c>
      <c r="Q143" s="137" t="e">
        <f>#REF!</f>
        <v>#REF!</v>
      </c>
    </row>
    <row r="144" spans="2:17">
      <c r="B144" s="432" t="s">
        <v>54</v>
      </c>
      <c r="C144" s="162" t="s">
        <v>92</v>
      </c>
      <c r="D144" s="127">
        <f>Size!D80</f>
        <v>4246762.3887319667</v>
      </c>
      <c r="E144" s="121">
        <f>Size!E80</f>
        <v>-820366.99057220761</v>
      </c>
      <c r="F144" s="123">
        <f>Size!F80</f>
        <v>-0.16189975214030583</v>
      </c>
      <c r="G144" s="124">
        <f>Size!G80</f>
        <v>32.770118936445556</v>
      </c>
      <c r="H144" s="125">
        <f>Size!H80</f>
        <v>-15.086216065660004</v>
      </c>
      <c r="I144" s="195">
        <f>Size!I80</f>
        <v>6.3277293372291137</v>
      </c>
      <c r="J144" s="196">
        <f>Size!J80</f>
        <v>0.67137047486907431</v>
      </c>
      <c r="K144" s="123">
        <f>Size!K80</f>
        <v>0.11869304816154364</v>
      </c>
      <c r="L144" s="126">
        <f>Size!L80</f>
        <v>26872362.955420457</v>
      </c>
      <c r="M144" s="122">
        <f>Size!M80</f>
        <v>-1789139.2159316353</v>
      </c>
      <c r="N144" s="123">
        <f>Size!N80</f>
        <v>-6.2423079056893462E-2</v>
      </c>
      <c r="O144" s="127">
        <f>Size!O80</f>
        <v>12360835.308524957</v>
      </c>
      <c r="P144" s="121">
        <f>Size!P80</f>
        <v>-2129903.6815842241</v>
      </c>
      <c r="Q144" s="123">
        <f>Size!Q80</f>
        <v>-0.14698378619875868</v>
      </c>
    </row>
    <row r="145" spans="1:17">
      <c r="B145" s="430"/>
      <c r="C145" s="163" t="s">
        <v>93</v>
      </c>
      <c r="D145" s="88">
        <f>Size!D81</f>
        <v>16344.36971226228</v>
      </c>
      <c r="E145" s="87">
        <f>Size!E81</f>
        <v>-46789.919897454092</v>
      </c>
      <c r="F145" s="89">
        <f>Size!F81</f>
        <v>-0.74111738940439609</v>
      </c>
      <c r="G145" s="106">
        <f>Size!G81</f>
        <v>0.12612124022601584</v>
      </c>
      <c r="H145" s="92">
        <f>Size!H81</f>
        <v>-0.47014845954183154</v>
      </c>
      <c r="I145" s="191">
        <f>Size!I81</f>
        <v>0.77389818965317325</v>
      </c>
      <c r="J145" s="192">
        <f>Size!J81</f>
        <v>-0.74552211250757916</v>
      </c>
      <c r="K145" s="89">
        <f>Size!K81</f>
        <v>-0.4906622028462958</v>
      </c>
      <c r="L145" s="90">
        <f>Size!L81</f>
        <v>12648.878131341935</v>
      </c>
      <c r="M145" s="91">
        <f>Size!M81</f>
        <v>-83278.64326415777</v>
      </c>
      <c r="N145" s="89">
        <f>Size!N81</f>
        <v>-0.86814130139783496</v>
      </c>
      <c r="O145" s="88">
        <f>Size!O81</f>
        <v>6599.8240460157394</v>
      </c>
      <c r="P145" s="87">
        <f>Size!P81</f>
        <v>-12273.069433808327</v>
      </c>
      <c r="Q145" s="89">
        <f>Size!Q81</f>
        <v>-0.6503014202315488</v>
      </c>
    </row>
    <row r="146" spans="1:17">
      <c r="B146" s="430"/>
      <c r="C146" s="163" t="s">
        <v>94</v>
      </c>
      <c r="D146" s="88">
        <f>Size!D82</f>
        <v>63115.49896392494</v>
      </c>
      <c r="E146" s="87">
        <f>Size!E82</f>
        <v>28301.449350787705</v>
      </c>
      <c r="F146" s="89">
        <f>Size!F82</f>
        <v>0.81293183830323579</v>
      </c>
      <c r="G146" s="106">
        <f>Size!G82</f>
        <v>0.48703040539042197</v>
      </c>
      <c r="H146" s="92">
        <f>Size!H82</f>
        <v>0.1582302709649997</v>
      </c>
      <c r="I146" s="191">
        <f>Size!I82</f>
        <v>1.5337920644668879</v>
      </c>
      <c r="J146" s="192">
        <f>Size!J82</f>
        <v>0.53442355987533374</v>
      </c>
      <c r="K146" s="89">
        <f>Size!K82</f>
        <v>0.53476125915510497</v>
      </c>
      <c r="L146" s="90">
        <f>Size!L82</f>
        <v>96806.05145573616</v>
      </c>
      <c r="M146" s="91">
        <f>Size!M82</f>
        <v>62013.98675507903</v>
      </c>
      <c r="N146" s="89">
        <f>Size!N82</f>
        <v>1.7824175509166533</v>
      </c>
      <c r="O146" s="88">
        <f>Size!O82</f>
        <v>28383.7717628479</v>
      </c>
      <c r="P146" s="87">
        <f>Size!P82</f>
        <v>15557.856401085854</v>
      </c>
      <c r="Q146" s="89">
        <f>Size!Q82</f>
        <v>1.2130016425547727</v>
      </c>
    </row>
    <row r="147" spans="1:17">
      <c r="B147" s="430"/>
      <c r="C147" s="163" t="s">
        <v>95</v>
      </c>
      <c r="D147" s="88">
        <f>Size!D83</f>
        <v>749050.25171023305</v>
      </c>
      <c r="E147" s="87">
        <f>Size!E83</f>
        <v>-79145.953589248704</v>
      </c>
      <c r="F147" s="89">
        <f>Size!F83</f>
        <v>-9.556425528492847E-2</v>
      </c>
      <c r="G147" s="106">
        <f>Size!G83</f>
        <v>5.7800422041620525</v>
      </c>
      <c r="H147" s="92">
        <f>Size!H83</f>
        <v>-2.0418293292873759</v>
      </c>
      <c r="I147" s="191">
        <f>Size!I83</f>
        <v>3.5035199615184265</v>
      </c>
      <c r="J147" s="192">
        <f>Size!J83</f>
        <v>8.720048755885923E-2</v>
      </c>
      <c r="K147" s="89">
        <f>Size!K83</f>
        <v>2.5524687671493591E-2</v>
      </c>
      <c r="L147" s="90">
        <f>Size!L83</f>
        <v>2624312.5090472032</v>
      </c>
      <c r="M147" s="91">
        <f>Size!M83</f>
        <v>-205070.31537683215</v>
      </c>
      <c r="N147" s="89">
        <f>Size!N83</f>
        <v>-7.247881538214164E-2</v>
      </c>
      <c r="O147" s="88">
        <f>Size!O83</f>
        <v>403189.54624527541</v>
      </c>
      <c r="P147" s="87">
        <f>Size!P83</f>
        <v>-42802.223918975913</v>
      </c>
      <c r="Q147" s="89">
        <f>Size!Q83</f>
        <v>-9.5970882833135165E-2</v>
      </c>
    </row>
    <row r="148" spans="1:17">
      <c r="B148" s="430"/>
      <c r="C148" s="163" t="s">
        <v>96</v>
      </c>
      <c r="D148" s="88">
        <f>Size!D84</f>
        <v>11985482.452915769</v>
      </c>
      <c r="E148" s="87">
        <f>Size!E84</f>
        <v>2478733.3591662198</v>
      </c>
      <c r="F148" s="89">
        <f>Size!F84</f>
        <v>0.26073406742120975</v>
      </c>
      <c r="G148" s="106">
        <f>Size!G84</f>
        <v>92.485910333685084</v>
      </c>
      <c r="H148" s="92">
        <f>Size!H84</f>
        <v>2.699734502130255</v>
      </c>
      <c r="I148" s="191">
        <f>Size!I84</f>
        <v>6.6114679299170129</v>
      </c>
      <c r="J148" s="192">
        <f>Size!J84</f>
        <v>0.3735346518322693</v>
      </c>
      <c r="K148" s="89">
        <f>Size!K84</f>
        <v>5.98811553731394E-2</v>
      </c>
      <c r="L148" s="90">
        <f>Size!L84</f>
        <v>79241632.862035707</v>
      </c>
      <c r="M148" s="91">
        <f>Size!M84</f>
        <v>19939166.323733419</v>
      </c>
      <c r="N148" s="89">
        <f>Size!N84</f>
        <v>0.33622827999666938</v>
      </c>
      <c r="O148" s="88">
        <f>Size!O84</f>
        <v>28281862.329980027</v>
      </c>
      <c r="P148" s="87">
        <f>Size!P84</f>
        <v>4244091.8301459067</v>
      </c>
      <c r="Q148" s="89">
        <f>Size!Q84</f>
        <v>0.17655929572067403</v>
      </c>
    </row>
    <row r="149" spans="1:17" ht="15" customHeight="1">
      <c r="B149" s="430"/>
      <c r="C149" s="163" t="s">
        <v>97</v>
      </c>
      <c r="D149" s="88">
        <f>Size!D85</f>
        <v>892776.42344557482</v>
      </c>
      <c r="E149" s="87">
        <f>Size!E85</f>
        <v>-89659.380437346525</v>
      </c>
      <c r="F149" s="89">
        <f>Size!F85</f>
        <v>-9.1262329897772526E-2</v>
      </c>
      <c r="G149" s="106">
        <f>Size!G85</f>
        <v>6.8891044287273111</v>
      </c>
      <c r="H149" s="92">
        <f>Size!H85</f>
        <v>-2.3894778669432686</v>
      </c>
      <c r="I149" s="191">
        <f>Size!I85</f>
        <v>3.6579987508466081</v>
      </c>
      <c r="J149" s="192">
        <f>Size!J85</f>
        <v>0.11750409041575649</v>
      </c>
      <c r="K149" s="89">
        <f>Size!K85</f>
        <v>3.3188608283752398E-2</v>
      </c>
      <c r="L149" s="90">
        <f>Size!L85</f>
        <v>3265775.0417492152</v>
      </c>
      <c r="M149" s="91">
        <f>Size!M85</f>
        <v>-212533.67611435894</v>
      </c>
      <c r="N149" s="89">
        <f>Size!N85</f>
        <v>-6.1102591332059822E-2</v>
      </c>
      <c r="O149" s="88">
        <f>Size!O85</f>
        <v>498460.10165756795</v>
      </c>
      <c r="P149" s="87">
        <f>Size!P85</f>
        <v>-55025.421108664537</v>
      </c>
      <c r="Q149" s="89">
        <f>Size!Q85</f>
        <v>-9.9416188581873371E-2</v>
      </c>
    </row>
    <row r="150" spans="1:17" ht="15" thickBot="1">
      <c r="B150" s="433"/>
      <c r="C150" s="164" t="s">
        <v>98</v>
      </c>
      <c r="D150" s="155">
        <f>Size!D86</f>
        <v>80993.413714708484</v>
      </c>
      <c r="E150" s="149">
        <f>Size!E86</f>
        <v>-18031.96234225099</v>
      </c>
      <c r="F150" s="151">
        <f>Size!F86</f>
        <v>-0.18209435864074872</v>
      </c>
      <c r="G150" s="152">
        <f>Size!G86</f>
        <v>0.62498523758760127</v>
      </c>
      <c r="H150" s="153">
        <f>Size!H86</f>
        <v>-0.31025663518694013</v>
      </c>
      <c r="I150" s="193">
        <f>Size!I86</f>
        <v>1.4022215669612457</v>
      </c>
      <c r="J150" s="194">
        <f>Size!J86</f>
        <v>6.0383276040953504E-2</v>
      </c>
      <c r="K150" s="151">
        <f>Size!K86</f>
        <v>4.5000412083590173E-2</v>
      </c>
      <c r="L150" s="154">
        <f>Size!L86</f>
        <v>113570.71149257898</v>
      </c>
      <c r="M150" s="150">
        <f>Size!M86</f>
        <v>-19305.329873430732</v>
      </c>
      <c r="N150" s="151">
        <f>Size!N86</f>
        <v>-0.1452882677340892</v>
      </c>
      <c r="O150" s="155">
        <f>Size!O86</f>
        <v>36052.542924523354</v>
      </c>
      <c r="P150" s="149">
        <f>Size!P86</f>
        <v>3734.3307752609253</v>
      </c>
      <c r="Q150" s="151">
        <f>Size!Q86</f>
        <v>0.11554880443304939</v>
      </c>
    </row>
    <row r="151" spans="1:17">
      <c r="A151" s="59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>
      <c r="A152" s="59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>
      <c r="A153" s="59"/>
      <c r="B153" s="59"/>
      <c r="C153" s="190" t="s">
        <v>121</v>
      </c>
      <c r="D153" s="190"/>
      <c r="E153" s="190"/>
      <c r="F153" s="190"/>
      <c r="G153" s="190"/>
      <c r="H153" s="190"/>
      <c r="I153" s="188"/>
      <c r="J153" s="188"/>
      <c r="K153" s="188"/>
      <c r="L153" s="443"/>
      <c r="M153" s="444"/>
      <c r="N153" s="444"/>
      <c r="O153" s="443"/>
      <c r="P153" s="444"/>
      <c r="Q153" s="444"/>
    </row>
    <row r="154" spans="1:17">
      <c r="A154" s="59"/>
      <c r="B154" s="60"/>
      <c r="C154" s="1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208"/>
      <c r="J155" s="208"/>
      <c r="K155" s="64"/>
      <c r="L155" s="63"/>
      <c r="M155" s="63"/>
      <c r="N155" s="64"/>
      <c r="O155" s="63"/>
      <c r="P155" s="63"/>
      <c r="Q155" s="64"/>
    </row>
    <row r="156" spans="1:17">
      <c r="A156" s="59"/>
      <c r="B156" s="442"/>
      <c r="C156" s="66"/>
      <c r="D156" s="67"/>
      <c r="E156" s="67"/>
      <c r="F156" s="68"/>
      <c r="G156" s="69"/>
      <c r="H156" s="69"/>
      <c r="I156" s="209"/>
      <c r="J156" s="209"/>
      <c r="K156" s="68"/>
      <c r="L156" s="67"/>
      <c r="M156" s="67"/>
      <c r="N156" s="68"/>
      <c r="O156" s="67"/>
      <c r="P156" s="67"/>
      <c r="Q156" s="68"/>
    </row>
    <row r="157" spans="1:17">
      <c r="A157" s="59"/>
      <c r="B157" s="442"/>
      <c r="C157" s="66"/>
      <c r="D157" s="67"/>
      <c r="E157" s="67"/>
      <c r="F157" s="68"/>
      <c r="G157" s="69"/>
      <c r="H157" s="69"/>
      <c r="I157" s="209"/>
      <c r="J157" s="209"/>
      <c r="K157" s="68"/>
      <c r="L157" s="67"/>
      <c r="M157" s="67"/>
      <c r="N157" s="68"/>
      <c r="O157" s="67"/>
      <c r="P157" s="67"/>
      <c r="Q157" s="68"/>
    </row>
    <row r="158" spans="1:17">
      <c r="A158" s="59"/>
      <c r="B158" s="442"/>
      <c r="C158" s="66"/>
      <c r="D158" s="67"/>
      <c r="E158" s="67"/>
      <c r="F158" s="68"/>
      <c r="G158" s="69"/>
      <c r="H158" s="69"/>
      <c r="I158" s="209"/>
      <c r="J158" s="209"/>
      <c r="K158" s="68"/>
      <c r="L158" s="67"/>
      <c r="M158" s="67"/>
      <c r="N158" s="68"/>
      <c r="O158" s="67"/>
      <c r="P158" s="67"/>
      <c r="Q158" s="68"/>
    </row>
    <row r="159" spans="1:17">
      <c r="A159" s="59"/>
      <c r="B159" s="442"/>
      <c r="C159" s="73"/>
      <c r="D159" s="70"/>
      <c r="E159" s="70"/>
      <c r="F159" s="71"/>
      <c r="G159" s="72"/>
      <c r="H159" s="72"/>
      <c r="I159" s="210"/>
      <c r="J159" s="210"/>
      <c r="K159" s="71"/>
      <c r="L159" s="70"/>
      <c r="M159" s="70"/>
      <c r="N159" s="71"/>
      <c r="O159" s="70"/>
      <c r="P159" s="70"/>
      <c r="Q159" s="71"/>
    </row>
    <row r="160" spans="1:17">
      <c r="A160" s="59"/>
      <c r="B160" s="442"/>
      <c r="C160" s="73"/>
      <c r="D160" s="70"/>
      <c r="E160" s="70"/>
      <c r="F160" s="71"/>
      <c r="G160" s="72"/>
      <c r="H160" s="72"/>
      <c r="I160" s="210"/>
      <c r="J160" s="210"/>
      <c r="K160" s="71"/>
      <c r="L160" s="70"/>
      <c r="M160" s="70"/>
      <c r="N160" s="71"/>
      <c r="O160" s="70"/>
      <c r="P160" s="70"/>
      <c r="Q160" s="71"/>
    </row>
    <row r="161" spans="1:17">
      <c r="A161" s="59"/>
      <c r="B161" s="442"/>
      <c r="C161" s="73"/>
      <c r="D161" s="70"/>
      <c r="E161" s="70"/>
      <c r="F161" s="71"/>
      <c r="G161" s="72"/>
      <c r="H161" s="72"/>
      <c r="I161" s="210"/>
      <c r="J161" s="210"/>
      <c r="K161" s="71"/>
      <c r="L161" s="70"/>
      <c r="M161" s="70"/>
      <c r="N161" s="71"/>
      <c r="O161" s="70"/>
      <c r="P161" s="70"/>
      <c r="Q161" s="71"/>
    </row>
    <row r="162" spans="1:17">
      <c r="A162" s="59"/>
      <c r="B162" s="442"/>
      <c r="C162" s="73"/>
      <c r="D162" s="70"/>
      <c r="E162" s="70"/>
      <c r="F162" s="71"/>
      <c r="G162" s="72"/>
      <c r="H162" s="72"/>
      <c r="I162" s="210"/>
      <c r="J162" s="210"/>
      <c r="K162" s="71"/>
      <c r="L162" s="70"/>
      <c r="M162" s="70"/>
      <c r="N162" s="71"/>
      <c r="O162" s="70"/>
      <c r="P162" s="70"/>
      <c r="Q162" s="71"/>
    </row>
    <row r="163" spans="1:17">
      <c r="A163" s="59"/>
      <c r="B163" s="442"/>
      <c r="C163" s="73"/>
      <c r="D163" s="70"/>
      <c r="E163" s="70"/>
      <c r="F163" s="71"/>
      <c r="G163" s="72"/>
      <c r="H163" s="72"/>
      <c r="I163" s="210"/>
      <c r="J163" s="210"/>
      <c r="K163" s="71"/>
      <c r="L163" s="70"/>
      <c r="M163" s="70"/>
      <c r="N163" s="71"/>
      <c r="O163" s="70"/>
      <c r="P163" s="70"/>
      <c r="Q163" s="71"/>
    </row>
    <row r="164" spans="1:17">
      <c r="A164" s="59"/>
      <c r="B164" s="442"/>
      <c r="C164" s="73"/>
      <c r="D164" s="70"/>
      <c r="E164" s="70"/>
      <c r="F164" s="71"/>
      <c r="G164" s="72"/>
      <c r="H164" s="72"/>
      <c r="I164" s="210"/>
      <c r="J164" s="210"/>
      <c r="K164" s="71"/>
      <c r="L164" s="70"/>
      <c r="M164" s="70"/>
      <c r="N164" s="71"/>
      <c r="O164" s="70"/>
      <c r="P164" s="70"/>
      <c r="Q164" s="71"/>
    </row>
    <row r="165" spans="1:17">
      <c r="A165" s="59"/>
      <c r="B165" s="442"/>
      <c r="C165" s="73"/>
      <c r="D165" s="70"/>
      <c r="E165" s="70"/>
      <c r="F165" s="71"/>
      <c r="G165" s="72"/>
      <c r="H165" s="72"/>
      <c r="I165" s="210"/>
      <c r="J165" s="210"/>
      <c r="K165" s="71"/>
      <c r="L165" s="70"/>
      <c r="M165" s="70"/>
      <c r="N165" s="71"/>
      <c r="O165" s="70"/>
      <c r="P165" s="70"/>
      <c r="Q165" s="71"/>
    </row>
    <row r="166" spans="1:17">
      <c r="A166" s="59"/>
      <c r="B166" s="442"/>
      <c r="C166" s="73"/>
      <c r="D166" s="70"/>
      <c r="E166" s="70"/>
      <c r="F166" s="71"/>
      <c r="G166" s="72"/>
      <c r="H166" s="72"/>
      <c r="I166" s="210"/>
      <c r="J166" s="210"/>
      <c r="K166" s="71"/>
      <c r="L166" s="70"/>
      <c r="M166" s="70"/>
      <c r="N166" s="71"/>
      <c r="O166" s="70"/>
      <c r="P166" s="70"/>
      <c r="Q166" s="71"/>
    </row>
    <row r="167" spans="1:17">
      <c r="A167" s="59"/>
      <c r="B167" s="442"/>
      <c r="C167" s="73"/>
      <c r="D167" s="70"/>
      <c r="E167" s="70"/>
      <c r="F167" s="71"/>
      <c r="G167" s="72"/>
      <c r="H167" s="72"/>
      <c r="I167" s="210"/>
      <c r="J167" s="210"/>
      <c r="K167" s="71"/>
      <c r="L167" s="70"/>
      <c r="M167" s="70"/>
      <c r="N167" s="71"/>
      <c r="O167" s="70"/>
      <c r="P167" s="70"/>
      <c r="Q167" s="71"/>
    </row>
    <row r="168" spans="1:17">
      <c r="A168" s="59"/>
      <c r="B168" s="442"/>
      <c r="C168" s="73"/>
      <c r="D168" s="70"/>
      <c r="E168" s="70"/>
      <c r="F168" s="71"/>
      <c r="G168" s="72"/>
      <c r="H168" s="72"/>
      <c r="I168" s="210"/>
      <c r="J168" s="210"/>
      <c r="K168" s="71"/>
      <c r="L168" s="70"/>
      <c r="M168" s="70"/>
      <c r="N168" s="71"/>
      <c r="O168" s="70"/>
      <c r="P168" s="70"/>
      <c r="Q168" s="71"/>
    </row>
    <row r="169" spans="1:17">
      <c r="A169" s="59"/>
      <c r="B169" s="442"/>
      <c r="C169" s="73"/>
      <c r="D169" s="70"/>
      <c r="E169" s="70"/>
      <c r="F169" s="71"/>
      <c r="G169" s="72"/>
      <c r="H169" s="72"/>
      <c r="I169" s="210"/>
      <c r="J169" s="210"/>
      <c r="K169" s="71"/>
      <c r="L169" s="70"/>
      <c r="M169" s="70"/>
      <c r="N169" s="71"/>
      <c r="O169" s="70"/>
      <c r="P169" s="70"/>
      <c r="Q169" s="71"/>
    </row>
    <row r="170" spans="1:17">
      <c r="A170" s="59"/>
      <c r="B170" s="442"/>
      <c r="C170" s="73"/>
      <c r="D170" s="70"/>
      <c r="E170" s="70"/>
      <c r="F170" s="71"/>
      <c r="G170" s="72"/>
      <c r="H170" s="72"/>
      <c r="I170" s="210"/>
      <c r="J170" s="210"/>
      <c r="K170" s="71"/>
      <c r="L170" s="70"/>
      <c r="M170" s="70"/>
      <c r="N170" s="71"/>
      <c r="O170" s="70"/>
      <c r="P170" s="70"/>
      <c r="Q170" s="71"/>
    </row>
    <row r="171" spans="1:17">
      <c r="A171" s="59"/>
      <c r="B171" s="442"/>
      <c r="C171" s="73"/>
      <c r="D171" s="70"/>
      <c r="E171" s="70"/>
      <c r="F171" s="71"/>
      <c r="G171" s="72"/>
      <c r="H171" s="72"/>
      <c r="I171" s="210"/>
      <c r="J171" s="210"/>
      <c r="K171" s="71"/>
      <c r="L171" s="70"/>
      <c r="M171" s="70"/>
      <c r="N171" s="71"/>
      <c r="O171" s="70"/>
      <c r="P171" s="70"/>
      <c r="Q171" s="71"/>
    </row>
    <row r="172" spans="1:17">
      <c r="A172" s="59"/>
      <c r="B172" s="442"/>
      <c r="C172" s="73"/>
      <c r="D172" s="70"/>
      <c r="E172" s="70"/>
      <c r="F172" s="71"/>
      <c r="G172" s="72"/>
      <c r="H172" s="72"/>
      <c r="I172" s="210"/>
      <c r="J172" s="210"/>
      <c r="K172" s="71"/>
      <c r="L172" s="70"/>
      <c r="M172" s="70"/>
      <c r="N172" s="71"/>
      <c r="O172" s="70"/>
      <c r="P172" s="70"/>
      <c r="Q172" s="71"/>
    </row>
    <row r="173" spans="1:17">
      <c r="A173" s="59"/>
      <c r="B173" s="442"/>
      <c r="C173" s="73"/>
      <c r="D173" s="70"/>
      <c r="E173" s="70"/>
      <c r="F173" s="71"/>
      <c r="G173" s="72"/>
      <c r="H173" s="72"/>
      <c r="I173" s="210"/>
      <c r="J173" s="210"/>
      <c r="K173" s="71"/>
      <c r="L173" s="70"/>
      <c r="M173" s="70"/>
      <c r="N173" s="71"/>
      <c r="O173" s="70"/>
      <c r="P173" s="70"/>
      <c r="Q173" s="71"/>
    </row>
    <row r="174" spans="1:17">
      <c r="A174" s="59"/>
      <c r="B174" s="442"/>
      <c r="C174" s="73"/>
      <c r="D174" s="70"/>
      <c r="E174" s="70"/>
      <c r="F174" s="71"/>
      <c r="G174" s="72"/>
      <c r="H174" s="72"/>
      <c r="I174" s="210"/>
      <c r="J174" s="210"/>
      <c r="K174" s="71"/>
      <c r="L174" s="70"/>
      <c r="M174" s="70"/>
      <c r="N174" s="71"/>
      <c r="O174" s="70"/>
      <c r="P174" s="70"/>
      <c r="Q174" s="71"/>
    </row>
    <row r="175" spans="1:17">
      <c r="A175" s="59"/>
      <c r="B175" s="442"/>
      <c r="C175" s="73"/>
      <c r="D175" s="70"/>
      <c r="E175" s="70"/>
      <c r="F175" s="71"/>
      <c r="G175" s="72"/>
      <c r="H175" s="72"/>
      <c r="I175" s="210"/>
      <c r="J175" s="210"/>
      <c r="K175" s="71"/>
      <c r="L175" s="70"/>
      <c r="M175" s="70"/>
      <c r="N175" s="71"/>
      <c r="O175" s="70"/>
      <c r="P175" s="70"/>
      <c r="Q175" s="71"/>
    </row>
    <row r="176" spans="1:17">
      <c r="A176" s="59"/>
      <c r="B176" s="442"/>
      <c r="C176" s="73"/>
      <c r="D176" s="70"/>
      <c r="E176" s="70"/>
      <c r="F176" s="71"/>
      <c r="G176" s="72"/>
      <c r="H176" s="72"/>
      <c r="I176" s="210"/>
      <c r="J176" s="210"/>
      <c r="K176" s="71"/>
      <c r="L176" s="70"/>
      <c r="M176" s="70"/>
      <c r="N176" s="71"/>
      <c r="O176" s="70"/>
      <c r="P176" s="70"/>
      <c r="Q176" s="71"/>
    </row>
    <row r="177" spans="1:17">
      <c r="A177" s="59"/>
      <c r="B177" s="442"/>
      <c r="C177" s="73"/>
      <c r="D177" s="70"/>
      <c r="E177" s="70"/>
      <c r="F177" s="71"/>
      <c r="G177" s="72"/>
      <c r="H177" s="72"/>
      <c r="I177" s="210"/>
      <c r="J177" s="210"/>
      <c r="K177" s="71"/>
      <c r="L177" s="70"/>
      <c r="M177" s="70"/>
      <c r="N177" s="71"/>
      <c r="O177" s="70"/>
      <c r="P177" s="70"/>
      <c r="Q177" s="71"/>
    </row>
    <row r="178" spans="1:17">
      <c r="A178" s="59"/>
      <c r="B178" s="442"/>
      <c r="C178" s="73"/>
      <c r="D178" s="70"/>
      <c r="E178" s="70"/>
      <c r="F178" s="71"/>
      <c r="G178" s="72"/>
      <c r="H178" s="72"/>
      <c r="I178" s="210"/>
      <c r="J178" s="210"/>
      <c r="K178" s="71"/>
      <c r="L178" s="70"/>
      <c r="M178" s="70"/>
      <c r="N178" s="71"/>
      <c r="O178" s="70"/>
      <c r="P178" s="70"/>
      <c r="Q178" s="71"/>
    </row>
    <row r="179" spans="1:17">
      <c r="A179" s="59"/>
      <c r="B179" s="442"/>
      <c r="C179" s="73"/>
      <c r="D179" s="70"/>
      <c r="E179" s="70"/>
      <c r="F179" s="71"/>
      <c r="G179" s="72"/>
      <c r="H179" s="72"/>
      <c r="I179" s="210"/>
      <c r="J179" s="210"/>
      <c r="K179" s="71"/>
      <c r="L179" s="70"/>
      <c r="M179" s="70"/>
      <c r="N179" s="71"/>
      <c r="O179" s="70"/>
      <c r="P179" s="70"/>
      <c r="Q179" s="71"/>
    </row>
    <row r="180" spans="1:17">
      <c r="A180" s="59"/>
      <c r="B180" s="442"/>
      <c r="C180" s="73"/>
      <c r="D180" s="70"/>
      <c r="E180" s="70"/>
      <c r="F180" s="71"/>
      <c r="G180" s="72"/>
      <c r="H180" s="72"/>
      <c r="I180" s="210"/>
      <c r="J180" s="210"/>
      <c r="K180" s="71"/>
      <c r="L180" s="70"/>
      <c r="M180" s="70"/>
      <c r="N180" s="71"/>
      <c r="O180" s="70"/>
      <c r="P180" s="70"/>
      <c r="Q180" s="71"/>
    </row>
    <row r="181" spans="1:17">
      <c r="A181" s="59"/>
      <c r="B181" s="442"/>
      <c r="C181" s="73"/>
      <c r="D181" s="70"/>
      <c r="E181" s="70"/>
      <c r="F181" s="71"/>
      <c r="G181" s="72"/>
      <c r="H181" s="72"/>
      <c r="I181" s="210"/>
      <c r="J181" s="210"/>
      <c r="K181" s="71"/>
      <c r="L181" s="70"/>
      <c r="M181" s="70"/>
      <c r="N181" s="71"/>
      <c r="O181" s="70"/>
      <c r="P181" s="70"/>
      <c r="Q181" s="71"/>
    </row>
    <row r="182" spans="1:17">
      <c r="A182" s="59"/>
      <c r="B182" s="442"/>
      <c r="C182" s="73"/>
      <c r="D182" s="70"/>
      <c r="E182" s="70"/>
      <c r="F182" s="71"/>
      <c r="G182" s="72"/>
      <c r="H182" s="72"/>
      <c r="I182" s="210"/>
      <c r="J182" s="210"/>
      <c r="K182" s="71"/>
      <c r="L182" s="70"/>
      <c r="M182" s="70"/>
      <c r="N182" s="71"/>
      <c r="O182" s="70"/>
      <c r="P182" s="70"/>
      <c r="Q182" s="71"/>
    </row>
    <row r="183" spans="1:17">
      <c r="A183" s="59"/>
      <c r="B183" s="442"/>
      <c r="C183" s="73"/>
      <c r="D183" s="70"/>
      <c r="E183" s="70"/>
      <c r="F183" s="71"/>
      <c r="G183" s="72"/>
      <c r="H183" s="72"/>
      <c r="I183" s="210"/>
      <c r="J183" s="210"/>
      <c r="K183" s="71"/>
      <c r="L183" s="70"/>
      <c r="M183" s="70"/>
      <c r="N183" s="71"/>
      <c r="O183" s="70"/>
      <c r="P183" s="70"/>
      <c r="Q183" s="71"/>
    </row>
    <row r="184" spans="1:17">
      <c r="A184" s="59"/>
      <c r="B184" s="442"/>
      <c r="C184" s="73"/>
      <c r="D184" s="70"/>
      <c r="E184" s="70"/>
      <c r="F184" s="71"/>
      <c r="G184" s="72"/>
      <c r="H184" s="72"/>
      <c r="I184" s="210"/>
      <c r="J184" s="210"/>
      <c r="K184" s="71"/>
      <c r="L184" s="70"/>
      <c r="M184" s="70"/>
      <c r="N184" s="71"/>
      <c r="O184" s="70"/>
      <c r="P184" s="70"/>
      <c r="Q184" s="71"/>
    </row>
    <row r="185" spans="1:17">
      <c r="A185" s="59"/>
      <c r="B185" s="442"/>
      <c r="C185" s="73"/>
      <c r="D185" s="70"/>
      <c r="E185" s="70"/>
      <c r="F185" s="71"/>
      <c r="G185" s="72"/>
      <c r="H185" s="72"/>
      <c r="I185" s="210"/>
      <c r="J185" s="210"/>
      <c r="K185" s="71"/>
      <c r="L185" s="70"/>
      <c r="M185" s="70"/>
      <c r="N185" s="71"/>
      <c r="O185" s="70"/>
      <c r="P185" s="70"/>
      <c r="Q185" s="71"/>
    </row>
    <row r="186" spans="1:17">
      <c r="A186" s="59"/>
      <c r="B186" s="442"/>
      <c r="C186" s="73"/>
      <c r="D186" s="70"/>
      <c r="E186" s="70"/>
      <c r="F186" s="71"/>
      <c r="G186" s="72"/>
      <c r="H186" s="72"/>
      <c r="I186" s="210"/>
      <c r="J186" s="210"/>
      <c r="K186" s="71"/>
      <c r="L186" s="70"/>
      <c r="M186" s="70"/>
      <c r="N186" s="71"/>
      <c r="O186" s="70"/>
      <c r="P186" s="70"/>
      <c r="Q186" s="71"/>
    </row>
    <row r="187" spans="1:17">
      <c r="A187" s="59"/>
      <c r="B187" s="442"/>
      <c r="C187" s="73"/>
      <c r="D187" s="70"/>
      <c r="E187" s="70"/>
      <c r="F187" s="71"/>
      <c r="G187" s="72"/>
      <c r="H187" s="72"/>
      <c r="I187" s="210"/>
      <c r="J187" s="210"/>
      <c r="K187" s="71"/>
      <c r="L187" s="70"/>
      <c r="M187" s="70"/>
      <c r="N187" s="71"/>
      <c r="O187" s="70"/>
      <c r="P187" s="70"/>
      <c r="Q187" s="71"/>
    </row>
    <row r="188" spans="1:17">
      <c r="A188" s="59"/>
      <c r="B188" s="442"/>
      <c r="C188" s="73"/>
      <c r="D188" s="70"/>
      <c r="E188" s="70"/>
      <c r="F188" s="71"/>
      <c r="G188" s="72"/>
      <c r="H188" s="72"/>
      <c r="I188" s="210"/>
      <c r="J188" s="210"/>
      <c r="K188" s="71"/>
      <c r="L188" s="70"/>
      <c r="M188" s="70"/>
      <c r="N188" s="71"/>
      <c r="O188" s="70"/>
      <c r="P188" s="70"/>
      <c r="Q188" s="71"/>
    </row>
    <row r="189" spans="1:17">
      <c r="A189" s="59"/>
      <c r="B189" s="442"/>
      <c r="C189" s="73"/>
      <c r="D189" s="70"/>
      <c r="E189" s="70"/>
      <c r="F189" s="71"/>
      <c r="G189" s="72"/>
      <c r="H189" s="72"/>
      <c r="I189" s="210"/>
      <c r="J189" s="210"/>
      <c r="K189" s="71"/>
      <c r="L189" s="70"/>
      <c r="M189" s="70"/>
      <c r="N189" s="71"/>
      <c r="O189" s="70"/>
      <c r="P189" s="70"/>
      <c r="Q189" s="71"/>
    </row>
    <row r="190" spans="1:17">
      <c r="A190" s="59"/>
      <c r="B190" s="442"/>
      <c r="C190" s="73"/>
      <c r="D190" s="70"/>
      <c r="E190" s="70"/>
      <c r="F190" s="71"/>
      <c r="G190" s="72"/>
      <c r="H190" s="72"/>
      <c r="I190" s="210"/>
      <c r="J190" s="210"/>
      <c r="K190" s="71"/>
      <c r="L190" s="70"/>
      <c r="M190" s="70"/>
      <c r="N190" s="71"/>
      <c r="O190" s="70"/>
      <c r="P190" s="70"/>
      <c r="Q190" s="71"/>
    </row>
    <row r="191" spans="1:17">
      <c r="A191" s="59"/>
      <c r="B191" s="442"/>
      <c r="C191" s="73"/>
      <c r="D191" s="70"/>
      <c r="E191" s="70"/>
      <c r="F191" s="71"/>
      <c r="G191" s="72"/>
      <c r="H191" s="72"/>
      <c r="I191" s="210"/>
      <c r="J191" s="210"/>
      <c r="K191" s="71"/>
      <c r="L191" s="70"/>
      <c r="M191" s="70"/>
      <c r="N191" s="71"/>
      <c r="O191" s="70"/>
      <c r="P191" s="70"/>
      <c r="Q191" s="71"/>
    </row>
    <row r="192" spans="1:17">
      <c r="A192" s="59"/>
      <c r="B192" s="442"/>
      <c r="C192" s="73"/>
      <c r="D192" s="70"/>
      <c r="E192" s="70"/>
      <c r="F192" s="71"/>
      <c r="G192" s="72"/>
      <c r="H192" s="72"/>
      <c r="I192" s="210"/>
      <c r="J192" s="210"/>
      <c r="K192" s="71"/>
      <c r="L192" s="70"/>
      <c r="M192" s="70"/>
      <c r="N192" s="71"/>
      <c r="O192" s="70"/>
      <c r="P192" s="70"/>
      <c r="Q192" s="71"/>
    </row>
    <row r="193" spans="1:17">
      <c r="A193" s="59"/>
      <c r="B193" s="442"/>
      <c r="C193" s="73"/>
      <c r="D193" s="70"/>
      <c r="E193" s="70"/>
      <c r="F193" s="71"/>
      <c r="G193" s="72"/>
      <c r="H193" s="72"/>
      <c r="I193" s="210"/>
      <c r="J193" s="210"/>
      <c r="K193" s="71"/>
      <c r="L193" s="70"/>
      <c r="M193" s="70"/>
      <c r="N193" s="71"/>
      <c r="O193" s="70"/>
      <c r="P193" s="70"/>
      <c r="Q193" s="71"/>
    </row>
    <row r="194" spans="1:17">
      <c r="A194" s="59"/>
      <c r="B194" s="442"/>
      <c r="C194" s="161"/>
      <c r="D194" s="70"/>
      <c r="E194" s="70"/>
      <c r="F194" s="71"/>
      <c r="G194" s="72"/>
      <c r="H194" s="72"/>
      <c r="I194" s="210"/>
      <c r="J194" s="210"/>
      <c r="K194" s="71"/>
      <c r="L194" s="70"/>
      <c r="M194" s="70"/>
      <c r="N194" s="71"/>
      <c r="O194" s="70"/>
      <c r="P194" s="70"/>
      <c r="Q194" s="71"/>
    </row>
    <row r="195" spans="1:17">
      <c r="A195" s="59"/>
      <c r="B195" s="445"/>
      <c r="C195" s="73"/>
      <c r="D195" s="70"/>
      <c r="E195" s="70"/>
      <c r="F195" s="71"/>
      <c r="G195" s="72"/>
      <c r="H195" s="72"/>
      <c r="I195" s="210"/>
      <c r="J195" s="210"/>
      <c r="K195" s="71"/>
      <c r="L195" s="70"/>
      <c r="M195" s="70"/>
      <c r="N195" s="71"/>
      <c r="O195" s="70"/>
      <c r="P195" s="70"/>
      <c r="Q195" s="71"/>
    </row>
    <row r="196" spans="1:17">
      <c r="A196" s="59"/>
      <c r="B196" s="445"/>
      <c r="C196" s="73"/>
      <c r="D196" s="70"/>
      <c r="E196" s="70"/>
      <c r="F196" s="71"/>
      <c r="G196" s="72"/>
      <c r="H196" s="72"/>
      <c r="I196" s="210"/>
      <c r="J196" s="210"/>
      <c r="K196" s="71"/>
      <c r="L196" s="70"/>
      <c r="M196" s="70"/>
      <c r="N196" s="71"/>
      <c r="O196" s="70"/>
      <c r="P196" s="70"/>
      <c r="Q196" s="71"/>
    </row>
    <row r="197" spans="1:17">
      <c r="A197" s="59"/>
      <c r="B197" s="445"/>
      <c r="C197" s="74"/>
      <c r="D197" s="70"/>
      <c r="E197" s="70"/>
      <c r="F197" s="71"/>
      <c r="G197" s="72"/>
      <c r="H197" s="72"/>
      <c r="I197" s="210"/>
      <c r="J197" s="210"/>
      <c r="K197" s="71"/>
      <c r="L197" s="70"/>
      <c r="M197" s="70"/>
      <c r="N197" s="71"/>
      <c r="O197" s="70"/>
      <c r="P197" s="70"/>
      <c r="Q197" s="71"/>
    </row>
    <row r="198" spans="1:17">
      <c r="A198" s="59"/>
      <c r="B198" s="445"/>
      <c r="C198" s="74"/>
      <c r="D198" s="70"/>
      <c r="E198" s="70"/>
      <c r="F198" s="71"/>
      <c r="G198" s="72"/>
      <c r="H198" s="72"/>
      <c r="I198" s="210"/>
      <c r="J198" s="210"/>
      <c r="K198" s="71"/>
      <c r="L198" s="70"/>
      <c r="M198" s="70"/>
      <c r="N198" s="71"/>
      <c r="O198" s="70"/>
      <c r="P198" s="70"/>
      <c r="Q198" s="71"/>
    </row>
    <row r="199" spans="1:17">
      <c r="A199" s="59"/>
      <c r="B199" s="445"/>
      <c r="C199" s="74"/>
      <c r="D199" s="70"/>
      <c r="E199" s="70"/>
      <c r="F199" s="71"/>
      <c r="G199" s="72"/>
      <c r="H199" s="72"/>
      <c r="I199" s="210"/>
      <c r="J199" s="210"/>
      <c r="K199" s="71"/>
      <c r="L199" s="70"/>
      <c r="M199" s="70"/>
      <c r="N199" s="71"/>
      <c r="O199" s="70"/>
      <c r="P199" s="70"/>
      <c r="Q199" s="71"/>
    </row>
    <row r="200" spans="1:17">
      <c r="A200" s="59"/>
      <c r="B200" s="445"/>
      <c r="C200" s="74"/>
      <c r="D200" s="70"/>
      <c r="E200" s="70"/>
      <c r="F200" s="71"/>
      <c r="G200" s="72"/>
      <c r="H200" s="72"/>
      <c r="I200" s="210"/>
      <c r="J200" s="210"/>
      <c r="K200" s="71"/>
      <c r="L200" s="70"/>
      <c r="M200" s="70"/>
      <c r="N200" s="71"/>
      <c r="O200" s="70"/>
      <c r="P200" s="70"/>
      <c r="Q200" s="71"/>
    </row>
    <row r="201" spans="1:17">
      <c r="A201" s="59"/>
      <c r="B201" s="445"/>
      <c r="C201" s="74"/>
      <c r="D201" s="70"/>
      <c r="E201" s="70"/>
      <c r="F201" s="71"/>
      <c r="G201" s="72"/>
      <c r="H201" s="72"/>
      <c r="I201" s="210"/>
      <c r="J201" s="210"/>
      <c r="K201" s="71"/>
      <c r="L201" s="70"/>
      <c r="M201" s="70"/>
      <c r="N201" s="71"/>
      <c r="O201" s="70"/>
      <c r="P201" s="70"/>
      <c r="Q201" s="71"/>
    </row>
    <row r="202" spans="1:17">
      <c r="A202" s="59"/>
      <c r="B202" s="445"/>
      <c r="C202" s="74"/>
      <c r="D202" s="70"/>
      <c r="E202" s="70"/>
      <c r="F202" s="71"/>
      <c r="G202" s="72"/>
      <c r="H202" s="72"/>
      <c r="I202" s="210"/>
      <c r="J202" s="210"/>
      <c r="K202" s="71"/>
      <c r="L202" s="70"/>
      <c r="M202" s="70"/>
      <c r="N202" s="71"/>
      <c r="O202" s="70"/>
      <c r="P202" s="70"/>
      <c r="Q202" s="71"/>
    </row>
    <row r="203" spans="1:17">
      <c r="A203" s="59"/>
      <c r="B203" s="445"/>
      <c r="C203" s="74"/>
      <c r="D203" s="70"/>
      <c r="E203" s="70"/>
      <c r="F203" s="71"/>
      <c r="G203" s="72"/>
      <c r="H203" s="72"/>
      <c r="I203" s="210"/>
      <c r="J203" s="210"/>
      <c r="K203" s="71"/>
      <c r="L203" s="70"/>
      <c r="M203" s="70"/>
      <c r="N203" s="71"/>
      <c r="O203" s="70"/>
      <c r="P203" s="70"/>
      <c r="Q203" s="71"/>
    </row>
    <row r="204" spans="1:17">
      <c r="A204" s="59"/>
      <c r="B204" s="445"/>
      <c r="C204" s="74"/>
      <c r="D204" s="70"/>
      <c r="E204" s="70"/>
      <c r="F204" s="71"/>
      <c r="G204" s="72"/>
      <c r="H204" s="72"/>
      <c r="I204" s="210"/>
      <c r="J204" s="210"/>
      <c r="K204" s="71"/>
      <c r="L204" s="70"/>
      <c r="M204" s="70"/>
      <c r="N204" s="71"/>
      <c r="O204" s="70"/>
      <c r="P204" s="70"/>
      <c r="Q204" s="71"/>
    </row>
    <row r="205" spans="1:17">
      <c r="A205" s="59"/>
      <c r="B205" s="445"/>
      <c r="C205" s="74"/>
      <c r="D205" s="70"/>
      <c r="E205" s="70"/>
      <c r="F205" s="71"/>
      <c r="G205" s="72"/>
      <c r="H205" s="72"/>
      <c r="I205" s="210"/>
      <c r="J205" s="210"/>
      <c r="K205" s="71"/>
      <c r="L205" s="70"/>
      <c r="M205" s="70"/>
      <c r="N205" s="71"/>
      <c r="O205" s="70"/>
      <c r="P205" s="70"/>
      <c r="Q205" s="71"/>
    </row>
    <row r="206" spans="1:17">
      <c r="A206" s="59"/>
      <c r="B206" s="445"/>
      <c r="C206" s="74"/>
      <c r="D206" s="70"/>
      <c r="E206" s="70"/>
      <c r="F206" s="71"/>
      <c r="G206" s="72"/>
      <c r="H206" s="72"/>
      <c r="I206" s="210"/>
      <c r="J206" s="210"/>
      <c r="K206" s="71"/>
      <c r="L206" s="70"/>
      <c r="M206" s="70"/>
      <c r="N206" s="71"/>
      <c r="O206" s="70"/>
      <c r="P206" s="70"/>
      <c r="Q206" s="71"/>
    </row>
    <row r="207" spans="1:17">
      <c r="A207" s="59"/>
      <c r="B207" s="445"/>
      <c r="C207" s="74"/>
      <c r="D207" s="70"/>
      <c r="E207" s="70"/>
      <c r="F207" s="71"/>
      <c r="G207" s="72"/>
      <c r="H207" s="72"/>
      <c r="I207" s="210"/>
      <c r="J207" s="210"/>
      <c r="K207" s="71"/>
      <c r="L207" s="70"/>
      <c r="M207" s="70"/>
      <c r="N207" s="71"/>
      <c r="O207" s="70"/>
      <c r="P207" s="70"/>
      <c r="Q207" s="71"/>
    </row>
    <row r="208" spans="1:17">
      <c r="A208" s="59"/>
      <c r="B208" s="445"/>
      <c r="C208" s="73"/>
      <c r="D208" s="70"/>
      <c r="E208" s="70"/>
      <c r="F208" s="71"/>
      <c r="G208" s="72"/>
      <c r="H208" s="72"/>
      <c r="I208" s="210"/>
      <c r="J208" s="210"/>
      <c r="K208" s="71"/>
      <c r="L208" s="70"/>
      <c r="M208" s="70"/>
      <c r="N208" s="71"/>
      <c r="O208" s="70"/>
      <c r="P208" s="70"/>
      <c r="Q208" s="71"/>
    </row>
    <row r="209" spans="1:17">
      <c r="A209" s="59"/>
      <c r="B209" s="445"/>
      <c r="C209" s="66"/>
      <c r="D209" s="70"/>
      <c r="E209" s="70"/>
      <c r="F209" s="71"/>
      <c r="G209" s="72"/>
      <c r="H209" s="72"/>
      <c r="I209" s="210"/>
      <c r="J209" s="210"/>
      <c r="K209" s="71"/>
      <c r="L209" s="70"/>
      <c r="M209" s="70"/>
      <c r="N209" s="71"/>
      <c r="O209" s="70"/>
      <c r="P209" s="70"/>
      <c r="Q209" s="71"/>
    </row>
    <row r="210" spans="1:17">
      <c r="A210" s="59"/>
      <c r="B210" s="445"/>
      <c r="C210" s="66"/>
      <c r="D210" s="70"/>
      <c r="E210" s="70"/>
      <c r="F210" s="71"/>
      <c r="G210" s="72"/>
      <c r="H210" s="72"/>
      <c r="I210" s="210"/>
      <c r="J210" s="210"/>
      <c r="K210" s="71"/>
      <c r="L210" s="70"/>
      <c r="M210" s="70"/>
      <c r="N210" s="71"/>
      <c r="O210" s="70"/>
      <c r="P210" s="70"/>
      <c r="Q210" s="71"/>
    </row>
    <row r="211" spans="1:17">
      <c r="A211" s="59"/>
      <c r="B211" s="445"/>
      <c r="C211" s="66"/>
      <c r="D211" s="70"/>
      <c r="E211" s="70"/>
      <c r="F211" s="71"/>
      <c r="G211" s="72"/>
      <c r="H211" s="72"/>
      <c r="I211" s="210"/>
      <c r="J211" s="210"/>
      <c r="K211" s="71"/>
      <c r="L211" s="70"/>
      <c r="M211" s="70"/>
      <c r="N211" s="71"/>
      <c r="O211" s="70"/>
      <c r="P211" s="70"/>
      <c r="Q211" s="71"/>
    </row>
    <row r="212" spans="1:17">
      <c r="A212" s="59"/>
      <c r="B212" s="445"/>
      <c r="C212" s="66"/>
      <c r="D212" s="70"/>
      <c r="E212" s="70"/>
      <c r="F212" s="71"/>
      <c r="G212" s="72"/>
      <c r="H212" s="72"/>
      <c r="I212" s="210"/>
      <c r="J212" s="210"/>
      <c r="K212" s="71"/>
      <c r="L212" s="70"/>
      <c r="M212" s="70"/>
      <c r="N212" s="71"/>
      <c r="O212" s="70"/>
      <c r="P212" s="70"/>
      <c r="Q212" s="71"/>
    </row>
    <row r="213" spans="1:17">
      <c r="A213" s="59"/>
      <c r="B213" s="442"/>
      <c r="C213" s="74"/>
      <c r="D213" s="70"/>
      <c r="E213" s="70"/>
      <c r="F213" s="71"/>
      <c r="G213" s="72"/>
      <c r="H213" s="72"/>
      <c r="I213" s="210"/>
      <c r="J213" s="210"/>
      <c r="K213" s="71"/>
      <c r="L213" s="70"/>
      <c r="M213" s="70"/>
      <c r="N213" s="71"/>
      <c r="O213" s="70"/>
      <c r="P213" s="70"/>
      <c r="Q213" s="71"/>
    </row>
    <row r="214" spans="1:17">
      <c r="A214" s="59"/>
      <c r="B214" s="442"/>
      <c r="C214" s="74"/>
      <c r="D214" s="70"/>
      <c r="E214" s="70"/>
      <c r="F214" s="71"/>
      <c r="G214" s="72"/>
      <c r="H214" s="72"/>
      <c r="I214" s="210"/>
      <c r="J214" s="210"/>
      <c r="K214" s="71"/>
      <c r="L214" s="70"/>
      <c r="M214" s="70"/>
      <c r="N214" s="71"/>
      <c r="O214" s="70"/>
      <c r="P214" s="70"/>
      <c r="Q214" s="71"/>
    </row>
    <row r="215" spans="1:17">
      <c r="A215" s="59"/>
      <c r="B215" s="442"/>
      <c r="C215" s="74"/>
      <c r="D215" s="70"/>
      <c r="E215" s="70"/>
      <c r="F215" s="71"/>
      <c r="G215" s="72"/>
      <c r="H215" s="72"/>
      <c r="I215" s="210"/>
      <c r="J215" s="210"/>
      <c r="K215" s="71"/>
      <c r="L215" s="70"/>
      <c r="M215" s="70"/>
      <c r="N215" s="71"/>
      <c r="O215" s="70"/>
      <c r="P215" s="70"/>
      <c r="Q215" s="71"/>
    </row>
    <row r="216" spans="1:17">
      <c r="A216" s="59"/>
      <c r="B216" s="442"/>
      <c r="C216" s="74"/>
      <c r="D216" s="70"/>
      <c r="E216" s="70"/>
      <c r="F216" s="71"/>
      <c r="G216" s="72"/>
      <c r="H216" s="72"/>
      <c r="I216" s="210"/>
      <c r="J216" s="210"/>
      <c r="K216" s="71"/>
      <c r="L216" s="70"/>
      <c r="M216" s="70"/>
      <c r="N216" s="71"/>
      <c r="O216" s="70"/>
      <c r="P216" s="70"/>
      <c r="Q216" s="71"/>
    </row>
    <row r="217" spans="1:17">
      <c r="A217" s="59"/>
      <c r="B217" s="442"/>
      <c r="C217" s="74"/>
      <c r="D217" s="70"/>
      <c r="E217" s="70"/>
      <c r="F217" s="71"/>
      <c r="G217" s="72"/>
      <c r="H217" s="72"/>
      <c r="I217" s="210"/>
      <c r="J217" s="210"/>
      <c r="K217" s="71"/>
      <c r="L217" s="70"/>
      <c r="M217" s="70"/>
      <c r="N217" s="71"/>
      <c r="O217" s="70"/>
      <c r="P217" s="70"/>
      <c r="Q217" s="71"/>
    </row>
    <row r="218" spans="1:17">
      <c r="A218" s="59"/>
      <c r="B218" s="442"/>
      <c r="C218" s="161"/>
      <c r="D218" s="75"/>
      <c r="E218" s="75"/>
      <c r="F218" s="76"/>
      <c r="G218" s="77"/>
      <c r="H218" s="77"/>
      <c r="I218" s="211"/>
      <c r="J218" s="211"/>
      <c r="K218" s="76"/>
      <c r="L218" s="78"/>
      <c r="M218" s="78"/>
      <c r="N218" s="76"/>
      <c r="O218" s="75"/>
      <c r="P218" s="75"/>
      <c r="Q218" s="76"/>
    </row>
    <row r="219" spans="1:17">
      <c r="A219" s="59"/>
      <c r="B219" s="442"/>
      <c r="C219" s="161"/>
      <c r="D219" s="75"/>
      <c r="E219" s="75"/>
      <c r="F219" s="76"/>
      <c r="G219" s="77"/>
      <c r="H219" s="77"/>
      <c r="I219" s="211"/>
      <c r="J219" s="211"/>
      <c r="K219" s="76"/>
      <c r="L219" s="78"/>
      <c r="M219" s="78"/>
      <c r="N219" s="76"/>
      <c r="O219" s="75"/>
      <c r="P219" s="75"/>
      <c r="Q219" s="76"/>
    </row>
    <row r="220" spans="1:17">
      <c r="A220" s="59"/>
      <c r="B220" s="442"/>
      <c r="C220" s="161"/>
      <c r="D220" s="75"/>
      <c r="E220" s="75"/>
      <c r="F220" s="76"/>
      <c r="G220" s="77"/>
      <c r="H220" s="77"/>
      <c r="I220" s="211"/>
      <c r="J220" s="211"/>
      <c r="K220" s="76"/>
      <c r="L220" s="78"/>
      <c r="M220" s="78"/>
      <c r="N220" s="76"/>
      <c r="O220" s="75"/>
      <c r="P220" s="75"/>
      <c r="Q220" s="76"/>
    </row>
    <row r="221" spans="1:17">
      <c r="A221" s="59"/>
      <c r="B221" s="442"/>
      <c r="C221" s="161"/>
      <c r="D221" s="75"/>
      <c r="E221" s="75"/>
      <c r="F221" s="76"/>
      <c r="G221" s="77"/>
      <c r="H221" s="77"/>
      <c r="I221" s="211"/>
      <c r="J221" s="211"/>
      <c r="K221" s="76"/>
      <c r="L221" s="78"/>
      <c r="M221" s="78"/>
      <c r="N221" s="76"/>
      <c r="O221" s="75"/>
      <c r="P221" s="75"/>
      <c r="Q221" s="76"/>
    </row>
    <row r="222" spans="1:17">
      <c r="A222" s="59"/>
      <c r="B222" s="442"/>
      <c r="C222" s="161"/>
      <c r="D222" s="75"/>
      <c r="E222" s="75"/>
      <c r="F222" s="76"/>
      <c r="G222" s="77"/>
      <c r="H222" s="77"/>
      <c r="I222" s="211"/>
      <c r="J222" s="211"/>
      <c r="K222" s="76"/>
      <c r="L222" s="78"/>
      <c r="M222" s="78"/>
      <c r="N222" s="76"/>
      <c r="O222" s="75"/>
      <c r="P222" s="75"/>
      <c r="Q222" s="76"/>
    </row>
    <row r="223" spans="1:17">
      <c r="A223" s="59"/>
      <c r="B223" s="442"/>
      <c r="C223" s="161"/>
      <c r="D223" s="75"/>
      <c r="E223" s="75"/>
      <c r="F223" s="76"/>
      <c r="G223" s="77"/>
      <c r="H223" s="77"/>
      <c r="I223" s="211"/>
      <c r="J223" s="211"/>
      <c r="K223" s="76"/>
      <c r="L223" s="78"/>
      <c r="M223" s="78"/>
      <c r="N223" s="76"/>
      <c r="O223" s="75"/>
      <c r="P223" s="75"/>
      <c r="Q223" s="76"/>
    </row>
    <row r="224" spans="1:17">
      <c r="A224" s="59"/>
      <c r="B224" s="442"/>
      <c r="C224" s="161"/>
      <c r="D224" s="75"/>
      <c r="E224" s="75"/>
      <c r="F224" s="76"/>
      <c r="G224" s="77"/>
      <c r="H224" s="77"/>
      <c r="I224" s="211"/>
      <c r="J224" s="211"/>
      <c r="K224" s="76"/>
      <c r="L224" s="78"/>
      <c r="M224" s="78"/>
      <c r="N224" s="76"/>
      <c r="O224" s="75"/>
      <c r="P224" s="75"/>
      <c r="Q224" s="76"/>
    </row>
    <row r="225" spans="1:17">
      <c r="A225" s="59"/>
      <c r="B225" s="442"/>
      <c r="C225" s="161"/>
      <c r="D225" s="75"/>
      <c r="E225" s="75"/>
      <c r="F225" s="76"/>
      <c r="G225" s="77"/>
      <c r="H225" s="77"/>
      <c r="I225" s="211"/>
      <c r="J225" s="211"/>
      <c r="K225" s="76"/>
      <c r="L225" s="78"/>
      <c r="M225" s="78"/>
      <c r="N225" s="76"/>
      <c r="O225" s="75"/>
      <c r="P225" s="75"/>
      <c r="Q225" s="76"/>
    </row>
    <row r="226" spans="1:17">
      <c r="A226" s="59"/>
      <c r="B226" s="442"/>
      <c r="C226" s="161"/>
      <c r="D226" s="75"/>
      <c r="E226" s="75"/>
      <c r="F226" s="76"/>
      <c r="G226" s="77"/>
      <c r="H226" s="77"/>
      <c r="I226" s="211"/>
      <c r="J226" s="211"/>
      <c r="K226" s="76"/>
      <c r="L226" s="78"/>
      <c r="M226" s="78"/>
      <c r="N226" s="76"/>
      <c r="O226" s="75"/>
      <c r="P226" s="75"/>
      <c r="Q226" s="76"/>
    </row>
    <row r="227" spans="1:17">
      <c r="A227" s="59"/>
      <c r="B227" s="442"/>
      <c r="C227" s="161"/>
      <c r="D227" s="75"/>
      <c r="E227" s="75"/>
      <c r="F227" s="76"/>
      <c r="G227" s="77"/>
      <c r="H227" s="77"/>
      <c r="I227" s="211"/>
      <c r="J227" s="211"/>
      <c r="K227" s="76"/>
      <c r="L227" s="78"/>
      <c r="M227" s="78"/>
      <c r="N227" s="76"/>
      <c r="O227" s="75"/>
      <c r="P227" s="75"/>
      <c r="Q227" s="76"/>
    </row>
    <row r="228" spans="1:17">
      <c r="A228" s="59"/>
      <c r="B228" s="442"/>
      <c r="C228" s="161"/>
      <c r="D228" s="75"/>
      <c r="E228" s="75"/>
      <c r="F228" s="76"/>
      <c r="G228" s="77"/>
      <c r="H228" s="77"/>
      <c r="I228" s="211"/>
      <c r="J228" s="211"/>
      <c r="K228" s="76"/>
      <c r="L228" s="78"/>
      <c r="M228" s="78"/>
      <c r="N228" s="76"/>
      <c r="O228" s="75"/>
      <c r="P228" s="75"/>
      <c r="Q228" s="76"/>
    </row>
    <row r="229" spans="1:17">
      <c r="A229" s="59"/>
      <c r="B229" s="442"/>
      <c r="C229" s="161"/>
      <c r="D229" s="75"/>
      <c r="E229" s="75"/>
      <c r="F229" s="76"/>
      <c r="G229" s="77"/>
      <c r="H229" s="77"/>
      <c r="I229" s="211"/>
      <c r="J229" s="211"/>
      <c r="K229" s="76"/>
      <c r="L229" s="78"/>
      <c r="M229" s="78"/>
      <c r="N229" s="76"/>
      <c r="O229" s="75"/>
      <c r="P229" s="75"/>
      <c r="Q229" s="76"/>
    </row>
    <row r="230" spans="1:17">
      <c r="A230" s="59"/>
      <c r="B230" s="442"/>
      <c r="C230" s="161"/>
      <c r="D230" s="75"/>
      <c r="E230" s="75"/>
      <c r="F230" s="76"/>
      <c r="G230" s="77"/>
      <c r="H230" s="77"/>
      <c r="I230" s="211"/>
      <c r="J230" s="211"/>
      <c r="K230" s="76"/>
      <c r="L230" s="78"/>
      <c r="M230" s="78"/>
      <c r="N230" s="76"/>
      <c r="O230" s="75"/>
      <c r="P230" s="75"/>
      <c r="Q230" s="76"/>
    </row>
    <row r="231" spans="1:17">
      <c r="A231" s="59"/>
      <c r="B231" s="442"/>
      <c r="C231" s="161"/>
      <c r="D231" s="75"/>
      <c r="E231" s="75"/>
      <c r="F231" s="76"/>
      <c r="G231" s="77"/>
      <c r="H231" s="77"/>
      <c r="I231" s="211"/>
      <c r="J231" s="211"/>
      <c r="K231" s="76"/>
      <c r="L231" s="78"/>
      <c r="M231" s="78"/>
      <c r="N231" s="76"/>
      <c r="O231" s="75"/>
      <c r="P231" s="75"/>
      <c r="Q231" s="76"/>
    </row>
    <row r="232" spans="1:17">
      <c r="A232" s="59"/>
      <c r="B232" s="442"/>
      <c r="C232" s="161"/>
      <c r="D232" s="75"/>
      <c r="E232" s="75"/>
      <c r="F232" s="76"/>
      <c r="G232" s="77"/>
      <c r="H232" s="77"/>
      <c r="I232" s="211"/>
      <c r="J232" s="211"/>
      <c r="K232" s="76"/>
      <c r="L232" s="78"/>
      <c r="M232" s="78"/>
      <c r="N232" s="76"/>
      <c r="O232" s="75"/>
      <c r="P232" s="75"/>
      <c r="Q232" s="76"/>
    </row>
    <row r="233" spans="1:17">
      <c r="A233" s="59"/>
      <c r="B233" s="442"/>
      <c r="C233" s="161"/>
      <c r="D233" s="75"/>
      <c r="E233" s="75"/>
      <c r="F233" s="76"/>
      <c r="G233" s="77"/>
      <c r="H233" s="77"/>
      <c r="I233" s="211"/>
      <c r="J233" s="211"/>
      <c r="K233" s="76"/>
      <c r="L233" s="78"/>
      <c r="M233" s="78"/>
      <c r="N233" s="76"/>
      <c r="O233" s="75"/>
      <c r="P233" s="75"/>
      <c r="Q233" s="76"/>
    </row>
    <row r="234" spans="1:17">
      <c r="A234" s="59"/>
      <c r="B234" s="442"/>
      <c r="C234" s="161"/>
      <c r="D234" s="75"/>
      <c r="E234" s="75"/>
      <c r="F234" s="76"/>
      <c r="G234" s="77"/>
      <c r="H234" s="77"/>
      <c r="I234" s="211"/>
      <c r="J234" s="211"/>
      <c r="K234" s="76"/>
      <c r="L234" s="78"/>
      <c r="M234" s="78"/>
      <c r="N234" s="76"/>
      <c r="O234" s="75"/>
      <c r="P234" s="75"/>
      <c r="Q234" s="76"/>
    </row>
    <row r="235" spans="1:17">
      <c r="A235" s="59"/>
      <c r="B235" s="442"/>
      <c r="C235" s="161"/>
      <c r="D235" s="75"/>
      <c r="E235" s="75"/>
      <c r="F235" s="76"/>
      <c r="G235" s="77"/>
      <c r="H235" s="77"/>
      <c r="I235" s="211"/>
      <c r="J235" s="211"/>
      <c r="K235" s="76"/>
      <c r="L235" s="78"/>
      <c r="M235" s="78"/>
      <c r="N235" s="76"/>
      <c r="O235" s="75"/>
      <c r="P235" s="75"/>
      <c r="Q235" s="76"/>
    </row>
    <row r="236" spans="1:17">
      <c r="A236" s="59"/>
      <c r="B236" s="442"/>
      <c r="C236" s="161"/>
      <c r="D236" s="75"/>
      <c r="E236" s="75"/>
      <c r="F236" s="76"/>
      <c r="G236" s="77"/>
      <c r="H236" s="77"/>
      <c r="I236" s="211"/>
      <c r="J236" s="211"/>
      <c r="K236" s="76"/>
      <c r="L236" s="78"/>
      <c r="M236" s="78"/>
      <c r="N236" s="76"/>
      <c r="O236" s="75"/>
      <c r="P236" s="75"/>
      <c r="Q236" s="76"/>
    </row>
    <row r="237" spans="1:17">
      <c r="A237" s="59"/>
      <c r="B237" s="442"/>
      <c r="C237" s="161"/>
      <c r="D237" s="75"/>
      <c r="E237" s="75"/>
      <c r="F237" s="76"/>
      <c r="G237" s="77"/>
      <c r="H237" s="77"/>
      <c r="I237" s="211"/>
      <c r="J237" s="211"/>
      <c r="K237" s="76"/>
      <c r="L237" s="78"/>
      <c r="M237" s="78"/>
      <c r="N237" s="76"/>
      <c r="O237" s="75"/>
      <c r="P237" s="75"/>
      <c r="Q237" s="76"/>
    </row>
    <row r="238" spans="1:17">
      <c r="A238" s="59"/>
      <c r="B238" s="442"/>
      <c r="C238" s="161"/>
      <c r="D238" s="75"/>
      <c r="E238" s="75"/>
      <c r="F238" s="76"/>
      <c r="G238" s="77"/>
      <c r="H238" s="77"/>
      <c r="I238" s="211"/>
      <c r="J238" s="211"/>
      <c r="K238" s="76"/>
      <c r="L238" s="78"/>
      <c r="M238" s="78"/>
      <c r="N238" s="76"/>
      <c r="O238" s="75"/>
      <c r="P238" s="75"/>
      <c r="Q238" s="76"/>
    </row>
    <row r="239" spans="1:17">
      <c r="A239" s="59"/>
      <c r="B239" s="442"/>
      <c r="C239" s="161"/>
      <c r="D239" s="75"/>
      <c r="E239" s="75"/>
      <c r="F239" s="76"/>
      <c r="G239" s="77"/>
      <c r="H239" s="77"/>
      <c r="I239" s="211"/>
      <c r="J239" s="211"/>
      <c r="K239" s="76"/>
      <c r="L239" s="78"/>
      <c r="M239" s="78"/>
      <c r="N239" s="76"/>
      <c r="O239" s="75"/>
      <c r="P239" s="75"/>
      <c r="Q239" s="76"/>
    </row>
    <row r="240" spans="1:17">
      <c r="A240" s="59"/>
      <c r="B240" s="442"/>
      <c r="C240" s="161"/>
      <c r="D240" s="75"/>
      <c r="E240" s="75"/>
      <c r="F240" s="76"/>
      <c r="G240" s="77"/>
      <c r="H240" s="77"/>
      <c r="I240" s="211"/>
      <c r="J240" s="211"/>
      <c r="K240" s="76"/>
      <c r="L240" s="78"/>
      <c r="M240" s="78"/>
      <c r="N240" s="76"/>
      <c r="O240" s="75"/>
      <c r="P240" s="75"/>
      <c r="Q240" s="76"/>
    </row>
    <row r="241" spans="1:17">
      <c r="A241" s="59"/>
      <c r="B241" s="442"/>
      <c r="C241" s="161"/>
      <c r="D241" s="75"/>
      <c r="E241" s="75"/>
      <c r="F241" s="76"/>
      <c r="G241" s="77"/>
      <c r="H241" s="77"/>
      <c r="I241" s="211"/>
      <c r="J241" s="211"/>
      <c r="K241" s="76"/>
      <c r="L241" s="78"/>
      <c r="M241" s="78"/>
      <c r="N241" s="76"/>
      <c r="O241" s="75"/>
      <c r="P241" s="75"/>
      <c r="Q241" s="76"/>
    </row>
    <row r="242" spans="1:17">
      <c r="A242" s="59"/>
      <c r="B242" s="442"/>
      <c r="C242" s="161"/>
      <c r="D242" s="75"/>
      <c r="E242" s="75"/>
      <c r="F242" s="76"/>
      <c r="G242" s="77"/>
      <c r="H242" s="77"/>
      <c r="I242" s="211"/>
      <c r="J242" s="211"/>
      <c r="K242" s="76"/>
      <c r="L242" s="78"/>
      <c r="M242" s="78"/>
      <c r="N242" s="76"/>
      <c r="O242" s="75"/>
      <c r="P242" s="75"/>
      <c r="Q242" s="76"/>
    </row>
    <row r="243" spans="1:17">
      <c r="A243" s="59"/>
      <c r="B243" s="442"/>
      <c r="C243" s="161"/>
      <c r="D243" s="75"/>
      <c r="E243" s="75"/>
      <c r="F243" s="76"/>
      <c r="G243" s="77"/>
      <c r="H243" s="77"/>
      <c r="I243" s="211"/>
      <c r="J243" s="211"/>
      <c r="K243" s="76"/>
      <c r="L243" s="78"/>
      <c r="M243" s="78"/>
      <c r="N243" s="76"/>
      <c r="O243" s="75"/>
      <c r="P243" s="75"/>
      <c r="Q243" s="76"/>
    </row>
    <row r="244" spans="1:17">
      <c r="A244" s="59"/>
      <c r="B244" s="442"/>
      <c r="C244" s="161"/>
      <c r="D244" s="75"/>
      <c r="E244" s="75"/>
      <c r="F244" s="76"/>
      <c r="G244" s="77"/>
      <c r="H244" s="77"/>
      <c r="I244" s="211"/>
      <c r="J244" s="211"/>
      <c r="K244" s="76"/>
      <c r="L244" s="78"/>
      <c r="M244" s="78"/>
      <c r="N244" s="76"/>
      <c r="O244" s="75"/>
      <c r="P244" s="75"/>
      <c r="Q244" s="76"/>
    </row>
    <row r="245" spans="1:17">
      <c r="A245" s="59"/>
      <c r="B245" s="442"/>
      <c r="C245" s="161"/>
      <c r="D245" s="75"/>
      <c r="E245" s="75"/>
      <c r="F245" s="76"/>
      <c r="G245" s="77"/>
      <c r="H245" s="77"/>
      <c r="I245" s="211"/>
      <c r="J245" s="211"/>
      <c r="K245" s="76"/>
      <c r="L245" s="78"/>
      <c r="M245" s="78"/>
      <c r="N245" s="76"/>
      <c r="O245" s="75"/>
      <c r="P245" s="75"/>
      <c r="Q245" s="76"/>
    </row>
    <row r="246" spans="1:17">
      <c r="A246" s="59"/>
      <c r="B246" s="442"/>
      <c r="C246" s="161"/>
      <c r="D246" s="75"/>
      <c r="E246" s="75"/>
      <c r="F246" s="76"/>
      <c r="G246" s="77"/>
      <c r="H246" s="77"/>
      <c r="I246" s="211"/>
      <c r="J246" s="211"/>
      <c r="K246" s="76"/>
      <c r="L246" s="78"/>
      <c r="M246" s="78"/>
      <c r="N246" s="76"/>
      <c r="O246" s="75"/>
      <c r="P246" s="75"/>
      <c r="Q246" s="76"/>
    </row>
    <row r="247" spans="1:17">
      <c r="A247" s="59"/>
      <c r="B247" s="442"/>
      <c r="C247" s="161"/>
      <c r="D247" s="75"/>
      <c r="E247" s="75"/>
      <c r="F247" s="76"/>
      <c r="G247" s="77"/>
      <c r="H247" s="77"/>
      <c r="I247" s="211"/>
      <c r="J247" s="211"/>
      <c r="K247" s="76"/>
      <c r="L247" s="78"/>
      <c r="M247" s="78"/>
      <c r="N247" s="76"/>
      <c r="O247" s="75"/>
      <c r="P247" s="75"/>
      <c r="Q247" s="76"/>
    </row>
    <row r="248" spans="1:17">
      <c r="A248" s="59"/>
      <c r="B248" s="442"/>
      <c r="C248" s="161"/>
      <c r="D248" s="75"/>
      <c r="E248" s="75"/>
      <c r="F248" s="76"/>
      <c r="G248" s="77"/>
      <c r="H248" s="77"/>
      <c r="I248" s="211"/>
      <c r="J248" s="211"/>
      <c r="K248" s="76"/>
      <c r="L248" s="78"/>
      <c r="M248" s="78"/>
      <c r="N248" s="76"/>
      <c r="O248" s="75"/>
      <c r="P248" s="75"/>
      <c r="Q248" s="76"/>
    </row>
    <row r="249" spans="1:17">
      <c r="A249" s="59"/>
      <c r="B249" s="442"/>
      <c r="C249" s="161"/>
      <c r="D249" s="75"/>
      <c r="E249" s="75"/>
      <c r="F249" s="76"/>
      <c r="G249" s="77"/>
      <c r="H249" s="77"/>
      <c r="I249" s="211"/>
      <c r="J249" s="211"/>
      <c r="K249" s="76"/>
      <c r="L249" s="78"/>
      <c r="M249" s="78"/>
      <c r="N249" s="76"/>
      <c r="O249" s="75"/>
      <c r="P249" s="75"/>
      <c r="Q249" s="76"/>
    </row>
    <row r="250" spans="1:17">
      <c r="A250" s="59"/>
      <c r="B250" s="442"/>
      <c r="C250" s="161"/>
      <c r="D250" s="75"/>
      <c r="E250" s="75"/>
      <c r="F250" s="76"/>
      <c r="G250" s="77"/>
      <c r="H250" s="77"/>
      <c r="I250" s="211"/>
      <c r="J250" s="211"/>
      <c r="K250" s="76"/>
      <c r="L250" s="78"/>
      <c r="M250" s="78"/>
      <c r="N250" s="76"/>
      <c r="O250" s="75"/>
      <c r="P250" s="75"/>
      <c r="Q250" s="76"/>
    </row>
    <row r="251" spans="1:17">
      <c r="A251" s="59"/>
      <c r="B251" s="442"/>
      <c r="C251" s="161"/>
      <c r="D251" s="75"/>
      <c r="E251" s="75"/>
      <c r="F251" s="76"/>
      <c r="G251" s="77"/>
      <c r="H251" s="77"/>
      <c r="I251" s="211"/>
      <c r="J251" s="211"/>
      <c r="K251" s="76"/>
      <c r="L251" s="78"/>
      <c r="M251" s="78"/>
      <c r="N251" s="76"/>
      <c r="O251" s="75"/>
      <c r="P251" s="75"/>
      <c r="Q251" s="76"/>
    </row>
    <row r="252" spans="1:17">
      <c r="A252" s="59"/>
      <c r="B252" s="442"/>
      <c r="C252" s="161"/>
      <c r="D252" s="75"/>
      <c r="E252" s="75"/>
      <c r="F252" s="76"/>
      <c r="G252" s="77"/>
      <c r="H252" s="77"/>
      <c r="I252" s="211"/>
      <c r="J252" s="211"/>
      <c r="K252" s="76"/>
      <c r="L252" s="78"/>
      <c r="M252" s="78"/>
      <c r="N252" s="76"/>
      <c r="O252" s="75"/>
      <c r="P252" s="75"/>
      <c r="Q252" s="76"/>
    </row>
    <row r="253" spans="1:17">
      <c r="A253" s="59"/>
      <c r="B253" s="442"/>
      <c r="C253" s="161"/>
      <c r="D253" s="75"/>
      <c r="E253" s="75"/>
      <c r="F253" s="76"/>
      <c r="G253" s="77"/>
      <c r="H253" s="77"/>
      <c r="I253" s="211"/>
      <c r="J253" s="211"/>
      <c r="K253" s="76"/>
      <c r="L253" s="78"/>
      <c r="M253" s="78"/>
      <c r="N253" s="76"/>
      <c r="O253" s="75"/>
      <c r="P253" s="75"/>
      <c r="Q253" s="76"/>
    </row>
    <row r="254" spans="1:17">
      <c r="A254" s="59"/>
      <c r="B254" s="442"/>
      <c r="C254" s="161"/>
      <c r="D254" s="75"/>
      <c r="E254" s="75"/>
      <c r="F254" s="76"/>
      <c r="G254" s="77"/>
      <c r="H254" s="77"/>
      <c r="I254" s="211"/>
      <c r="J254" s="211"/>
      <c r="K254" s="76"/>
      <c r="L254" s="78"/>
      <c r="M254" s="78"/>
      <c r="N254" s="76"/>
      <c r="O254" s="75"/>
      <c r="P254" s="75"/>
      <c r="Q254" s="76"/>
    </row>
    <row r="255" spans="1:17">
      <c r="A255" s="59"/>
      <c r="B255" s="442"/>
      <c r="C255" s="161"/>
      <c r="D255" s="75"/>
      <c r="E255" s="75"/>
      <c r="F255" s="76"/>
      <c r="G255" s="77"/>
      <c r="H255" s="77"/>
      <c r="I255" s="211"/>
      <c r="J255" s="211"/>
      <c r="K255" s="76"/>
      <c r="L255" s="78"/>
      <c r="M255" s="78"/>
      <c r="N255" s="76"/>
      <c r="O255" s="75"/>
      <c r="P255" s="75"/>
      <c r="Q255" s="76"/>
    </row>
    <row r="256" spans="1:17">
      <c r="A256" s="59"/>
      <c r="B256" s="442"/>
      <c r="C256" s="161"/>
      <c r="D256" s="75"/>
      <c r="E256" s="75"/>
      <c r="F256" s="76"/>
      <c r="G256" s="77"/>
      <c r="H256" s="77"/>
      <c r="I256" s="211"/>
      <c r="J256" s="211"/>
      <c r="K256" s="76"/>
      <c r="L256" s="78"/>
      <c r="M256" s="78"/>
      <c r="N256" s="76"/>
      <c r="O256" s="75"/>
      <c r="P256" s="75"/>
      <c r="Q256" s="76"/>
    </row>
    <row r="257" spans="1:17">
      <c r="A257" s="59"/>
      <c r="B257" s="442"/>
      <c r="C257" s="161"/>
      <c r="D257" s="75"/>
      <c r="E257" s="75"/>
      <c r="F257" s="76"/>
      <c r="G257" s="77"/>
      <c r="H257" s="77"/>
      <c r="I257" s="211"/>
      <c r="J257" s="211"/>
      <c r="K257" s="76"/>
      <c r="L257" s="78"/>
      <c r="M257" s="78"/>
      <c r="N257" s="76"/>
      <c r="O257" s="75"/>
      <c r="P257" s="75"/>
      <c r="Q257" s="76"/>
    </row>
    <row r="258" spans="1:17">
      <c r="A258" s="59"/>
      <c r="B258" s="442"/>
      <c r="C258" s="161"/>
      <c r="D258" s="75"/>
      <c r="E258" s="75"/>
      <c r="F258" s="76"/>
      <c r="G258" s="77"/>
      <c r="H258" s="77"/>
      <c r="I258" s="211"/>
      <c r="J258" s="211"/>
      <c r="K258" s="76"/>
      <c r="L258" s="78"/>
      <c r="M258" s="78"/>
      <c r="N258" s="76"/>
      <c r="O258" s="75"/>
      <c r="P258" s="75"/>
      <c r="Q258" s="76"/>
    </row>
    <row r="259" spans="1:17">
      <c r="A259" s="59"/>
      <c r="B259" s="442"/>
      <c r="C259" s="161"/>
      <c r="D259" s="75"/>
      <c r="E259" s="75"/>
      <c r="F259" s="76"/>
      <c r="G259" s="77"/>
      <c r="H259" s="77"/>
      <c r="I259" s="211"/>
      <c r="J259" s="211"/>
      <c r="K259" s="76"/>
      <c r="L259" s="78"/>
      <c r="M259" s="78"/>
      <c r="N259" s="76"/>
      <c r="O259" s="75"/>
      <c r="P259" s="75"/>
      <c r="Q259" s="76"/>
    </row>
    <row r="260" spans="1:17">
      <c r="A260" s="59"/>
      <c r="B260" s="442"/>
      <c r="C260" s="161"/>
      <c r="D260" s="75"/>
      <c r="E260" s="75"/>
      <c r="F260" s="76"/>
      <c r="G260" s="77"/>
      <c r="H260" s="77"/>
      <c r="I260" s="211"/>
      <c r="J260" s="211"/>
      <c r="K260" s="76"/>
      <c r="L260" s="78"/>
      <c r="M260" s="78"/>
      <c r="N260" s="76"/>
      <c r="O260" s="75"/>
      <c r="P260" s="75"/>
      <c r="Q260" s="76"/>
    </row>
    <row r="261" spans="1:17">
      <c r="A261" s="59"/>
      <c r="B261" s="442"/>
      <c r="C261" s="161"/>
      <c r="D261" s="75"/>
      <c r="E261" s="75"/>
      <c r="F261" s="76"/>
      <c r="G261" s="77"/>
      <c r="H261" s="77"/>
      <c r="I261" s="211"/>
      <c r="J261" s="211"/>
      <c r="K261" s="76"/>
      <c r="L261" s="78"/>
      <c r="M261" s="78"/>
      <c r="N261" s="76"/>
      <c r="O261" s="75"/>
      <c r="P261" s="75"/>
      <c r="Q261" s="76"/>
    </row>
    <row r="262" spans="1:17">
      <c r="A262" s="59"/>
      <c r="B262" s="442"/>
      <c r="C262" s="161"/>
      <c r="D262" s="75"/>
      <c r="E262" s="75"/>
      <c r="F262" s="76"/>
      <c r="G262" s="77"/>
      <c r="H262" s="77"/>
      <c r="I262" s="211"/>
      <c r="J262" s="211"/>
      <c r="K262" s="76"/>
      <c r="L262" s="78"/>
      <c r="M262" s="78"/>
      <c r="N262" s="76"/>
      <c r="O262" s="75"/>
      <c r="P262" s="75"/>
      <c r="Q262" s="76"/>
    </row>
    <row r="263" spans="1:17">
      <c r="A263" s="59"/>
      <c r="B263" s="442"/>
      <c r="C263" s="161"/>
      <c r="D263" s="75"/>
      <c r="E263" s="75"/>
      <c r="F263" s="76"/>
      <c r="G263" s="77"/>
      <c r="H263" s="77"/>
      <c r="I263" s="211"/>
      <c r="J263" s="211"/>
      <c r="K263" s="76"/>
      <c r="L263" s="78"/>
      <c r="M263" s="78"/>
      <c r="N263" s="76"/>
      <c r="O263" s="75"/>
      <c r="P263" s="75"/>
      <c r="Q263" s="76"/>
    </row>
    <row r="264" spans="1:17">
      <c r="A264" s="59"/>
      <c r="B264" s="442"/>
      <c r="C264" s="161"/>
      <c r="D264" s="75"/>
      <c r="E264" s="75"/>
      <c r="F264" s="76"/>
      <c r="G264" s="77"/>
      <c r="H264" s="77"/>
      <c r="I264" s="211"/>
      <c r="J264" s="211"/>
      <c r="K264" s="76"/>
      <c r="L264" s="78"/>
      <c r="M264" s="78"/>
      <c r="N264" s="76"/>
      <c r="O264" s="75"/>
      <c r="P264" s="75"/>
      <c r="Q264" s="76"/>
    </row>
    <row r="265" spans="1:17">
      <c r="A265" s="59"/>
      <c r="B265" s="442"/>
      <c r="C265" s="161"/>
      <c r="D265" s="75"/>
      <c r="E265" s="75"/>
      <c r="F265" s="76"/>
      <c r="G265" s="77"/>
      <c r="H265" s="77"/>
      <c r="I265" s="211"/>
      <c r="J265" s="211"/>
      <c r="K265" s="76"/>
      <c r="L265" s="78"/>
      <c r="M265" s="78"/>
      <c r="N265" s="76"/>
      <c r="O265" s="75"/>
      <c r="P265" s="75"/>
      <c r="Q265" s="76"/>
    </row>
    <row r="266" spans="1:17">
      <c r="A266" s="59"/>
      <c r="B266" s="442"/>
      <c r="C266" s="161"/>
      <c r="D266" s="75"/>
      <c r="E266" s="75"/>
      <c r="F266" s="76"/>
      <c r="G266" s="77"/>
      <c r="H266" s="77"/>
      <c r="I266" s="211"/>
      <c r="J266" s="211"/>
      <c r="K266" s="76"/>
      <c r="L266" s="78"/>
      <c r="M266" s="78"/>
      <c r="N266" s="76"/>
      <c r="O266" s="75"/>
      <c r="P266" s="75"/>
      <c r="Q266" s="76"/>
    </row>
    <row r="267" spans="1:17">
      <c r="A267" s="59"/>
      <c r="B267" s="442"/>
      <c r="C267" s="161"/>
      <c r="D267" s="75"/>
      <c r="E267" s="75"/>
      <c r="F267" s="76"/>
      <c r="G267" s="77"/>
      <c r="H267" s="77"/>
      <c r="I267" s="211"/>
      <c r="J267" s="211"/>
      <c r="K267" s="76"/>
      <c r="L267" s="78"/>
      <c r="M267" s="78"/>
      <c r="N267" s="76"/>
      <c r="O267" s="75"/>
      <c r="P267" s="75"/>
      <c r="Q267" s="76"/>
    </row>
    <row r="268" spans="1:17">
      <c r="A268" s="59"/>
      <c r="B268" s="442"/>
      <c r="C268" s="161"/>
      <c r="D268" s="75"/>
      <c r="E268" s="75"/>
      <c r="F268" s="76"/>
      <c r="G268" s="77"/>
      <c r="H268" s="77"/>
      <c r="I268" s="211"/>
      <c r="J268" s="211"/>
      <c r="K268" s="76"/>
      <c r="L268" s="78"/>
      <c r="M268" s="78"/>
      <c r="N268" s="76"/>
      <c r="O268" s="75"/>
      <c r="P268" s="75"/>
      <c r="Q268" s="76"/>
    </row>
    <row r="269" spans="1:17">
      <c r="A269" s="59"/>
      <c r="B269" s="442"/>
      <c r="C269" s="161"/>
      <c r="D269" s="75"/>
      <c r="E269" s="75"/>
      <c r="F269" s="76"/>
      <c r="G269" s="77"/>
      <c r="H269" s="77"/>
      <c r="I269" s="211"/>
      <c r="J269" s="211"/>
      <c r="K269" s="76"/>
      <c r="L269" s="78"/>
      <c r="M269" s="78"/>
      <c r="N269" s="76"/>
      <c r="O269" s="75"/>
      <c r="P269" s="75"/>
      <c r="Q269" s="76"/>
    </row>
    <row r="270" spans="1:17">
      <c r="A270" s="59"/>
      <c r="B270" s="442"/>
      <c r="C270" s="161"/>
      <c r="D270" s="75"/>
      <c r="E270" s="75"/>
      <c r="F270" s="76"/>
      <c r="G270" s="77"/>
      <c r="H270" s="77"/>
      <c r="I270" s="211"/>
      <c r="J270" s="211"/>
      <c r="K270" s="76"/>
      <c r="L270" s="78"/>
      <c r="M270" s="78"/>
      <c r="N270" s="76"/>
      <c r="O270" s="75"/>
      <c r="P270" s="75"/>
      <c r="Q270" s="76"/>
    </row>
    <row r="271" spans="1:17">
      <c r="A271" s="59"/>
      <c r="B271" s="442"/>
      <c r="C271" s="161"/>
      <c r="D271" s="75"/>
      <c r="E271" s="75"/>
      <c r="F271" s="76"/>
      <c r="G271" s="77"/>
      <c r="H271" s="77"/>
      <c r="I271" s="211"/>
      <c r="J271" s="211"/>
      <c r="K271" s="76"/>
      <c r="L271" s="78"/>
      <c r="M271" s="78"/>
      <c r="N271" s="76"/>
      <c r="O271" s="75"/>
      <c r="P271" s="75"/>
      <c r="Q271" s="76"/>
    </row>
    <row r="272" spans="1:17">
      <c r="A272" s="59"/>
      <c r="B272" s="442"/>
      <c r="C272" s="161"/>
      <c r="D272" s="75"/>
      <c r="E272" s="75"/>
      <c r="F272" s="76"/>
      <c r="G272" s="77"/>
      <c r="H272" s="77"/>
      <c r="I272" s="211"/>
      <c r="J272" s="211"/>
      <c r="K272" s="76"/>
      <c r="L272" s="78"/>
      <c r="M272" s="78"/>
      <c r="N272" s="76"/>
      <c r="O272" s="75"/>
      <c r="P272" s="75"/>
      <c r="Q272" s="76"/>
    </row>
    <row r="273" spans="1:17">
      <c r="A273" s="59"/>
      <c r="B273" s="442"/>
      <c r="C273" s="161"/>
      <c r="D273" s="75"/>
      <c r="E273" s="75"/>
      <c r="F273" s="76"/>
      <c r="G273" s="77"/>
      <c r="H273" s="77"/>
      <c r="I273" s="211"/>
      <c r="J273" s="211"/>
      <c r="K273" s="76"/>
      <c r="L273" s="78"/>
      <c r="M273" s="78"/>
      <c r="N273" s="76"/>
      <c r="O273" s="75"/>
      <c r="P273" s="75"/>
      <c r="Q273" s="76"/>
    </row>
    <row r="274" spans="1:17">
      <c r="A274" s="59"/>
      <c r="B274" s="442"/>
      <c r="C274" s="161"/>
      <c r="D274" s="75"/>
      <c r="E274" s="75"/>
      <c r="F274" s="76"/>
      <c r="G274" s="77"/>
      <c r="H274" s="77"/>
      <c r="I274" s="211"/>
      <c r="J274" s="211"/>
      <c r="K274" s="76"/>
      <c r="L274" s="78"/>
      <c r="M274" s="78"/>
      <c r="N274" s="76"/>
      <c r="O274" s="75"/>
      <c r="P274" s="75"/>
      <c r="Q274" s="76"/>
    </row>
    <row r="275" spans="1:17">
      <c r="A275" s="59"/>
      <c r="B275" s="442"/>
      <c r="C275" s="161"/>
      <c r="D275" s="75"/>
      <c r="E275" s="75"/>
      <c r="F275" s="76"/>
      <c r="G275" s="77"/>
      <c r="H275" s="77"/>
      <c r="I275" s="211"/>
      <c r="J275" s="211"/>
      <c r="K275" s="76"/>
      <c r="L275" s="78"/>
      <c r="M275" s="78"/>
      <c r="N275" s="76"/>
      <c r="O275" s="75"/>
      <c r="P275" s="75"/>
      <c r="Q275" s="76"/>
    </row>
    <row r="276" spans="1:17">
      <c r="A276" s="59"/>
      <c r="B276" s="442"/>
      <c r="C276" s="161"/>
      <c r="D276" s="75"/>
      <c r="E276" s="75"/>
      <c r="F276" s="76"/>
      <c r="G276" s="77"/>
      <c r="H276" s="77"/>
      <c r="I276" s="211"/>
      <c r="J276" s="211"/>
      <c r="K276" s="76"/>
      <c r="L276" s="78"/>
      <c r="M276" s="78"/>
      <c r="N276" s="76"/>
      <c r="O276" s="75"/>
      <c r="P276" s="75"/>
      <c r="Q276" s="76"/>
    </row>
    <row r="277" spans="1:17">
      <c r="A277" s="59"/>
      <c r="B277" s="442"/>
      <c r="C277" s="161"/>
      <c r="D277" s="75"/>
      <c r="E277" s="75"/>
      <c r="F277" s="76"/>
      <c r="G277" s="77"/>
      <c r="H277" s="77"/>
      <c r="I277" s="211"/>
      <c r="J277" s="211"/>
      <c r="K277" s="76"/>
      <c r="L277" s="78"/>
      <c r="M277" s="78"/>
      <c r="N277" s="76"/>
      <c r="O277" s="75"/>
      <c r="P277" s="75"/>
      <c r="Q277" s="76"/>
    </row>
    <row r="278" spans="1:17">
      <c r="A278" s="59"/>
      <c r="B278" s="442"/>
      <c r="C278" s="161"/>
      <c r="D278" s="75"/>
      <c r="E278" s="75"/>
      <c r="F278" s="76"/>
      <c r="G278" s="77"/>
      <c r="H278" s="77"/>
      <c r="I278" s="211"/>
      <c r="J278" s="211"/>
      <c r="K278" s="76"/>
      <c r="L278" s="78"/>
      <c r="M278" s="78"/>
      <c r="N278" s="76"/>
      <c r="O278" s="75"/>
      <c r="P278" s="75"/>
      <c r="Q278" s="76"/>
    </row>
    <row r="279" spans="1:17">
      <c r="A279" s="59"/>
      <c r="B279" s="442"/>
      <c r="C279" s="161"/>
      <c r="D279" s="75"/>
      <c r="E279" s="75"/>
      <c r="F279" s="76"/>
      <c r="G279" s="77"/>
      <c r="H279" s="77"/>
      <c r="I279" s="211"/>
      <c r="J279" s="211"/>
      <c r="K279" s="76"/>
      <c r="L279" s="78"/>
      <c r="M279" s="78"/>
      <c r="N279" s="76"/>
      <c r="O279" s="75"/>
      <c r="P279" s="75"/>
      <c r="Q279" s="76"/>
    </row>
    <row r="280" spans="1:17">
      <c r="A280" s="59"/>
      <c r="B280" s="442"/>
      <c r="C280" s="161"/>
      <c r="D280" s="75"/>
      <c r="E280" s="75"/>
      <c r="F280" s="76"/>
      <c r="G280" s="77"/>
      <c r="H280" s="77"/>
      <c r="I280" s="211"/>
      <c r="J280" s="211"/>
      <c r="K280" s="76"/>
      <c r="L280" s="78"/>
      <c r="M280" s="78"/>
      <c r="N280" s="76"/>
      <c r="O280" s="75"/>
      <c r="P280" s="75"/>
      <c r="Q280" s="76"/>
    </row>
    <row r="281" spans="1:17">
      <c r="A281" s="59"/>
      <c r="B281" s="442"/>
      <c r="C281" s="161"/>
      <c r="D281" s="75"/>
      <c r="E281" s="75"/>
      <c r="F281" s="76"/>
      <c r="G281" s="77"/>
      <c r="H281" s="77"/>
      <c r="I281" s="211"/>
      <c r="J281" s="211"/>
      <c r="K281" s="76"/>
      <c r="L281" s="78"/>
      <c r="M281" s="78"/>
      <c r="N281" s="76"/>
      <c r="O281" s="75"/>
      <c r="P281" s="75"/>
      <c r="Q281" s="76"/>
    </row>
    <row r="282" spans="1:17">
      <c r="A282" s="59"/>
      <c r="B282" s="442"/>
      <c r="C282" s="161"/>
      <c r="D282" s="75"/>
      <c r="E282" s="75"/>
      <c r="F282" s="76"/>
      <c r="G282" s="77"/>
      <c r="H282" s="77"/>
      <c r="I282" s="211"/>
      <c r="J282" s="211"/>
      <c r="K282" s="76"/>
      <c r="L282" s="78"/>
      <c r="M282" s="78"/>
      <c r="N282" s="76"/>
      <c r="O282" s="75"/>
      <c r="P282" s="75"/>
      <c r="Q282" s="76"/>
    </row>
    <row r="283" spans="1:17">
      <c r="A283" s="59"/>
      <c r="B283" s="442"/>
      <c r="C283" s="161"/>
      <c r="D283" s="75"/>
      <c r="E283" s="75"/>
      <c r="F283" s="76"/>
      <c r="G283" s="77"/>
      <c r="H283" s="77"/>
      <c r="I283" s="211"/>
      <c r="J283" s="211"/>
      <c r="K283" s="76"/>
      <c r="L283" s="78"/>
      <c r="M283" s="78"/>
      <c r="N283" s="76"/>
      <c r="O283" s="75"/>
      <c r="P283" s="75"/>
      <c r="Q283" s="76"/>
    </row>
    <row r="284" spans="1:17">
      <c r="A284" s="59"/>
      <c r="B284" s="442"/>
      <c r="C284" s="161"/>
      <c r="D284" s="75"/>
      <c r="E284" s="75"/>
      <c r="F284" s="76"/>
      <c r="G284" s="77"/>
      <c r="H284" s="77"/>
      <c r="I284" s="211"/>
      <c r="J284" s="211"/>
      <c r="K284" s="76"/>
      <c r="L284" s="78"/>
      <c r="M284" s="78"/>
      <c r="N284" s="76"/>
      <c r="O284" s="75"/>
      <c r="P284" s="75"/>
      <c r="Q284" s="76"/>
    </row>
    <row r="285" spans="1:17">
      <c r="A285" s="59"/>
      <c r="B285" s="442"/>
      <c r="C285" s="161"/>
      <c r="D285" s="75"/>
      <c r="E285" s="75"/>
      <c r="F285" s="76"/>
      <c r="G285" s="77"/>
      <c r="H285" s="77"/>
      <c r="I285" s="211"/>
      <c r="J285" s="211"/>
      <c r="K285" s="76"/>
      <c r="L285" s="78"/>
      <c r="M285" s="78"/>
      <c r="N285" s="76"/>
      <c r="O285" s="75"/>
      <c r="P285" s="75"/>
      <c r="Q285" s="76"/>
    </row>
    <row r="286" spans="1:17">
      <c r="A286" s="59"/>
      <c r="B286" s="442"/>
      <c r="C286" s="161"/>
      <c r="D286" s="75"/>
      <c r="E286" s="75"/>
      <c r="F286" s="76"/>
      <c r="G286" s="77"/>
      <c r="H286" s="77"/>
      <c r="I286" s="211"/>
      <c r="J286" s="211"/>
      <c r="K286" s="76"/>
      <c r="L286" s="78"/>
      <c r="M286" s="78"/>
      <c r="N286" s="76"/>
      <c r="O286" s="75"/>
      <c r="P286" s="75"/>
      <c r="Q286" s="76"/>
    </row>
    <row r="287" spans="1:17">
      <c r="A287" s="59"/>
      <c r="B287" s="442"/>
      <c r="C287" s="161"/>
      <c r="D287" s="75"/>
      <c r="E287" s="75"/>
      <c r="F287" s="76"/>
      <c r="G287" s="77"/>
      <c r="H287" s="77"/>
      <c r="I287" s="211"/>
      <c r="J287" s="211"/>
      <c r="K287" s="76"/>
      <c r="L287" s="78"/>
      <c r="M287" s="78"/>
      <c r="N287" s="76"/>
      <c r="O287" s="75"/>
      <c r="P287" s="75"/>
      <c r="Q287" s="76"/>
    </row>
    <row r="288" spans="1:17">
      <c r="A288" s="59"/>
      <c r="B288" s="442"/>
      <c r="C288" s="161"/>
      <c r="D288" s="75"/>
      <c r="E288" s="75"/>
      <c r="F288" s="76"/>
      <c r="G288" s="77"/>
      <c r="H288" s="77"/>
      <c r="I288" s="211"/>
      <c r="J288" s="211"/>
      <c r="K288" s="76"/>
      <c r="L288" s="78"/>
      <c r="M288" s="78"/>
      <c r="N288" s="76"/>
      <c r="O288" s="75"/>
      <c r="P288" s="75"/>
      <c r="Q288" s="76"/>
    </row>
    <row r="289" spans="1:17">
      <c r="A289" s="59"/>
      <c r="B289" s="442"/>
      <c r="C289" s="161"/>
      <c r="D289" s="75"/>
      <c r="E289" s="75"/>
      <c r="F289" s="76"/>
      <c r="G289" s="77"/>
      <c r="H289" s="77"/>
      <c r="I289" s="211"/>
      <c r="J289" s="211"/>
      <c r="K289" s="76"/>
      <c r="L289" s="78"/>
      <c r="M289" s="7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89"/>
      <c r="G290" s="189"/>
      <c r="H290" s="189"/>
      <c r="I290" s="189"/>
      <c r="J290" s="189"/>
      <c r="K290" s="189"/>
      <c r="L290" s="59"/>
      <c r="M290" s="59"/>
      <c r="N290" s="189"/>
      <c r="O290" s="59"/>
      <c r="P290" s="59"/>
      <c r="Q290" s="189"/>
    </row>
    <row r="291" spans="1:17">
      <c r="A291" s="59"/>
      <c r="B291" s="59"/>
      <c r="C291" s="73"/>
      <c r="D291" s="59"/>
      <c r="E291" s="59"/>
      <c r="F291" s="189"/>
      <c r="G291" s="189"/>
      <c r="H291" s="189"/>
      <c r="I291" s="189"/>
      <c r="J291" s="189"/>
      <c r="K291" s="189"/>
      <c r="L291" s="59"/>
      <c r="M291" s="59"/>
      <c r="N291" s="189"/>
      <c r="O291" s="59"/>
      <c r="P291" s="59"/>
      <c r="Q291" s="189"/>
    </row>
    <row r="292" spans="1:17">
      <c r="A292" s="59"/>
      <c r="B292" s="59"/>
      <c r="C292" s="73"/>
      <c r="D292" s="59"/>
      <c r="E292" s="59"/>
      <c r="F292" s="189"/>
      <c r="G292" s="189"/>
      <c r="H292" s="189"/>
      <c r="I292" s="189"/>
      <c r="J292" s="189"/>
      <c r="K292" s="189"/>
      <c r="L292" s="59"/>
      <c r="M292" s="59"/>
      <c r="N292" s="189"/>
      <c r="O292" s="59"/>
      <c r="P292" s="59"/>
      <c r="Q292" s="189"/>
    </row>
    <row r="293" spans="1:17">
      <c r="A293" s="59"/>
      <c r="B293" s="59"/>
      <c r="C293" s="73"/>
      <c r="D293" s="59"/>
      <c r="E293" s="59"/>
      <c r="F293" s="189"/>
      <c r="G293" s="189"/>
      <c r="H293" s="189"/>
      <c r="I293" s="189"/>
      <c r="J293" s="189"/>
      <c r="K293" s="189"/>
      <c r="L293" s="59"/>
      <c r="M293" s="59"/>
      <c r="N293" s="189"/>
      <c r="O293" s="59"/>
      <c r="P293" s="59"/>
      <c r="Q293" s="189"/>
    </row>
    <row r="294" spans="1:17">
      <c r="A294" s="59"/>
      <c r="B294" s="59"/>
      <c r="C294" s="73"/>
      <c r="D294" s="59"/>
      <c r="E294" s="59"/>
      <c r="F294" s="189"/>
      <c r="G294" s="189"/>
      <c r="H294" s="189"/>
      <c r="I294" s="189"/>
      <c r="J294" s="189"/>
      <c r="K294" s="189"/>
      <c r="L294" s="59"/>
      <c r="M294" s="59"/>
      <c r="N294" s="189"/>
      <c r="O294" s="59"/>
      <c r="P294" s="59"/>
      <c r="Q294" s="189"/>
    </row>
    <row r="295" spans="1:17">
      <c r="A295" s="59"/>
      <c r="B295" s="59"/>
      <c r="C295" s="73"/>
      <c r="D295" s="59"/>
      <c r="E295" s="59"/>
      <c r="F295" s="189"/>
      <c r="G295" s="189"/>
      <c r="H295" s="189"/>
      <c r="I295" s="189"/>
      <c r="J295" s="189"/>
      <c r="K295" s="189"/>
      <c r="L295" s="59"/>
      <c r="M295" s="59"/>
      <c r="N295" s="189"/>
      <c r="O295" s="59"/>
      <c r="P295" s="59"/>
      <c r="Q295" s="189"/>
    </row>
  </sheetData>
  <mergeCells count="62">
    <mergeCell ref="B8:B12"/>
    <mergeCell ref="B137:B140"/>
    <mergeCell ref="B141:B143"/>
    <mergeCell ref="B144:B150"/>
    <mergeCell ref="B113:B116"/>
    <mergeCell ref="B118:B119"/>
    <mergeCell ref="B120:B123"/>
    <mergeCell ref="B124:B136"/>
    <mergeCell ref="B108:B112"/>
    <mergeCell ref="B13:B16"/>
    <mergeCell ref="B63:B66"/>
    <mergeCell ref="B68:B69"/>
    <mergeCell ref="B70:B73"/>
    <mergeCell ref="B54:Q54"/>
    <mergeCell ref="B44:B50"/>
    <mergeCell ref="D55:F55"/>
    <mergeCell ref="D5:F5"/>
    <mergeCell ref="I55:K55"/>
    <mergeCell ref="B52:Q52"/>
    <mergeCell ref="B2:Q2"/>
    <mergeCell ref="B4:Q4"/>
    <mergeCell ref="B3:Q3"/>
    <mergeCell ref="G5:H5"/>
    <mergeCell ref="I5:K5"/>
    <mergeCell ref="L5:N5"/>
    <mergeCell ref="O5:Q5"/>
    <mergeCell ref="B18:B19"/>
    <mergeCell ref="B20:B23"/>
    <mergeCell ref="B24:B36"/>
    <mergeCell ref="B37:B40"/>
    <mergeCell ref="B41:B43"/>
    <mergeCell ref="B53:Q53"/>
    <mergeCell ref="G55:H55"/>
    <mergeCell ref="L55:N55"/>
    <mergeCell ref="O55:Q55"/>
    <mergeCell ref="B74:B86"/>
    <mergeCell ref="B58:B62"/>
    <mergeCell ref="B87:B90"/>
    <mergeCell ref="B91:B93"/>
    <mergeCell ref="B94:B100"/>
    <mergeCell ref="B102:Q102"/>
    <mergeCell ref="B103:Q103"/>
    <mergeCell ref="B104:Q104"/>
    <mergeCell ref="D105:F105"/>
    <mergeCell ref="G105:H105"/>
    <mergeCell ref="I105:K105"/>
    <mergeCell ref="L105:N105"/>
    <mergeCell ref="O105:Q105"/>
    <mergeCell ref="B151:Q151"/>
    <mergeCell ref="B152:Q152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{0C835103-CD92-4596-811B-B89D6199A59B}</x14:id>
        </ext>
      </extLst>
    </cfRule>
  </conditionalFormatting>
  <conditionalFormatting sqref="D218">
    <cfRule type="cellIs" dxfId="88" priority="10" operator="lessThan">
      <formula>0</formula>
    </cfRule>
  </conditionalFormatting>
  <conditionalFormatting sqref="D218:D289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{13AB216C-8D03-4C72-830E-C90E4CBBB961}</x14:id>
        </ext>
      </extLst>
    </cfRule>
  </conditionalFormatting>
  <conditionalFormatting sqref="D7:Q51">
    <cfRule type="cellIs" dxfId="87" priority="3" operator="lessThan">
      <formula>0</formula>
    </cfRule>
  </conditionalFormatting>
  <conditionalFormatting sqref="D57:Q101">
    <cfRule type="cellIs" dxfId="86" priority="2" operator="lessThan">
      <formula>0</formula>
    </cfRule>
  </conditionalFormatting>
  <conditionalFormatting sqref="D107:Q150">
    <cfRule type="cellIs" dxfId="85" priority="1" operator="lessThan">
      <formula>0</formula>
    </cfRule>
  </conditionalFormatting>
  <conditionalFormatting sqref="D155:Q289">
    <cfRule type="cellIs" dxfId="84" priority="4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C835103-CD92-4596-811B-B89D6199A59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13AB216C-8D03-4C72-830E-C90E4CBBB96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3">
    <tabColor rgb="FF3F9C35"/>
    <pageSetUpPr fitToPage="1"/>
  </sheetPr>
  <dimension ref="A2:Q295"/>
  <sheetViews>
    <sheetView showGridLines="0" zoomScale="80" zoomScaleNormal="80" workbookViewId="0">
      <selection activeCell="P15" sqref="P15"/>
    </sheetView>
  </sheetViews>
  <sheetFormatPr defaultColWidth="9.21875" defaultRowHeight="14.4"/>
  <cols>
    <col min="1" max="1" width="9.21875" style="1"/>
    <col min="2" max="2" width="14.5546875" style="1" bestFit="1" customWidth="1"/>
    <col min="3" max="3" width="53.6640625" style="157" customWidth="1"/>
    <col min="4" max="4" width="14.6640625" style="1" bestFit="1" customWidth="1"/>
    <col min="5" max="5" width="13" style="1" bestFit="1" customWidth="1"/>
    <col min="6" max="6" width="11.77734375" style="156" bestFit="1" customWidth="1"/>
    <col min="7" max="7" width="9" style="156" bestFit="1" customWidth="1"/>
    <col min="8" max="8" width="9.88671875" style="156" bestFit="1" customWidth="1"/>
    <col min="9" max="9" width="9" style="156" bestFit="1" customWidth="1"/>
    <col min="10" max="10" width="9.88671875" style="156" bestFit="1" customWidth="1"/>
    <col min="11" max="11" width="11.77734375" style="156" bestFit="1" customWidth="1"/>
    <col min="12" max="12" width="14.44140625" style="1" bestFit="1" customWidth="1"/>
    <col min="13" max="13" width="12.6640625" style="1" bestFit="1" customWidth="1"/>
    <col min="14" max="14" width="11.77734375" style="156" bestFit="1" customWidth="1"/>
    <col min="15" max="15" width="14.6640625" style="1" bestFit="1" customWidth="1"/>
    <col min="16" max="16" width="13" style="1" bestFit="1" customWidth="1"/>
    <col min="17" max="17" width="11.77734375" style="156" bestFit="1" customWidth="1"/>
    <col min="18" max="16384" width="9.21875" style="1"/>
  </cols>
  <sheetData>
    <row r="2" spans="2:17" ht="23.4">
      <c r="B2" s="434" t="s">
        <v>125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4"/>
      <c r="Q2" s="434"/>
    </row>
    <row r="3" spans="2:17">
      <c r="B3" s="435" t="s">
        <v>18</v>
      </c>
      <c r="C3" s="435"/>
      <c r="D3" s="435"/>
      <c r="E3" s="435"/>
      <c r="F3" s="435"/>
      <c r="G3" s="435"/>
      <c r="H3" s="435"/>
      <c r="I3" s="435"/>
      <c r="J3" s="435"/>
      <c r="K3" s="435"/>
      <c r="L3" s="435"/>
      <c r="M3" s="435"/>
      <c r="N3" s="435"/>
      <c r="O3" s="435"/>
      <c r="P3" s="435"/>
      <c r="Q3" s="435"/>
    </row>
    <row r="4" spans="2:17" ht="15" thickBot="1">
      <c r="B4" s="436" t="str">
        <f>'HOME PAGE'!H5</f>
        <v>4 WEEKS  ENDING 12-28-2025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</row>
    <row r="5" spans="2:17">
      <c r="D5" s="437" t="s">
        <v>55</v>
      </c>
      <c r="E5" s="438"/>
      <c r="F5" s="439"/>
      <c r="G5" s="440" t="s">
        <v>20</v>
      </c>
      <c r="H5" s="441"/>
      <c r="I5" s="437" t="s">
        <v>21</v>
      </c>
      <c r="J5" s="438"/>
      <c r="K5" s="439"/>
      <c r="L5" s="440" t="s">
        <v>22</v>
      </c>
      <c r="M5" s="438"/>
      <c r="N5" s="441"/>
      <c r="O5" s="437" t="s">
        <v>23</v>
      </c>
      <c r="P5" s="438"/>
      <c r="Q5" s="439"/>
    </row>
    <row r="6" spans="2:17" s="14" customFormat="1" ht="29.4" thickBot="1">
      <c r="C6" s="158"/>
      <c r="D6" s="85" t="s">
        <v>19</v>
      </c>
      <c r="E6" s="86" t="s">
        <v>25</v>
      </c>
      <c r="F6" s="17" t="s">
        <v>26</v>
      </c>
      <c r="G6" s="18" t="s">
        <v>19</v>
      </c>
      <c r="H6" s="58" t="s">
        <v>25</v>
      </c>
      <c r="I6" s="15" t="s">
        <v>19</v>
      </c>
      <c r="J6" s="16" t="s">
        <v>25</v>
      </c>
      <c r="K6" s="17" t="s">
        <v>26</v>
      </c>
      <c r="L6" s="18" t="s">
        <v>19</v>
      </c>
      <c r="M6" s="16" t="s">
        <v>25</v>
      </c>
      <c r="N6" s="58" t="s">
        <v>26</v>
      </c>
      <c r="O6" s="15" t="s">
        <v>19</v>
      </c>
      <c r="P6" s="16" t="s">
        <v>25</v>
      </c>
      <c r="Q6" s="17" t="s">
        <v>26</v>
      </c>
    </row>
    <row r="7" spans="2:17" ht="15" thickBot="1">
      <c r="C7" s="261" t="s">
        <v>11</v>
      </c>
      <c r="D7" s="252">
        <f>'Segment Data'!D75</f>
        <v>135863527.29961792</v>
      </c>
      <c r="E7" s="253">
        <f>'Segment Data'!E75</f>
        <v>12195093.560064912</v>
      </c>
      <c r="F7" s="254">
        <f>'Segment Data'!F75</f>
        <v>9.8611207333214101E-2</v>
      </c>
      <c r="G7" s="255">
        <f>'Segment Data'!G75</f>
        <v>99.969064070946345</v>
      </c>
      <c r="H7" s="256">
        <f>'Segment Data'!H75</f>
        <v>7.7240443355037769E-3</v>
      </c>
      <c r="I7" s="257">
        <f>'Segment Data'!I75</f>
        <v>2.6299216586624441</v>
      </c>
      <c r="J7" s="258">
        <f>'Segment Data'!J75</f>
        <v>0.116909383782692</v>
      </c>
      <c r="K7" s="254">
        <f>'Segment Data'!K75</f>
        <v>4.6521612708113863E-2</v>
      </c>
      <c r="L7" s="259">
        <f>'Segment Data'!L75</f>
        <v>357310433.06754142</v>
      </c>
      <c r="M7" s="260">
        <f>'Segment Data'!M75</f>
        <v>46530141.064891458</v>
      </c>
      <c r="N7" s="254">
        <f>'Segment Data'!N75</f>
        <v>0.14972037243756339</v>
      </c>
      <c r="O7" s="252">
        <f>'Segment Data'!O75</f>
        <v>100239215.76534489</v>
      </c>
      <c r="P7" s="253">
        <f>'Segment Data'!P75</f>
        <v>7625833.2927613854</v>
      </c>
      <c r="Q7" s="254">
        <f>'Segment Data'!Q75</f>
        <v>8.2340511588796295E-2</v>
      </c>
    </row>
    <row r="8" spans="2:17">
      <c r="B8" s="426" t="s">
        <v>51</v>
      </c>
      <c r="C8" s="163" t="s">
        <v>133</v>
      </c>
      <c r="D8" s="88">
        <f>'Segment Data'!D76</f>
        <v>1591784.8254179861</v>
      </c>
      <c r="E8" s="87">
        <f>'Segment Data'!E76</f>
        <v>438924.22935362766</v>
      </c>
      <c r="F8" s="89">
        <f>'Segment Data'!F76</f>
        <v>0.38072619608305591</v>
      </c>
      <c r="G8" s="106">
        <f>'Segment Data'!G76</f>
        <v>1.1712432494737557</v>
      </c>
      <c r="H8" s="92">
        <f>'Segment Data'!H76</f>
        <v>0.23938467763180649</v>
      </c>
      <c r="I8" s="191">
        <f>'Segment Data'!I76</f>
        <v>4.5757904695550007</v>
      </c>
      <c r="J8" s="192">
        <f>'Segment Data'!J76</f>
        <v>7.1061522803267607E-2</v>
      </c>
      <c r="K8" s="89">
        <f>'Segment Data'!K76</f>
        <v>1.5774872060728227E-2</v>
      </c>
      <c r="L8" s="90">
        <f>'Segment Data'!L76</f>
        <v>7283673.833729892</v>
      </c>
      <c r="M8" s="91">
        <f>'Segment Data'!M76</f>
        <v>2090349.3350693192</v>
      </c>
      <c r="N8" s="89">
        <f>'Segment Data'!N76</f>
        <v>0.40250697517716216</v>
      </c>
      <c r="O8" s="88">
        <f>'Segment Data'!O76</f>
        <v>2962952.664756</v>
      </c>
      <c r="P8" s="87">
        <f>'Segment Data'!P76</f>
        <v>608827.80861961283</v>
      </c>
      <c r="Q8" s="89">
        <f>'Segment Data'!Q76</f>
        <v>0.25862171542542012</v>
      </c>
    </row>
    <row r="9" spans="2:17">
      <c r="B9" s="427"/>
      <c r="C9" s="163" t="s">
        <v>137</v>
      </c>
      <c r="D9" s="88">
        <f>'Segment Data'!D77</f>
        <v>1367113.4621685697</v>
      </c>
      <c r="E9" s="87">
        <f>'Segment Data'!E77</f>
        <v>131561.99498760235</v>
      </c>
      <c r="F9" s="89">
        <f>'Segment Data'!F77</f>
        <v>0.10648038425123157</v>
      </c>
      <c r="G9" s="106">
        <f>'Segment Data'!G77</f>
        <v>1.0059289347787113</v>
      </c>
      <c r="H9" s="92">
        <f>'Segment Data'!H77</f>
        <v>7.231234835632816E-3</v>
      </c>
      <c r="I9" s="191">
        <f>'Segment Data'!I77</f>
        <v>3.7681052964876915</v>
      </c>
      <c r="J9" s="192">
        <f>'Segment Data'!J77</f>
        <v>-5.8652704956647206E-2</v>
      </c>
      <c r="K9" s="89">
        <f>'Segment Data'!K77</f>
        <v>-1.5326996098135768E-2</v>
      </c>
      <c r="L9" s="90">
        <f>'Segment Data'!L77</f>
        <v>5151427.4776970129</v>
      </c>
      <c r="M9" s="91">
        <f>'Segment Data'!M77</f>
        <v>423271.01446595415</v>
      </c>
      <c r="N9" s="89">
        <f>'Segment Data'!N77</f>
        <v>8.9521363719149288E-2</v>
      </c>
      <c r="O9" s="88">
        <f>'Segment Data'!O77</f>
        <v>1994444.3473871946</v>
      </c>
      <c r="P9" s="87">
        <f>'Segment Data'!P77</f>
        <v>128810.67183214426</v>
      </c>
      <c r="Q9" s="89">
        <f>'Segment Data'!Q77</f>
        <v>6.9043925139173637E-2</v>
      </c>
    </row>
    <row r="10" spans="2:17">
      <c r="B10" s="427"/>
      <c r="C10" s="163" t="s">
        <v>134</v>
      </c>
      <c r="D10" s="88">
        <f>'Segment Data'!D78</f>
        <v>72168901.171768516</v>
      </c>
      <c r="E10" s="87">
        <f>'Segment Data'!E78</f>
        <v>13741893.45639208</v>
      </c>
      <c r="F10" s="89">
        <f>'Segment Data'!F78</f>
        <v>0.23519762510061898</v>
      </c>
      <c r="G10" s="106">
        <f>'Segment Data'!G78</f>
        <v>53.1022390524275</v>
      </c>
      <c r="H10" s="92">
        <f>'Segment Data'!H78</f>
        <v>5.8756201945046271</v>
      </c>
      <c r="I10" s="191">
        <f>'Segment Data'!I78</f>
        <v>2.8193512917586965</v>
      </c>
      <c r="J10" s="192">
        <f>'Segment Data'!J78</f>
        <v>6.9852568489377376E-2</v>
      </c>
      <c r="K10" s="89">
        <f>'Segment Data'!K78</f>
        <v>2.5405564984703276E-2</v>
      </c>
      <c r="L10" s="90">
        <f>'Segment Data'!L78</f>
        <v>203469484.74343127</v>
      </c>
      <c r="M10" s="91">
        <f>'Segment Data'!M78</f>
        <v>42824501.625557095</v>
      </c>
      <c r="N10" s="89">
        <f>'Segment Data'!N78</f>
        <v>0.26657851863406384</v>
      </c>
      <c r="O10" s="88">
        <f>'Segment Data'!O78</f>
        <v>56261263.573688447</v>
      </c>
      <c r="P10" s="87">
        <f>'Segment Data'!P78</f>
        <v>6424171.1207842156</v>
      </c>
      <c r="Q10" s="89">
        <f>'Segment Data'!Q78</f>
        <v>0.12890340917971932</v>
      </c>
    </row>
    <row r="11" spans="2:17">
      <c r="B11" s="427"/>
      <c r="C11" s="163" t="s">
        <v>136</v>
      </c>
      <c r="D11" s="88">
        <f>'Segment Data'!D79</f>
        <v>447652.96683404315</v>
      </c>
      <c r="E11" s="87">
        <f>'Segment Data'!E79</f>
        <v>236291.30712322763</v>
      </c>
      <c r="F11" s="89">
        <f>'Segment Data'!F79</f>
        <v>1.1179478219773671</v>
      </c>
      <c r="G11" s="106">
        <f>'Segment Data'!G79</f>
        <v>0.32938529576294551</v>
      </c>
      <c r="H11" s="92">
        <f>'Segment Data'!H79</f>
        <v>0.15854141833956503</v>
      </c>
      <c r="I11" s="191">
        <f>'Segment Data'!I79</f>
        <v>4.5982279737837599</v>
      </c>
      <c r="J11" s="192">
        <f>'Segment Data'!J79</f>
        <v>-0.20522115102281635</v>
      </c>
      <c r="K11" s="89">
        <f>'Segment Data'!K79</f>
        <v>-4.2723706588873291E-2</v>
      </c>
      <c r="L11" s="90">
        <f>'Segment Data'!L79</f>
        <v>2058410.3946435908</v>
      </c>
      <c r="M11" s="91">
        <f>'Segment Data'!M79</f>
        <v>1043145.4152880086</v>
      </c>
      <c r="N11" s="89">
        <f>'Segment Data'!N79</f>
        <v>1.0274612406606627</v>
      </c>
      <c r="O11" s="88">
        <f>'Segment Data'!O79</f>
        <v>613892.14289432764</v>
      </c>
      <c r="P11" s="87">
        <f>'Segment Data'!P79</f>
        <v>240081.86663323612</v>
      </c>
      <c r="Q11" s="89">
        <f>'Segment Data'!Q79</f>
        <v>0.64225593002571324</v>
      </c>
    </row>
    <row r="12" spans="2:17" ht="15" thickBot="1">
      <c r="B12" s="428"/>
      <c r="C12" s="163" t="s">
        <v>135</v>
      </c>
      <c r="D12" s="155">
        <f>'Segment Data'!D80</f>
        <v>60288074.87342912</v>
      </c>
      <c r="E12" s="149">
        <f>'Segment Data'!E80</f>
        <v>-2353577.4277911261</v>
      </c>
      <c r="F12" s="151">
        <f>'Segment Data'!F80</f>
        <v>-3.7572084089890441E-2</v>
      </c>
      <c r="G12" s="152">
        <f>'Segment Data'!G80</f>
        <v>44.360267538503649</v>
      </c>
      <c r="H12" s="153">
        <f>'Segment Data'!H80</f>
        <v>-6.2730534809757685</v>
      </c>
      <c r="I12" s="193">
        <f>'Segment Data'!I80</f>
        <v>2.3113598652899512</v>
      </c>
      <c r="J12" s="194">
        <f>'Segment Data'!J80</f>
        <v>8.9219199616337175E-2</v>
      </c>
      <c r="K12" s="151">
        <f>'Segment Data'!K80</f>
        <v>4.0150113354453863E-2</v>
      </c>
      <c r="L12" s="154">
        <f>'Segment Data'!L80</f>
        <v>139347436.61803961</v>
      </c>
      <c r="M12" s="150">
        <f>'Segment Data'!M80</f>
        <v>148873.67451098561</v>
      </c>
      <c r="N12" s="151">
        <f>'Segment Data'!N80</f>
        <v>1.0695058293912279E-3</v>
      </c>
      <c r="O12" s="155">
        <f>'Segment Data'!O80</f>
        <v>38406663.036618948</v>
      </c>
      <c r="P12" s="149">
        <f>'Segment Data'!P80</f>
        <v>223941.82489220798</v>
      </c>
      <c r="Q12" s="151">
        <f>'Segment Data'!Q80</f>
        <v>5.8650043209447994E-3</v>
      </c>
    </row>
    <row r="13" spans="2:17">
      <c r="B13" s="432" t="s">
        <v>52</v>
      </c>
      <c r="C13" s="162" t="s">
        <v>64</v>
      </c>
      <c r="D13" s="127">
        <f>'Type Data'!D51</f>
        <v>104649394.71178006</v>
      </c>
      <c r="E13" s="121">
        <f>'Type Data'!E51</f>
        <v>9185773.963179633</v>
      </c>
      <c r="F13" s="123">
        <f>'Type Data'!F51</f>
        <v>9.6222769376933609E-2</v>
      </c>
      <c r="G13" s="124">
        <f>'Type Data'!G51</f>
        <v>77.001548928261286</v>
      </c>
      <c r="H13" s="125">
        <f>'Type Data'!H51</f>
        <v>-0.16180767993549239</v>
      </c>
      <c r="I13" s="195">
        <f>'Type Data'!I51</f>
        <v>2.5657104889853528</v>
      </c>
      <c r="J13" s="196">
        <f>'Type Data'!J51</f>
        <v>9.5984222243093775E-2</v>
      </c>
      <c r="K13" s="123">
        <f>'Type Data'!K51</f>
        <v>3.8864316072446219E-2</v>
      </c>
      <c r="L13" s="126">
        <f>'Type Data'!L51</f>
        <v>268500049.67798239</v>
      </c>
      <c r="M13" s="122">
        <f>'Type Data'!M51</f>
        <v>32731037.996842593</v>
      </c>
      <c r="N13" s="123">
        <f>'Type Data'!N51</f>
        <v>0.13882671757181095</v>
      </c>
      <c r="O13" s="127">
        <f>'Type Data'!O51</f>
        <v>73406804.67243427</v>
      </c>
      <c r="P13" s="121">
        <f>'Type Data'!P51</f>
        <v>6331395.4804108664</v>
      </c>
      <c r="Q13" s="123">
        <f>'Type Data'!Q51</f>
        <v>9.4392200609397028E-2</v>
      </c>
    </row>
    <row r="14" spans="2:17">
      <c r="B14" s="430"/>
      <c r="C14" s="163" t="s">
        <v>65</v>
      </c>
      <c r="D14" s="88">
        <f>'Type Data'!D52</f>
        <v>24269773.732280146</v>
      </c>
      <c r="E14" s="87">
        <f>'Type Data'!E52</f>
        <v>3363436.9780013449</v>
      </c>
      <c r="F14" s="89">
        <f>'Type Data'!F52</f>
        <v>0.16088122072906752</v>
      </c>
      <c r="G14" s="106">
        <f>'Type Data'!G52</f>
        <v>17.857821105138548</v>
      </c>
      <c r="H14" s="92">
        <f>'Type Data'!H52</f>
        <v>0.95920458827951194</v>
      </c>
      <c r="I14" s="191">
        <f>'Type Data'!I52</f>
        <v>2.8211069884631077</v>
      </c>
      <c r="J14" s="192">
        <f>'Type Data'!J52</f>
        <v>0.16915338700969818</v>
      </c>
      <c r="K14" s="89">
        <f>'Type Data'!K52</f>
        <v>6.378444438733516E-2</v>
      </c>
      <c r="L14" s="90">
        <f>'Type Data'!L52</f>
        <v>68467628.284553885</v>
      </c>
      <c r="M14" s="91">
        <f>'Type Data'!M52</f>
        <v>13024993.235846438</v>
      </c>
      <c r="N14" s="89">
        <f>'Type Data'!N52</f>
        <v>0.23492738439296265</v>
      </c>
      <c r="O14" s="88">
        <f>'Type Data'!O52</f>
        <v>15577802.497795522</v>
      </c>
      <c r="P14" s="87">
        <f>'Type Data'!P52</f>
        <v>2341337.8853643779</v>
      </c>
      <c r="Q14" s="89">
        <f>'Type Data'!Q52</f>
        <v>0.17688544138632678</v>
      </c>
    </row>
    <row r="15" spans="2:17">
      <c r="B15" s="430"/>
      <c r="C15" s="163" t="s">
        <v>66</v>
      </c>
      <c r="D15" s="88">
        <f>'Type Data'!D53</f>
        <v>6543632.3713208111</v>
      </c>
      <c r="E15" s="87">
        <f>'Type Data'!E53</f>
        <v>-357494.59597555548</v>
      </c>
      <c r="F15" s="89">
        <f>'Type Data'!F53</f>
        <v>-5.1802350205941802E-2</v>
      </c>
      <c r="G15" s="106">
        <f>'Type Data'!G53</f>
        <v>4.8148374827828304</v>
      </c>
      <c r="H15" s="92">
        <f>'Type Data'!H53</f>
        <v>-0.76335153833430702</v>
      </c>
      <c r="I15" s="191">
        <f>'Type Data'!I53</f>
        <v>2.9197855677739977</v>
      </c>
      <c r="J15" s="192">
        <f>'Type Data'!J53</f>
        <v>0.26207643138069603</v>
      </c>
      <c r="K15" s="89">
        <f>'Type Data'!K53</f>
        <v>9.8609899703453699E-2</v>
      </c>
      <c r="L15" s="90">
        <f>'Type Data'!L53</f>
        <v>19106003.358601246</v>
      </c>
      <c r="M15" s="91">
        <f>'Type Data'!M53</f>
        <v>764815.16620749608</v>
      </c>
      <c r="N15" s="89">
        <f>'Type Data'!N53</f>
        <v>4.1699324939300911E-2</v>
      </c>
      <c r="O15" s="88">
        <f>'Type Data'!O53</f>
        <v>9657288.6581669487</v>
      </c>
      <c r="P15" s="87">
        <f>'Type Data'!P53</f>
        <v>-1065784.9324525706</v>
      </c>
      <c r="Q15" s="89">
        <f>'Type Data'!Q53</f>
        <v>-9.9391739079820629E-2</v>
      </c>
    </row>
    <row r="16" spans="2:17" ht="15" thickBot="1">
      <c r="B16" s="433"/>
      <c r="C16" s="164" t="s">
        <v>67</v>
      </c>
      <c r="D16" s="155">
        <f>'Type Data'!D54</f>
        <v>399196.98423704505</v>
      </c>
      <c r="E16" s="149">
        <f>'Type Data'!E54</f>
        <v>4849.2148596698535</v>
      </c>
      <c r="F16" s="151">
        <f>'Type Data'!F54</f>
        <v>1.229679799463845E-2</v>
      </c>
      <c r="G16" s="152">
        <f>'Type Data'!G54</f>
        <v>0.29373114100088538</v>
      </c>
      <c r="H16" s="153">
        <f>'Type Data'!H54</f>
        <v>-2.5020623467041092E-2</v>
      </c>
      <c r="I16" s="193">
        <f>'Type Data'!I54</f>
        <v>3.0932121613187009</v>
      </c>
      <c r="J16" s="194">
        <f>'Type Data'!J54</f>
        <v>-9.6085350966412797E-3</v>
      </c>
      <c r="K16" s="151">
        <f>'Type Data'!K54</f>
        <v>-3.0967097479212783E-3</v>
      </c>
      <c r="L16" s="154">
        <f>'Type Data'!L54</f>
        <v>1234800.9664037775</v>
      </c>
      <c r="M16" s="150">
        <f>'Type Data'!M54</f>
        <v>11210.545994433342</v>
      </c>
      <c r="N16" s="151">
        <f>'Type Data'!N54</f>
        <v>9.1620086324988772E-3</v>
      </c>
      <c r="O16" s="155">
        <f>'Type Data'!O54</f>
        <v>1596787.9369481802</v>
      </c>
      <c r="P16" s="149">
        <f>'Type Data'!P54</f>
        <v>19396.859438679414</v>
      </c>
      <c r="Q16" s="151">
        <f>'Type Data'!Q54</f>
        <v>1.229679799463845E-2</v>
      </c>
    </row>
    <row r="17" spans="2:17" ht="15" customHeight="1" thickBot="1">
      <c r="B17" s="105" t="s">
        <v>68</v>
      </c>
      <c r="C17" s="165" t="s">
        <v>69</v>
      </c>
      <c r="D17" s="148">
        <f>Granola!D15</f>
        <v>0</v>
      </c>
      <c r="E17" s="142">
        <f>Granola!E15</f>
        <v>0</v>
      </c>
      <c r="F17" s="144">
        <f>Granola!F15</f>
        <v>0</v>
      </c>
      <c r="G17" s="145">
        <f>Granola!G15</f>
        <v>0</v>
      </c>
      <c r="H17" s="146">
        <f>Granola!H15</f>
        <v>0</v>
      </c>
      <c r="I17" s="197">
        <f>Granola!I15</f>
        <v>0</v>
      </c>
      <c r="J17" s="198">
        <f>Granola!J15</f>
        <v>0</v>
      </c>
      <c r="K17" s="144">
        <f>Granola!K15</f>
        <v>0</v>
      </c>
      <c r="L17" s="147">
        <f>Granola!L15</f>
        <v>0</v>
      </c>
      <c r="M17" s="143">
        <f>Granola!M15</f>
        <v>0</v>
      </c>
      <c r="N17" s="144">
        <f>Granola!N15</f>
        <v>0</v>
      </c>
      <c r="O17" s="148">
        <f>Granola!O15</f>
        <v>0</v>
      </c>
      <c r="P17" s="142">
        <f>Granola!P15</f>
        <v>0</v>
      </c>
      <c r="Q17" s="144">
        <f>Granola!Q15</f>
        <v>0</v>
      </c>
    </row>
    <row r="18" spans="2:17">
      <c r="B18" s="429" t="s">
        <v>70</v>
      </c>
      <c r="C18" s="166" t="s">
        <v>14</v>
      </c>
      <c r="D18" s="136">
        <f>'NB vs PL'!D27</f>
        <v>106737862.25333886</v>
      </c>
      <c r="E18" s="128">
        <f>'NB vs PL'!E27</f>
        <v>9599280.402450487</v>
      </c>
      <c r="F18" s="132">
        <f>'NB vs PL'!F27</f>
        <v>9.8820470914283767E-2</v>
      </c>
      <c r="G18" s="133">
        <f>'NB vs PL'!G27</f>
        <v>78.538253808679755</v>
      </c>
      <c r="H18" s="134">
        <f>'NB vs PL'!H27</f>
        <v>2.1024177155396728E-2</v>
      </c>
      <c r="I18" s="199">
        <f>'NB vs PL'!I27</f>
        <v>2.8572398227190137</v>
      </c>
      <c r="J18" s="200">
        <f>'NB vs PL'!J27</f>
        <v>0.13630191153187665</v>
      </c>
      <c r="K18" s="132">
        <f>'NB vs PL'!K27</f>
        <v>5.009372355446675E-2</v>
      </c>
      <c r="L18" s="135">
        <f>'NB vs PL'!L27</f>
        <v>304975670.62213641</v>
      </c>
      <c r="M18" s="129">
        <f>'NB vs PL'!M27</f>
        <v>40667620.62509948</v>
      </c>
      <c r="N18" s="132">
        <f>'NB vs PL'!N27</f>
        <v>0.15386447982025289</v>
      </c>
      <c r="O18" s="136">
        <f>'NB vs PL'!O27</f>
        <v>85052724.260602266</v>
      </c>
      <c r="P18" s="128">
        <f>'NB vs PL'!P27</f>
        <v>6446414.9314350784</v>
      </c>
      <c r="Q18" s="132">
        <f>'NB vs PL'!Q27</f>
        <v>8.2008874178794586E-2</v>
      </c>
    </row>
    <row r="19" spans="2:17" ht="15" thickBot="1">
      <c r="B19" s="431"/>
      <c r="C19" s="167" t="s">
        <v>13</v>
      </c>
      <c r="D19" s="141">
        <f>'NB vs PL'!D28</f>
        <v>29167708.697288208</v>
      </c>
      <c r="E19" s="130">
        <f>'NB vs PL'!E28</f>
        <v>2590028.1344966069</v>
      </c>
      <c r="F19" s="137">
        <f>'NB vs PL'!F28</f>
        <v>9.745124780085633E-2</v>
      </c>
      <c r="G19" s="138">
        <f>'NB vs PL'!G28</f>
        <v>21.46174619132022</v>
      </c>
      <c r="H19" s="139">
        <f>'NB vs PL'!H28</f>
        <v>-2.1024177155410939E-2</v>
      </c>
      <c r="I19" s="201">
        <f>'NB vs PL'!I28</f>
        <v>1.7987212226751177</v>
      </c>
      <c r="J19" s="202">
        <f>'NB vs PL'!J28</f>
        <v>3.9338673546542635E-2</v>
      </c>
      <c r="K19" s="137">
        <f>'NB vs PL'!K28</f>
        <v>2.2359363269817096E-2</v>
      </c>
      <c r="L19" s="140">
        <f>'NB vs PL'!L28</f>
        <v>52464576.650617912</v>
      </c>
      <c r="M19" s="131">
        <f>'NB vs PL'!M28</f>
        <v>5704269.2721286416</v>
      </c>
      <c r="N19" s="137">
        <f>'NB vs PL'!N28</f>
        <v>0.12198955892134973</v>
      </c>
      <c r="O19" s="141">
        <f>'NB vs PL'!O28</f>
        <v>15201775.974540472</v>
      </c>
      <c r="P19" s="130">
        <f>'NB vs PL'!P28</f>
        <v>1138364.894960314</v>
      </c>
      <c r="Q19" s="137">
        <f>'NB vs PL'!Q28</f>
        <v>8.094514826585715E-2</v>
      </c>
    </row>
    <row r="20" spans="2:17">
      <c r="B20" s="432" t="s">
        <v>53</v>
      </c>
      <c r="C20" s="162" t="s">
        <v>60</v>
      </c>
      <c r="D20" s="127">
        <f>Package!D51</f>
        <v>63255586.58365681</v>
      </c>
      <c r="E20" s="121">
        <f>Package!E51</f>
        <v>3169201.925290361</v>
      </c>
      <c r="F20" s="123">
        <f>Package!F51</f>
        <v>5.2744094079041584E-2</v>
      </c>
      <c r="G20" s="124">
        <f>Package!G51</f>
        <v>46.543777522289247</v>
      </c>
      <c r="H20" s="125">
        <f>Package!H51</f>
        <v>-2.0241176647239882</v>
      </c>
      <c r="I20" s="195">
        <f>Package!I51</f>
        <v>2.6803793444767949</v>
      </c>
      <c r="J20" s="196">
        <f>Package!J51</f>
        <v>9.7412835119687458E-2</v>
      </c>
      <c r="K20" s="123">
        <f>Package!K51</f>
        <v>3.7713549427295212E-2</v>
      </c>
      <c r="L20" s="126">
        <f>Package!L51</f>
        <v>169548967.70159718</v>
      </c>
      <c r="M20" s="122">
        <f>Package!M51</f>
        <v>14347848.460687935</v>
      </c>
      <c r="N20" s="123">
        <f>Package!N51</f>
        <v>9.2446810505384586E-2</v>
      </c>
      <c r="O20" s="127">
        <f>Package!O51</f>
        <v>60789035.373029232</v>
      </c>
      <c r="P20" s="121">
        <f>Package!P51</f>
        <v>2319395.8182002604</v>
      </c>
      <c r="Q20" s="123">
        <f>Package!Q51</f>
        <v>3.966837893750455E-2</v>
      </c>
    </row>
    <row r="21" spans="2:17">
      <c r="B21" s="430"/>
      <c r="C21" s="163" t="s">
        <v>61</v>
      </c>
      <c r="D21" s="88">
        <f>Package!D52</f>
        <v>40080957.597783245</v>
      </c>
      <c r="E21" s="87">
        <f>Package!E52</f>
        <v>5838434.3136138096</v>
      </c>
      <c r="F21" s="89">
        <f>Package!F52</f>
        <v>0.17050245582553081</v>
      </c>
      <c r="G21" s="106">
        <f>Package!G52</f>
        <v>29.491769408293209</v>
      </c>
      <c r="H21" s="92">
        <f>Package!H52</f>
        <v>1.8134976790116468</v>
      </c>
      <c r="I21" s="191">
        <f>Package!I52</f>
        <v>2.2547512254400752</v>
      </c>
      <c r="J21" s="192">
        <f>Package!J52</f>
        <v>8.9091578838321528E-2</v>
      </c>
      <c r="K21" s="89">
        <f>Package!K52</f>
        <v>4.1138310434938215E-2</v>
      </c>
      <c r="L21" s="90">
        <f>Package!L52</f>
        <v>90372588.260413468</v>
      </c>
      <c r="M21" s="91">
        <f>Package!M52</f>
        <v>16214937.386066765</v>
      </c>
      <c r="N21" s="89">
        <f>Package!N52</f>
        <v>0.21865494921813908</v>
      </c>
      <c r="O21" s="88">
        <f>Package!O52</f>
        <v>17750611.096400913</v>
      </c>
      <c r="P21" s="87">
        <f>Package!P52</f>
        <v>2556264.9209513329</v>
      </c>
      <c r="Q21" s="89">
        <f>Package!Q52</f>
        <v>0.16823790187705767</v>
      </c>
    </row>
    <row r="22" spans="2:17">
      <c r="B22" s="430"/>
      <c r="C22" s="163" t="s">
        <v>62</v>
      </c>
      <c r="D22" s="88">
        <f>Package!D53</f>
        <v>4991814.981442064</v>
      </c>
      <c r="E22" s="87">
        <f>Package!E53</f>
        <v>-839401.09949326515</v>
      </c>
      <c r="F22" s="89">
        <f>Package!F53</f>
        <v>-0.14394957892876178</v>
      </c>
      <c r="G22" s="106">
        <f>Package!G53</f>
        <v>3.6730024726179433</v>
      </c>
      <c r="H22" s="92">
        <f>Package!H53</f>
        <v>-1.0403763242915645</v>
      </c>
      <c r="I22" s="191">
        <f>Package!I53</f>
        <v>2.3090521305984284</v>
      </c>
      <c r="J22" s="192">
        <f>Package!J53</f>
        <v>0.15658945290160675</v>
      </c>
      <c r="K22" s="89">
        <f>Package!K53</f>
        <v>7.2748974708895117E-2</v>
      </c>
      <c r="L22" s="90">
        <f>Package!L53</f>
        <v>11526361.018451951</v>
      </c>
      <c r="M22" s="91">
        <f>Package!M53</f>
        <v>-1025113.961346874</v>
      </c>
      <c r="N22" s="89">
        <f>Package!N53</f>
        <v>-8.1672788496711363E-2</v>
      </c>
      <c r="O22" s="88">
        <f>Package!O53</f>
        <v>2547309.0100529194</v>
      </c>
      <c r="P22" s="87">
        <f>Package!P53</f>
        <v>-200021.83314560074</v>
      </c>
      <c r="Q22" s="89">
        <f>Package!Q53</f>
        <v>-7.2805877617829848E-2</v>
      </c>
    </row>
    <row r="23" spans="2:17" ht="15" thickBot="1">
      <c r="B23" s="433"/>
      <c r="C23" s="164" t="s">
        <v>63</v>
      </c>
      <c r="D23" s="155">
        <f>Package!D54</f>
        <v>24269773.732280131</v>
      </c>
      <c r="E23" s="149">
        <f>Package!E54</f>
        <v>3363436.9780013375</v>
      </c>
      <c r="F23" s="151">
        <f>Package!F54</f>
        <v>0.16088122072906721</v>
      </c>
      <c r="G23" s="152">
        <f>Package!G54</f>
        <v>17.857821105138559</v>
      </c>
      <c r="H23" s="153">
        <f>Package!H54</f>
        <v>0.95920458827955102</v>
      </c>
      <c r="I23" s="193">
        <f>Package!I54</f>
        <v>2.8211069884631108</v>
      </c>
      <c r="J23" s="194">
        <f>Package!J54</f>
        <v>0.16915338700969951</v>
      </c>
      <c r="K23" s="151">
        <f>Package!K54</f>
        <v>6.3784444387335618E-2</v>
      </c>
      <c r="L23" s="154">
        <f>Package!L54</f>
        <v>68467628.284553915</v>
      </c>
      <c r="M23" s="150">
        <f>Package!M54</f>
        <v>13024993.235846445</v>
      </c>
      <c r="N23" s="151">
        <f>Package!N54</f>
        <v>0.23492738439296268</v>
      </c>
      <c r="O23" s="155">
        <f>Package!O54</f>
        <v>15577802.497795522</v>
      </c>
      <c r="P23" s="149">
        <f>Package!P54</f>
        <v>2341337.8853643723</v>
      </c>
      <c r="Q23" s="151">
        <f>Package!Q54</f>
        <v>0.17688544138632628</v>
      </c>
    </row>
    <row r="24" spans="2:17">
      <c r="B24" s="429" t="s">
        <v>71</v>
      </c>
      <c r="C24" s="168" t="s">
        <v>72</v>
      </c>
      <c r="D24" s="127">
        <f>Flavor!D159</f>
        <v>9528866.1348662097</v>
      </c>
      <c r="E24" s="121">
        <f>Flavor!E159</f>
        <v>175740.04958495125</v>
      </c>
      <c r="F24" s="123">
        <f>Flavor!F159</f>
        <v>1.8789445152622101E-2</v>
      </c>
      <c r="G24" s="124">
        <f>Flavor!G159</f>
        <v>7.0113874421880373</v>
      </c>
      <c r="H24" s="125">
        <f>Flavor!H159</f>
        <v>-0.54875534163326378</v>
      </c>
      <c r="I24" s="195">
        <f>Flavor!I159</f>
        <v>2.740464174565735</v>
      </c>
      <c r="J24" s="196">
        <f>Flavor!J159</f>
        <v>0.11702884036805594</v>
      </c>
      <c r="K24" s="123">
        <f>Flavor!K159</f>
        <v>4.460900516301336E-2</v>
      </c>
      <c r="L24" s="126">
        <f>Flavor!L159</f>
        <v>26113516.266833514</v>
      </c>
      <c r="M24" s="122">
        <f>Flavor!M159</f>
        <v>1576194.8095006458</v>
      </c>
      <c r="N24" s="123">
        <f>Flavor!N159</f>
        <v>6.4236628771458956E-2</v>
      </c>
      <c r="O24" s="127">
        <f>Flavor!O159</f>
        <v>8832424.7340385914</v>
      </c>
      <c r="P24" s="121">
        <f>Flavor!P159</f>
        <v>154040.41453820094</v>
      </c>
      <c r="Q24" s="123">
        <f>Flavor!Q159</f>
        <v>1.7749895472141175E-2</v>
      </c>
    </row>
    <row r="25" spans="2:17">
      <c r="B25" s="430"/>
      <c r="C25" s="163" t="s">
        <v>73</v>
      </c>
      <c r="D25" s="88">
        <f>Flavor!D160</f>
        <v>25510685.386729542</v>
      </c>
      <c r="E25" s="87">
        <f>Flavor!E160</f>
        <v>-2307496.1576860324</v>
      </c>
      <c r="F25" s="89">
        <f>Flavor!F160</f>
        <v>-8.2949209099156804E-2</v>
      </c>
      <c r="G25" s="106">
        <f>Flavor!G160</f>
        <v>18.770890117519393</v>
      </c>
      <c r="H25" s="92">
        <f>Flavor!H160</f>
        <v>-3.7145786492282404</v>
      </c>
      <c r="I25" s="191">
        <f>Flavor!I160</f>
        <v>2.4143736910464417</v>
      </c>
      <c r="J25" s="192">
        <f>Flavor!J160</f>
        <v>0.15147021393704918</v>
      </c>
      <c r="K25" s="89">
        <f>Flavor!K160</f>
        <v>6.6936223957079918E-2</v>
      </c>
      <c r="L25" s="90">
        <f>Flavor!L160</f>
        <v>61592327.638282731</v>
      </c>
      <c r="M25" s="91">
        <f>Flavor!M160</f>
        <v>-1357532.1054356098</v>
      </c>
      <c r="N25" s="89">
        <f>Flavor!N160</f>
        <v>-2.1565291979400728E-2</v>
      </c>
      <c r="O25" s="88">
        <f>Flavor!O160</f>
        <v>15270167.611363709</v>
      </c>
      <c r="P25" s="87">
        <f>Flavor!P160</f>
        <v>293405.87594334781</v>
      </c>
      <c r="Q25" s="89">
        <f>Flavor!Q160</f>
        <v>1.9590742052698659E-2</v>
      </c>
    </row>
    <row r="26" spans="2:17">
      <c r="B26" s="430"/>
      <c r="C26" s="163" t="s">
        <v>74</v>
      </c>
      <c r="D26" s="88">
        <f>Flavor!D161</f>
        <v>17488082.926505767</v>
      </c>
      <c r="E26" s="87">
        <f>Flavor!E161</f>
        <v>1701588.1207327619</v>
      </c>
      <c r="F26" s="89">
        <f>Flavor!F161</f>
        <v>0.10778758309985974</v>
      </c>
      <c r="G26" s="106">
        <f>Flavor!G161</f>
        <v>12.867819033598705</v>
      </c>
      <c r="H26" s="92">
        <f>Flavor!H161</f>
        <v>0.10757676812642103</v>
      </c>
      <c r="I26" s="191">
        <f>Flavor!I161</f>
        <v>2.7347297922007705</v>
      </c>
      <c r="J26" s="192">
        <f>Flavor!J161</f>
        <v>0.13702371439471817</v>
      </c>
      <c r="K26" s="89">
        <f>Flavor!K161</f>
        <v>5.2747966971861744E-2</v>
      </c>
      <c r="L26" s="90">
        <f>Flavor!L161</f>
        <v>47825181.387592956</v>
      </c>
      <c r="M26" s="91">
        <f>Flavor!M161</f>
        <v>6816507.8833827451</v>
      </c>
      <c r="N26" s="89">
        <f>Flavor!N161</f>
        <v>0.16622112594504962</v>
      </c>
      <c r="O26" s="88">
        <f>Flavor!O161</f>
        <v>12955002.466120243</v>
      </c>
      <c r="P26" s="87">
        <f>Flavor!P161</f>
        <v>1063935.7664842345</v>
      </c>
      <c r="Q26" s="89">
        <f>Flavor!Q161</f>
        <v>8.9473534490963888E-2</v>
      </c>
    </row>
    <row r="27" spans="2:17">
      <c r="B27" s="430"/>
      <c r="C27" s="163" t="s">
        <v>75</v>
      </c>
      <c r="D27" s="88">
        <f>Flavor!D162</f>
        <v>2466774.1617072015</v>
      </c>
      <c r="E27" s="87">
        <f>Flavor!E162</f>
        <v>-578983.06998114707</v>
      </c>
      <c r="F27" s="89">
        <f>Flavor!F162</f>
        <v>-0.19009495043050445</v>
      </c>
      <c r="G27" s="106">
        <f>Flavor!G162</f>
        <v>1.815064786860985</v>
      </c>
      <c r="H27" s="92">
        <f>Flavor!H162</f>
        <v>-0.64682435549283412</v>
      </c>
      <c r="I27" s="191">
        <f>Flavor!I162</f>
        <v>2.8566790249845826</v>
      </c>
      <c r="J27" s="192">
        <f>Flavor!J162</f>
        <v>0.47417229038747966</v>
      </c>
      <c r="K27" s="89">
        <f>Flavor!K162</f>
        <v>0.19902243443927356</v>
      </c>
      <c r="L27" s="90">
        <f>Flavor!L162</f>
        <v>7046782.0071228892</v>
      </c>
      <c r="M27" s="91">
        <f>Flavor!M162</f>
        <v>-209755.10932243057</v>
      </c>
      <c r="N27" s="89">
        <f>Flavor!N162</f>
        <v>-2.8905675800523018E-2</v>
      </c>
      <c r="O27" s="88">
        <f>Flavor!O162</f>
        <v>2422496.1191878915</v>
      </c>
      <c r="P27" s="87">
        <f>Flavor!P162</f>
        <v>288383.56846410967</v>
      </c>
      <c r="Q27" s="89">
        <f>Flavor!Q162</f>
        <v>0.13513044022270743</v>
      </c>
    </row>
    <row r="28" spans="2:17">
      <c r="B28" s="430"/>
      <c r="C28" s="163" t="s">
        <v>76</v>
      </c>
      <c r="D28" s="88">
        <f>Flavor!D163</f>
        <v>25349871.081592496</v>
      </c>
      <c r="E28" s="87">
        <f>Flavor!E163</f>
        <v>3788568.1455956958</v>
      </c>
      <c r="F28" s="89">
        <f>Flavor!F163</f>
        <v>0.17571146589989445</v>
      </c>
      <c r="G28" s="106">
        <f>Flavor!G163</f>
        <v>18.652562146110874</v>
      </c>
      <c r="H28" s="92">
        <f>Flavor!H163</f>
        <v>1.2245356964429028</v>
      </c>
      <c r="I28" s="191">
        <f>Flavor!I163</f>
        <v>2.388634834469332</v>
      </c>
      <c r="J28" s="192">
        <f>Flavor!J163</f>
        <v>7.2001866168069473E-2</v>
      </c>
      <c r="K28" s="89">
        <f>Flavor!K163</f>
        <v>3.108039432800911E-2</v>
      </c>
      <c r="L28" s="90">
        <f>Flavor!L163</f>
        <v>60551585.114798598</v>
      </c>
      <c r="M28" s="91">
        <f>Flavor!M163</f>
        <v>10601959.893737607</v>
      </c>
      <c r="N28" s="89">
        <f>Flavor!N163</f>
        <v>0.21225304187602487</v>
      </c>
      <c r="O28" s="88">
        <f>Flavor!O163</f>
        <v>12616175.246287763</v>
      </c>
      <c r="P28" s="87">
        <f>Flavor!P163</f>
        <v>1788290.960108744</v>
      </c>
      <c r="Q28" s="89">
        <f>Flavor!Q163</f>
        <v>0.16515608339030396</v>
      </c>
    </row>
    <row r="29" spans="2:17">
      <c r="B29" s="430"/>
      <c r="C29" s="163" t="s">
        <v>77</v>
      </c>
      <c r="D29" s="88">
        <f>Flavor!D164</f>
        <v>3274040.745011833</v>
      </c>
      <c r="E29" s="87">
        <f>Flavor!E164</f>
        <v>25776.084056206513</v>
      </c>
      <c r="F29" s="89">
        <f>Flavor!F164</f>
        <v>7.9353398650168147E-3</v>
      </c>
      <c r="G29" s="106">
        <f>Flavor!G164</f>
        <v>2.4090555833073668</v>
      </c>
      <c r="H29" s="92">
        <f>Flavor!H164</f>
        <v>-0.21652055161832395</v>
      </c>
      <c r="I29" s="191">
        <f>Flavor!I164</f>
        <v>2.6932013934792578</v>
      </c>
      <c r="J29" s="192">
        <f>Flavor!J164</f>
        <v>6.882191454365838E-2</v>
      </c>
      <c r="K29" s="89">
        <f>Flavor!K164</f>
        <v>2.6224071288490372E-2</v>
      </c>
      <c r="L29" s="90">
        <f>Flavor!L164</f>
        <v>8817651.0967737362</v>
      </c>
      <c r="M29" s="91">
        <f>Flavor!M164</f>
        <v>292971.97841008753</v>
      </c>
      <c r="N29" s="89">
        <f>Flavor!N164</f>
        <v>3.43675080718258E-2</v>
      </c>
      <c r="O29" s="88">
        <f>Flavor!O164</f>
        <v>4543450.2024085522</v>
      </c>
      <c r="P29" s="87">
        <f>Flavor!P164</f>
        <v>33372.612819590606</v>
      </c>
      <c r="Q29" s="89">
        <f>Flavor!Q164</f>
        <v>7.3995651198169544E-3</v>
      </c>
    </row>
    <row r="30" spans="2:17">
      <c r="B30" s="430"/>
      <c r="C30" s="163" t="s">
        <v>78</v>
      </c>
      <c r="D30" s="88">
        <f>Flavor!D165</f>
        <v>332463.62594251835</v>
      </c>
      <c r="E30" s="87">
        <f>Flavor!E165</f>
        <v>114329.95371982493</v>
      </c>
      <c r="F30" s="89">
        <f>Flavor!F165</f>
        <v>0.52412794666155482</v>
      </c>
      <c r="G30" s="106">
        <f>Flavor!G165</f>
        <v>0.24462840162990734</v>
      </c>
      <c r="H30" s="92">
        <f>Flavor!H165</f>
        <v>6.8310698551146187E-2</v>
      </c>
      <c r="I30" s="191">
        <f>Flavor!I165</f>
        <v>3.7762912769195651</v>
      </c>
      <c r="J30" s="192">
        <f>Flavor!J165</f>
        <v>0.22144043270645408</v>
      </c>
      <c r="K30" s="89">
        <f>Flavor!K165</f>
        <v>6.2292468069914571E-2</v>
      </c>
      <c r="L30" s="90">
        <f>Flavor!L165</f>
        <v>1255479.4905397813</v>
      </c>
      <c r="M30" s="91">
        <f>Flavor!M165</f>
        <v>480046.82168763352</v>
      </c>
      <c r="N30" s="89">
        <f>Flavor!N165</f>
        <v>0.61906963811343418</v>
      </c>
      <c r="O30" s="88">
        <f>Flavor!O165</f>
        <v>636851.03049612045</v>
      </c>
      <c r="P30" s="87">
        <f>Flavor!P165</f>
        <v>199880.93911373615</v>
      </c>
      <c r="Q30" s="89">
        <f>Flavor!Q165</f>
        <v>0.45742475985347042</v>
      </c>
    </row>
    <row r="31" spans="2:17">
      <c r="B31" s="430"/>
      <c r="C31" s="163" t="s">
        <v>79</v>
      </c>
      <c r="D31" s="88">
        <f>Flavor!D166</f>
        <v>1670510.2826728791</v>
      </c>
      <c r="E31" s="87">
        <f>Flavor!E166</f>
        <v>146198.85620870767</v>
      </c>
      <c r="F31" s="89">
        <f>Flavor!F166</f>
        <v>9.5911408699358755E-2</v>
      </c>
      <c r="G31" s="106">
        <f>Flavor!G166</f>
        <v>1.2291698353408618</v>
      </c>
      <c r="H31" s="92">
        <f>Flavor!H166</f>
        <v>-2.9328783405522252E-3</v>
      </c>
      <c r="I31" s="191">
        <f>Flavor!I166</f>
        <v>2.8859372235188889</v>
      </c>
      <c r="J31" s="192">
        <f>Flavor!J166</f>
        <v>0.11693649197092881</v>
      </c>
      <c r="K31" s="89">
        <f>Flavor!K166</f>
        <v>4.2230574603552944E-2</v>
      </c>
      <c r="L31" s="90">
        <f>Flavor!L166</f>
        <v>4820987.807036723</v>
      </c>
      <c r="M31" s="91">
        <f>Flavor!M166</f>
        <v>600168.35205051769</v>
      </c>
      <c r="N31" s="89">
        <f>Flavor!N166</f>
        <v>0.14219237720332181</v>
      </c>
      <c r="O31" s="88">
        <f>Flavor!O166</f>
        <v>2513319.5686779022</v>
      </c>
      <c r="P31" s="87">
        <f>Flavor!P166</f>
        <v>317084.9743975671</v>
      </c>
      <c r="Q31" s="89">
        <f>Flavor!Q166</f>
        <v>0.1443766413767241</v>
      </c>
    </row>
    <row r="32" spans="2:17">
      <c r="B32" s="430"/>
      <c r="C32" s="163" t="s">
        <v>80</v>
      </c>
      <c r="D32" s="88">
        <f>Flavor!D167</f>
        <v>802193.21280565974</v>
      </c>
      <c r="E32" s="87">
        <f>Flavor!E167</f>
        <v>-40563.064120608964</v>
      </c>
      <c r="F32" s="89">
        <f>Flavor!F167</f>
        <v>-4.8131429253249876E-2</v>
      </c>
      <c r="G32" s="106">
        <f>Flavor!G167</f>
        <v>0.59025778501536785</v>
      </c>
      <c r="H32" s="92">
        <f>Flavor!H167</f>
        <v>-9.0943101985466623E-2</v>
      </c>
      <c r="I32" s="191">
        <f>Flavor!I167</f>
        <v>2.4416022117665546</v>
      </c>
      <c r="J32" s="192">
        <f>Flavor!J167</f>
        <v>5.9977290276180817E-3</v>
      </c>
      <c r="K32" s="89">
        <f>Flavor!K167</f>
        <v>2.4625217559434737E-3</v>
      </c>
      <c r="L32" s="90">
        <f>Flavor!L167</f>
        <v>1958636.7226504171</v>
      </c>
      <c r="M32" s="91">
        <f>Flavor!M167</f>
        <v>-93984.243287579389</v>
      </c>
      <c r="N32" s="89">
        <f>Flavor!N167</f>
        <v>-4.5787432188987183E-2</v>
      </c>
      <c r="O32" s="88">
        <f>Flavor!O167</f>
        <v>357017.20154833794</v>
      </c>
      <c r="P32" s="87">
        <f>Flavor!P167</f>
        <v>-6049.6985250804573</v>
      </c>
      <c r="Q32" s="89">
        <f>Flavor!Q167</f>
        <v>-1.6662765247553835E-2</v>
      </c>
    </row>
    <row r="33" spans="2:17">
      <c r="B33" s="430"/>
      <c r="C33" s="163" t="s">
        <v>81</v>
      </c>
      <c r="D33" s="88">
        <f>Flavor!D168</f>
        <v>360154.42151118151</v>
      </c>
      <c r="E33" s="87">
        <f>Flavor!E168</f>
        <v>-26158.575984250521</v>
      </c>
      <c r="F33" s="89">
        <f>Flavor!F168</f>
        <v>-6.7713424486992135E-2</v>
      </c>
      <c r="G33" s="106">
        <f>Flavor!G168</f>
        <v>0.26500342774176772</v>
      </c>
      <c r="H33" s="92">
        <f>Flavor!H168</f>
        <v>-4.7253821191025003E-2</v>
      </c>
      <c r="I33" s="191">
        <f>Flavor!I168</f>
        <v>3.6034637710302202</v>
      </c>
      <c r="J33" s="192">
        <f>Flavor!J168</f>
        <v>0.1246398805756832</v>
      </c>
      <c r="K33" s="89">
        <f>Flavor!K168</f>
        <v>3.5828166213782667E-2</v>
      </c>
      <c r="L33" s="90">
        <f>Flavor!L168</f>
        <v>1297803.4098918897</v>
      </c>
      <c r="M33" s="91">
        <f>Flavor!M168</f>
        <v>-46111.474988322938</v>
      </c>
      <c r="N33" s="89">
        <f>Flavor!N168</f>
        <v>-3.4311306100633744E-2</v>
      </c>
      <c r="O33" s="88">
        <f>Flavor!O168</f>
        <v>864398.76345729828</v>
      </c>
      <c r="P33" s="87">
        <f>Flavor!P168</f>
        <v>6220.771896344726</v>
      </c>
      <c r="Q33" s="89">
        <f>Flavor!Q168</f>
        <v>7.248813133776206E-3</v>
      </c>
    </row>
    <row r="34" spans="2:17">
      <c r="B34" s="430"/>
      <c r="C34" s="163" t="s">
        <v>82</v>
      </c>
      <c r="D34" s="88">
        <f>Flavor!D169</f>
        <v>181290.76570131021</v>
      </c>
      <c r="E34" s="87">
        <f>Flavor!E169</f>
        <v>10575.914455111779</v>
      </c>
      <c r="F34" s="89">
        <f>Flavor!F169</f>
        <v>6.1950758108675612E-2</v>
      </c>
      <c r="G34" s="106">
        <f>Flavor!G169</f>
        <v>0.13339465367992254</v>
      </c>
      <c r="H34" s="92">
        <f>Flavor!H169</f>
        <v>-4.594360792051555E-3</v>
      </c>
      <c r="I34" s="191">
        <f>Flavor!I169</f>
        <v>3.2290764489933377</v>
      </c>
      <c r="J34" s="192">
        <f>Flavor!J169</f>
        <v>0.12984393038610076</v>
      </c>
      <c r="K34" s="89">
        <f>Flavor!K169</f>
        <v>4.1895511100422785E-2</v>
      </c>
      <c r="L34" s="90">
        <f>Flavor!L169</f>
        <v>585401.74194606999</v>
      </c>
      <c r="M34" s="91">
        <f>Flavor!M169</f>
        <v>56316.723554654629</v>
      </c>
      <c r="N34" s="89">
        <f>Flavor!N169</f>
        <v>0.1064417278831201</v>
      </c>
      <c r="O34" s="88">
        <f>Flavor!O169</f>
        <v>357042.0908395052</v>
      </c>
      <c r="P34" s="87">
        <f>Flavor!P169</f>
        <v>48149.548890879494</v>
      </c>
      <c r="Q34" s="89">
        <f>Flavor!Q169</f>
        <v>0.15587799105517935</v>
      </c>
    </row>
    <row r="35" spans="2:17">
      <c r="B35" s="430"/>
      <c r="C35" s="163" t="s">
        <v>83</v>
      </c>
      <c r="D35" s="88">
        <f>Flavor!D170</f>
        <v>891489.331529135</v>
      </c>
      <c r="E35" s="87">
        <f>Flavor!E170</f>
        <v>66193.972929094802</v>
      </c>
      <c r="F35" s="89">
        <f>Flavor!F170</f>
        <v>8.0206403973215781E-2</v>
      </c>
      <c r="G35" s="106">
        <f>Flavor!G170</f>
        <v>0.65596231655066117</v>
      </c>
      <c r="H35" s="92">
        <f>Flavor!H170</f>
        <v>-1.1124889689399176E-2</v>
      </c>
      <c r="I35" s="191">
        <f>Flavor!I170</f>
        <v>2.6127969250586154</v>
      </c>
      <c r="J35" s="192">
        <f>Flavor!J170</f>
        <v>7.1375510311139312E-2</v>
      </c>
      <c r="K35" s="89">
        <f>Flavor!K170</f>
        <v>2.808487797299505E-2</v>
      </c>
      <c r="L35" s="90">
        <f>Flavor!L170</f>
        <v>2329280.5841418845</v>
      </c>
      <c r="M35" s="91">
        <f>Flavor!M170</f>
        <v>231857.28630404454</v>
      </c>
      <c r="N35" s="89">
        <f>Flavor!N170</f>
        <v>0.11054386901445125</v>
      </c>
      <c r="O35" s="88">
        <f>Flavor!O170</f>
        <v>797390.65181231499</v>
      </c>
      <c r="P35" s="87">
        <f>Flavor!P170</f>
        <v>44450.733219724149</v>
      </c>
      <c r="Q35" s="89">
        <f>Flavor!Q170</f>
        <v>5.9036228684504172E-2</v>
      </c>
    </row>
    <row r="36" spans="2:17" ht="15" thickBot="1">
      <c r="B36" s="431"/>
      <c r="C36" s="169" t="s">
        <v>84</v>
      </c>
      <c r="D36" s="155">
        <f>Flavor!D171</f>
        <v>545022.27311663458</v>
      </c>
      <c r="E36" s="149">
        <f>Flavor!E171</f>
        <v>173903.10065940418</v>
      </c>
      <c r="F36" s="151">
        <f>Flavor!F171</f>
        <v>0.46859099061891135</v>
      </c>
      <c r="G36" s="152">
        <f>Flavor!G171</f>
        <v>0.40103011915135944</v>
      </c>
      <c r="H36" s="153">
        <f>Flavor!H171</f>
        <v>0.10105405681584434</v>
      </c>
      <c r="I36" s="193">
        <f>Flavor!I171</f>
        <v>3.2722157815952349</v>
      </c>
      <c r="J36" s="194">
        <f>Flavor!J171</f>
        <v>0.55381697749918768</v>
      </c>
      <c r="K36" s="151">
        <f>Flavor!K171</f>
        <v>0.20372911313259248</v>
      </c>
      <c r="L36" s="154">
        <f>Flavor!L171</f>
        <v>1783430.4834131598</v>
      </c>
      <c r="M36" s="150">
        <f>Flavor!M171</f>
        <v>774580.56882831012</v>
      </c>
      <c r="N36" s="151">
        <f>Flavor!N171</f>
        <v>0.76778573069221756</v>
      </c>
      <c r="O36" s="155">
        <f>Flavor!O171</f>
        <v>1215369.7814939618</v>
      </c>
      <c r="P36" s="149">
        <f>Flavor!P171</f>
        <v>251929.34795635054</v>
      </c>
      <c r="Q36" s="151">
        <f>Flavor!Q171</f>
        <v>0.26148928276894412</v>
      </c>
    </row>
    <row r="37" spans="2:17">
      <c r="B37" s="432" t="s">
        <v>85</v>
      </c>
      <c r="C37" s="217" t="s">
        <v>132</v>
      </c>
      <c r="D37" s="127">
        <f>Fat!D51</f>
        <v>31226172.433199253</v>
      </c>
      <c r="E37" s="121">
        <f>Fat!E51</f>
        <v>4223515.79524187</v>
      </c>
      <c r="F37" s="123">
        <f>Fat!F51</f>
        <v>0.15641112101928939</v>
      </c>
      <c r="G37" s="124">
        <f>Fat!G51</f>
        <v>22.976374121222253</v>
      </c>
      <c r="H37" s="125">
        <f>Fat!H51</f>
        <v>1.1500950927899147</v>
      </c>
      <c r="I37" s="195">
        <f>Fat!I51</f>
        <v>2.9354511974875321</v>
      </c>
      <c r="J37" s="196">
        <f>Fat!J51</f>
        <v>0.180505065774343</v>
      </c>
      <c r="K37" s="123">
        <f>Fat!K51</f>
        <v>6.5520361250074322E-2</v>
      </c>
      <c r="L37" s="126">
        <f>Fat!L51</f>
        <v>91662905.261986911</v>
      </c>
      <c r="M37" s="122">
        <f>Fat!M51</f>
        <v>17272040.81126675</v>
      </c>
      <c r="N37" s="123">
        <f>Fat!N51</f>
        <v>0.23217959542207664</v>
      </c>
      <c r="O37" s="127">
        <f>Fat!O51</f>
        <v>24196789.649991274</v>
      </c>
      <c r="P37" s="121">
        <f>Fat!P51</f>
        <v>4012536.6875506081</v>
      </c>
      <c r="Q37" s="123">
        <f>Fat!Q51</f>
        <v>0.19879540228797327</v>
      </c>
    </row>
    <row r="38" spans="2:17">
      <c r="B38" s="430"/>
      <c r="C38" s="218" t="s">
        <v>87</v>
      </c>
      <c r="D38" s="88">
        <f>Fat!D52</f>
        <v>1760788.0870486498</v>
      </c>
      <c r="E38" s="87">
        <f>Fat!E52</f>
        <v>44779.689748197328</v>
      </c>
      <c r="F38" s="89">
        <f>Fat!F52</f>
        <v>2.6095262598156706E-2</v>
      </c>
      <c r="G38" s="106">
        <f>Fat!G52</f>
        <v>1.2955966960974119</v>
      </c>
      <c r="H38" s="92">
        <f>Fat!H52</f>
        <v>-9.1454903927891129E-2</v>
      </c>
      <c r="I38" s="191">
        <f>Fat!I52</f>
        <v>3.4699550274498598</v>
      </c>
      <c r="J38" s="192">
        <f>Fat!J52</f>
        <v>0.24750840975646549</v>
      </c>
      <c r="K38" s="89">
        <f>Fat!K52</f>
        <v>7.6807605872345017E-2</v>
      </c>
      <c r="L38" s="90">
        <f>Fat!L52</f>
        <v>6109855.4749282841</v>
      </c>
      <c r="M38" s="91">
        <f>Fat!M52</f>
        <v>580110.01911397837</v>
      </c>
      <c r="N38" s="89">
        <f>Fat!N52</f>
        <v>0.1049071831152763</v>
      </c>
      <c r="O38" s="88">
        <f>Fat!O52</f>
        <v>1899184.5129123935</v>
      </c>
      <c r="P38" s="87">
        <f>Fat!P52</f>
        <v>-2651.0674848232884</v>
      </c>
      <c r="Q38" s="89">
        <f>Fat!Q52</f>
        <v>-1.393951986254031E-3</v>
      </c>
    </row>
    <row r="39" spans="2:17">
      <c r="B39" s="430"/>
      <c r="C39" s="218" t="s">
        <v>50</v>
      </c>
      <c r="D39" s="88">
        <f>Fat!D53</f>
        <v>53028216.495847791</v>
      </c>
      <c r="E39" s="87">
        <f>Fat!E53</f>
        <v>3590618.6188436672</v>
      </c>
      <c r="F39" s="89">
        <f>Fat!F53</f>
        <v>7.2629309938900613E-2</v>
      </c>
      <c r="G39" s="106">
        <f>Fat!G53</f>
        <v>39.018427371981893</v>
      </c>
      <c r="H39" s="92">
        <f>Fat!H53</f>
        <v>-0.94204097105260587</v>
      </c>
      <c r="I39" s="191">
        <f>Fat!I53</f>
        <v>2.5283677554553385</v>
      </c>
      <c r="J39" s="192">
        <f>Fat!J53</f>
        <v>0.11818115180053823</v>
      </c>
      <c r="K39" s="89">
        <f>Fat!K53</f>
        <v>4.9034025673086332E-2</v>
      </c>
      <c r="L39" s="90">
        <f>Fat!L53</f>
        <v>134074832.71740644</v>
      </c>
      <c r="M39" s="91">
        <f>Fat!M53</f>
        <v>14920996.59737809</v>
      </c>
      <c r="N39" s="89">
        <f>Fat!N53</f>
        <v>0.12522464306014944</v>
      </c>
      <c r="O39" s="88">
        <f>Fat!O53</f>
        <v>38546782.642777607</v>
      </c>
      <c r="P39" s="87">
        <f>Fat!P53</f>
        <v>2552392.7120588794</v>
      </c>
      <c r="Q39" s="89">
        <f>Fat!Q53</f>
        <v>7.0910847967465857E-2</v>
      </c>
    </row>
    <row r="40" spans="2:17" ht="15" thickBot="1">
      <c r="B40" s="433"/>
      <c r="C40" s="219" t="s">
        <v>15</v>
      </c>
      <c r="D40" s="120">
        <f>Fat!D54</f>
        <v>49848350.283522964</v>
      </c>
      <c r="E40" s="114">
        <f>Fat!E54</f>
        <v>4336179.45623184</v>
      </c>
      <c r="F40" s="116">
        <f>Fat!F54</f>
        <v>9.527516216896588E-2</v>
      </c>
      <c r="G40" s="117">
        <f>Fat!G54</f>
        <v>36.678665881645323</v>
      </c>
      <c r="H40" s="118">
        <f>Fat!H54</f>
        <v>-0.10887517347351405</v>
      </c>
      <c r="I40" s="203">
        <f>Fat!I54</f>
        <v>2.5168905068998852</v>
      </c>
      <c r="J40" s="204">
        <f>Fat!J54</f>
        <v>6.2473502710234108E-2</v>
      </c>
      <c r="K40" s="116">
        <f>Fat!K54</f>
        <v>2.545349979387888E-2</v>
      </c>
      <c r="L40" s="119">
        <f>Fat!L54</f>
        <v>125462839.61321916</v>
      </c>
      <c r="M40" s="115">
        <f>Fat!M54</f>
        <v>13756993.637131646</v>
      </c>
      <c r="N40" s="116">
        <f>Fat!N54</f>
        <v>0.12315374828347443</v>
      </c>
      <c r="O40" s="120">
        <f>Fat!O54</f>
        <v>35596458.95966363</v>
      </c>
      <c r="P40" s="114">
        <f>Fat!P54</f>
        <v>1063554.9606367126</v>
      </c>
      <c r="Q40" s="116">
        <f>Fat!Q54</f>
        <v>3.0798306469293227E-2</v>
      </c>
    </row>
    <row r="41" spans="2:17" hidden="1">
      <c r="B41" s="429" t="s">
        <v>88</v>
      </c>
      <c r="C41" s="166" t="s">
        <v>89</v>
      </c>
      <c r="D41" s="136">
        <f>Organic!D15</f>
        <v>12640903.901033713</v>
      </c>
      <c r="E41" s="128">
        <f>Organic!E15</f>
        <v>1256528.8509203829</v>
      </c>
      <c r="F41" s="132">
        <f>Organic!F15</f>
        <v>0.11037310747311284</v>
      </c>
      <c r="G41" s="133">
        <f>Organic!G15</f>
        <v>9.3012404220177292</v>
      </c>
      <c r="H41" s="134">
        <f>Organic!H15</f>
        <v>9.9236717729878521E-2</v>
      </c>
      <c r="I41" s="199">
        <f>Organic!I15</f>
        <v>2.9336182933080757</v>
      </c>
      <c r="J41" s="200">
        <f>Organic!J15</f>
        <v>0.17550848067858649</v>
      </c>
      <c r="K41" s="132">
        <f>Organic!K15</f>
        <v>6.363360873991547E-2</v>
      </c>
      <c r="L41" s="135">
        <f>Organic!L15</f>
        <v>37083586.928021915</v>
      </c>
      <c r="M41" s="129">
        <f>Organic!M15</f>
        <v>5684230.3916500099</v>
      </c>
      <c r="N41" s="132">
        <f>Organic!N15</f>
        <v>0.18103015534938108</v>
      </c>
      <c r="O41" s="136">
        <f>Organic!O15</f>
        <v>5100393.2858644119</v>
      </c>
      <c r="P41" s="128">
        <f>Organic!P15</f>
        <v>496668.95010523032</v>
      </c>
      <c r="Q41" s="132">
        <f>Organic!Q15</f>
        <v>0.10788416375137427</v>
      </c>
    </row>
    <row r="42" spans="2:17" hidden="1">
      <c r="B42" s="430"/>
      <c r="C42" s="170" t="s">
        <v>90</v>
      </c>
      <c r="D42" s="113" t="e">
        <f>#REF!</f>
        <v>#REF!</v>
      </c>
      <c r="E42" s="107" t="e">
        <f>#REF!</f>
        <v>#REF!</v>
      </c>
      <c r="F42" s="109" t="e">
        <f>#REF!</f>
        <v>#REF!</v>
      </c>
      <c r="G42" s="110" t="e">
        <f>#REF!</f>
        <v>#REF!</v>
      </c>
      <c r="H42" s="111" t="e">
        <f>#REF!</f>
        <v>#REF!</v>
      </c>
      <c r="I42" s="205" t="e">
        <f>#REF!</f>
        <v>#REF!</v>
      </c>
      <c r="J42" s="206" t="e">
        <f>#REF!</f>
        <v>#REF!</v>
      </c>
      <c r="K42" s="109" t="e">
        <f>#REF!</f>
        <v>#REF!</v>
      </c>
      <c r="L42" s="112" t="e">
        <f>#REF!</f>
        <v>#REF!</v>
      </c>
      <c r="M42" s="108" t="e">
        <f>#REF!</f>
        <v>#REF!</v>
      </c>
      <c r="N42" s="109" t="e">
        <f>#REF!</f>
        <v>#REF!</v>
      </c>
      <c r="O42" s="113" t="e">
        <f>#REF!</f>
        <v>#REF!</v>
      </c>
      <c r="P42" s="107" t="e">
        <f>#REF!</f>
        <v>#REF!</v>
      </c>
      <c r="Q42" s="109" t="e">
        <f>#REF!</f>
        <v>#REF!</v>
      </c>
    </row>
    <row r="43" spans="2:17" ht="15" hidden="1" thickBot="1">
      <c r="B43" s="431"/>
      <c r="C43" s="167" t="s">
        <v>91</v>
      </c>
      <c r="D43" s="141" t="e">
        <f>#REF!</f>
        <v>#REF!</v>
      </c>
      <c r="E43" s="130" t="e">
        <f>#REF!</f>
        <v>#REF!</v>
      </c>
      <c r="F43" s="137" t="e">
        <f>#REF!</f>
        <v>#REF!</v>
      </c>
      <c r="G43" s="138" t="e">
        <f>#REF!</f>
        <v>#REF!</v>
      </c>
      <c r="H43" s="139" t="e">
        <f>#REF!</f>
        <v>#REF!</v>
      </c>
      <c r="I43" s="201" t="e">
        <f>#REF!</f>
        <v>#REF!</v>
      </c>
      <c r="J43" s="202" t="e">
        <f>#REF!</f>
        <v>#REF!</v>
      </c>
      <c r="K43" s="137" t="e">
        <f>#REF!</f>
        <v>#REF!</v>
      </c>
      <c r="L43" s="140" t="e">
        <f>#REF!</f>
        <v>#REF!</v>
      </c>
      <c r="M43" s="131" t="e">
        <f>#REF!</f>
        <v>#REF!</v>
      </c>
      <c r="N43" s="137" t="e">
        <f>#REF!</f>
        <v>#REF!</v>
      </c>
      <c r="O43" s="141" t="e">
        <f>#REF!</f>
        <v>#REF!</v>
      </c>
      <c r="P43" s="130" t="e">
        <f>#REF!</f>
        <v>#REF!</v>
      </c>
      <c r="Q43" s="137" t="e">
        <f>#REF!</f>
        <v>#REF!</v>
      </c>
    </row>
    <row r="44" spans="2:17">
      <c r="B44" s="432" t="s">
        <v>54</v>
      </c>
      <c r="C44" s="162" t="s">
        <v>92</v>
      </c>
      <c r="D44" s="127">
        <f>Size!D87</f>
        <v>12035838.874209309</v>
      </c>
      <c r="E44" s="121">
        <f>Size!E87</f>
        <v>208254.36304497346</v>
      </c>
      <c r="F44" s="123">
        <f>Size!F87</f>
        <v>1.7607514268733169E-2</v>
      </c>
      <c r="G44" s="124">
        <f>Size!G87</f>
        <v>8.8560305438706326</v>
      </c>
      <c r="H44" s="125">
        <f>Size!H87</f>
        <v>-0.70421988756858589</v>
      </c>
      <c r="I44" s="195">
        <f>Size!I87</f>
        <v>3.7204822725478595</v>
      </c>
      <c r="J44" s="196">
        <f>Size!J87</f>
        <v>0.20525510152808568</v>
      </c>
      <c r="K44" s="123">
        <f>Size!K87</f>
        <v>5.8390280781921926E-2</v>
      </c>
      <c r="L44" s="126">
        <f>Size!L87</f>
        <v>44779125.166738123</v>
      </c>
      <c r="M44" s="122">
        <f>Size!M87</f>
        <v>3202478.7255606204</v>
      </c>
      <c r="N44" s="123">
        <f>Size!N87</f>
        <v>7.7025902752678149E-2</v>
      </c>
      <c r="O44" s="127">
        <f>Size!O87</f>
        <v>36671025.864231765</v>
      </c>
      <c r="P44" s="121">
        <f>Size!P87</f>
        <v>767098.18995901197</v>
      </c>
      <c r="Q44" s="123">
        <f>Size!Q87</f>
        <v>2.1365300111961909E-2</v>
      </c>
    </row>
    <row r="45" spans="2:17">
      <c r="B45" s="430"/>
      <c r="C45" s="163" t="s">
        <v>93</v>
      </c>
      <c r="D45" s="88">
        <f>Size!D88</f>
        <v>22327076.151119694</v>
      </c>
      <c r="E45" s="87">
        <f>Size!E88</f>
        <v>-516591.64203552529</v>
      </c>
      <c r="F45" s="89">
        <f>Size!F88</f>
        <v>-2.2614216189499773E-2</v>
      </c>
      <c r="G45" s="106">
        <f>Size!G88</f>
        <v>16.428374491896921</v>
      </c>
      <c r="H45" s="92">
        <f>Size!H88</f>
        <v>-2.0361889757343405</v>
      </c>
      <c r="I45" s="191">
        <f>Size!I88</f>
        <v>2.8537191493917007</v>
      </c>
      <c r="J45" s="192">
        <f>Size!J88</f>
        <v>0.149030641577796</v>
      </c>
      <c r="K45" s="89">
        <f>Size!K88</f>
        <v>5.5100852148867861E-2</v>
      </c>
      <c r="L45" s="90">
        <f>Size!L88</f>
        <v>63715204.762377016</v>
      </c>
      <c r="M45" s="91">
        <f>Size!M88</f>
        <v>1930199.0059114769</v>
      </c>
      <c r="N45" s="89">
        <f>Size!N88</f>
        <v>3.1240573376647939E-2</v>
      </c>
      <c r="O45" s="88">
        <f>Size!O88</f>
        <v>11609695.186898053</v>
      </c>
      <c r="P45" s="87">
        <f>Size!P88</f>
        <v>-110299.30572395027</v>
      </c>
      <c r="Q45" s="89">
        <f>Size!Q88</f>
        <v>-9.4112079825110946E-3</v>
      </c>
    </row>
    <row r="46" spans="2:17">
      <c r="B46" s="430"/>
      <c r="C46" s="163" t="s">
        <v>94</v>
      </c>
      <c r="D46" s="88">
        <f>Size!D89</f>
        <v>38010928.598477237</v>
      </c>
      <c r="E46" s="87">
        <f>Size!E89</f>
        <v>-160028.91788101941</v>
      </c>
      <c r="F46" s="89">
        <f>Size!F89</f>
        <v>-4.1924260823805277E-3</v>
      </c>
      <c r="G46" s="106">
        <f>Size!G89</f>
        <v>27.968631699642515</v>
      </c>
      <c r="H46" s="92">
        <f>Size!H89</f>
        <v>-2.884998026676648</v>
      </c>
      <c r="I46" s="191">
        <f>Size!I89</f>
        <v>2.4047214892145088</v>
      </c>
      <c r="J46" s="192">
        <f>Size!J89</f>
        <v>8.6457476499832264E-2</v>
      </c>
      <c r="K46" s="89">
        <f>Size!K89</f>
        <v>3.7294059704007121E-2</v>
      </c>
      <c r="L46" s="90">
        <f>Size!L89</f>
        <v>91405696.82575655</v>
      </c>
      <c r="M46" s="91">
        <f>Size!M89</f>
        <v>2915339.6847224087</v>
      </c>
      <c r="N46" s="89">
        <f>Size!N89</f>
        <v>3.2945281033005654E-2</v>
      </c>
      <c r="O46" s="88">
        <f>Size!O89</f>
        <v>16420395.976756874</v>
      </c>
      <c r="P46" s="87">
        <f>Size!P89</f>
        <v>340779.27128072456</v>
      </c>
      <c r="Q46" s="89">
        <f>Size!Q89</f>
        <v>2.1193245928845254E-2</v>
      </c>
    </row>
    <row r="47" spans="2:17">
      <c r="B47" s="430"/>
      <c r="C47" s="163" t="s">
        <v>95</v>
      </c>
      <c r="D47" s="88">
        <f>Size!D90</f>
        <v>26450146.691982254</v>
      </c>
      <c r="E47" s="87">
        <f>Size!E90</f>
        <v>3444527.781932056</v>
      </c>
      <c r="F47" s="89">
        <f>Size!F90</f>
        <v>0.14972549947036135</v>
      </c>
      <c r="G47" s="106">
        <f>Size!G90</f>
        <v>19.46215045267812</v>
      </c>
      <c r="H47" s="92">
        <f>Size!H90</f>
        <v>0.8666817073288442</v>
      </c>
      <c r="I47" s="191">
        <f>Size!I90</f>
        <v>2.2681841475777151</v>
      </c>
      <c r="J47" s="192">
        <f>Size!J90</f>
        <v>9.9438541436449146E-2</v>
      </c>
      <c r="K47" s="89">
        <f>Size!K90</f>
        <v>4.5850717186408443E-2</v>
      </c>
      <c r="L47" s="90">
        <f>Size!L90</f>
        <v>59993803.427859291</v>
      </c>
      <c r="M47" s="91">
        <f>Size!M90</f>
        <v>10100468.500127502</v>
      </c>
      <c r="N47" s="89">
        <f>Size!N90</f>
        <v>0.20244123818857906</v>
      </c>
      <c r="O47" s="88">
        <f>Size!O90</f>
        <v>12968571.443951309</v>
      </c>
      <c r="P47" s="87">
        <f>Size!P90</f>
        <v>1736081.1019080579</v>
      </c>
      <c r="Q47" s="89">
        <f>Size!Q90</f>
        <v>0.15455887777707675</v>
      </c>
    </row>
    <row r="48" spans="2:17">
      <c r="B48" s="430"/>
      <c r="C48" s="163" t="s">
        <v>96</v>
      </c>
      <c r="D48" s="88">
        <f>Size!D91</f>
        <v>17617944.973596852</v>
      </c>
      <c r="E48" s="87">
        <f>Size!E91</f>
        <v>1784186.3361461703</v>
      </c>
      <c r="F48" s="89">
        <f>Size!F91</f>
        <v>0.11268242601135378</v>
      </c>
      <c r="G48" s="106">
        <f>Size!G91</f>
        <v>12.963372178464446</v>
      </c>
      <c r="H48" s="92">
        <f>Size!H91</f>
        <v>0.16492650241738893</v>
      </c>
      <c r="I48" s="191">
        <f>Size!I91</f>
        <v>3.8279554503842133</v>
      </c>
      <c r="J48" s="192">
        <f>Size!J91</f>
        <v>0.24809407357934843</v>
      </c>
      <c r="K48" s="89">
        <f>Size!K91</f>
        <v>6.9302704061904183E-2</v>
      </c>
      <c r="L48" s="90">
        <f>Size!L91</f>
        <v>67440708.486249223</v>
      </c>
      <c r="M48" s="91">
        <f>Size!M91</f>
        <v>10758047.490389101</v>
      </c>
      <c r="N48" s="89">
        <f>Size!N91</f>
        <v>0.18979432689610015</v>
      </c>
      <c r="O48" s="88">
        <f>Size!O91</f>
        <v>48753446.157782272</v>
      </c>
      <c r="P48" s="87">
        <f>Size!P91</f>
        <v>3892327.8374110088</v>
      </c>
      <c r="Q48" s="89">
        <f>Size!Q91</f>
        <v>8.6763950234462109E-2</v>
      </c>
    </row>
    <row r="49" spans="2:17" ht="15" customHeight="1">
      <c r="B49" s="430"/>
      <c r="C49" s="163" t="s">
        <v>97</v>
      </c>
      <c r="D49" s="88">
        <f>Size!D92</f>
        <v>41274906.495166637</v>
      </c>
      <c r="E49" s="87">
        <f>Size!E92</f>
        <v>5852267.6125340164</v>
      </c>
      <c r="F49" s="89">
        <f>Size!F92</f>
        <v>0.16521263793825725</v>
      </c>
      <c r="G49" s="106">
        <f>Size!G92</f>
        <v>30.370282988738797</v>
      </c>
      <c r="H49" s="92">
        <f>Size!H92</f>
        <v>1.7381224372123967</v>
      </c>
      <c r="I49" s="191">
        <f>Size!I92</f>
        <v>2.2309517653633675</v>
      </c>
      <c r="J49" s="192">
        <f>Size!J92</f>
        <v>8.6363279842373242E-2</v>
      </c>
      <c r="K49" s="89">
        <f>Size!K92</f>
        <v>4.0270327116576229E-2</v>
      </c>
      <c r="L49" s="90">
        <f>Size!L92</f>
        <v>92082325.510599926</v>
      </c>
      <c r="M49" s="91">
        <f>Size!M92</f>
        <v>16115342.036137745</v>
      </c>
      <c r="N49" s="89">
        <f>Size!N92</f>
        <v>0.2121361320283994</v>
      </c>
      <c r="O49" s="88">
        <f>Size!O92</f>
        <v>18093423.295230802</v>
      </c>
      <c r="P49" s="87">
        <f>Size!P92</f>
        <v>2632718.4660325348</v>
      </c>
      <c r="Q49" s="89">
        <f>Size!Q92</f>
        <v>0.17028450482157337</v>
      </c>
    </row>
    <row r="50" spans="2:17" ht="15" thickBot="1">
      <c r="B50" s="433"/>
      <c r="C50" s="164" t="s">
        <v>98</v>
      </c>
      <c r="D50" s="155">
        <f>Size!D93</f>
        <v>76970675.83085452</v>
      </c>
      <c r="E50" s="149">
        <f>Size!E93</f>
        <v>4558639.6113844514</v>
      </c>
      <c r="F50" s="151">
        <f>Size!F93</f>
        <v>6.2954169629588858E-2</v>
      </c>
      <c r="G50" s="152">
        <f>Size!G93</f>
        <v>56.635408903743226</v>
      </c>
      <c r="H50" s="153">
        <f>Size!H93</f>
        <v>-1.8953248952944577</v>
      </c>
      <c r="I50" s="193">
        <f>Size!I93</f>
        <v>2.5696461273814974</v>
      </c>
      <c r="J50" s="194">
        <f>Size!J93</f>
        <v>0.10968702621162274</v>
      </c>
      <c r="K50" s="151">
        <f>Size!K93</f>
        <v>4.4588963352870069E-2</v>
      </c>
      <c r="L50" s="154">
        <f>Size!L93</f>
        <v>197787399.07069194</v>
      </c>
      <c r="M50" s="150">
        <f>Size!M93</f>
        <v>19656751.538363934</v>
      </c>
      <c r="N50" s="151">
        <f>Size!N93</f>
        <v>0.11035019414498301</v>
      </c>
      <c r="O50" s="155">
        <f>Size!O93</f>
        <v>33392346.312331855</v>
      </c>
      <c r="P50" s="149">
        <f>Size!P93</f>
        <v>1100786.989317812</v>
      </c>
      <c r="Q50" s="151">
        <f>Size!Q93</f>
        <v>3.4089000729465746E-2</v>
      </c>
    </row>
    <row r="51" spans="2:17">
      <c r="B51" s="187"/>
      <c r="C51" s="159"/>
      <c r="D51" s="81"/>
      <c r="E51" s="81"/>
      <c r="F51" s="82"/>
      <c r="G51" s="83"/>
      <c r="H51" s="83"/>
      <c r="I51" s="207"/>
      <c r="J51" s="207"/>
      <c r="K51" s="82"/>
      <c r="L51" s="84"/>
      <c r="M51" s="84"/>
      <c r="N51" s="82"/>
      <c r="O51" s="81"/>
      <c r="P51" s="81"/>
      <c r="Q51" s="82"/>
    </row>
    <row r="52" spans="2:17" ht="23.4">
      <c r="B52" s="434" t="s">
        <v>125</v>
      </c>
      <c r="C52" s="434"/>
      <c r="D52" s="434"/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/>
      <c r="P52" s="434"/>
      <c r="Q52" s="434"/>
    </row>
    <row r="53" spans="2:17">
      <c r="B53" s="435" t="s">
        <v>18</v>
      </c>
      <c r="C53" s="435"/>
      <c r="D53" s="435"/>
      <c r="E53" s="435"/>
      <c r="F53" s="435"/>
      <c r="G53" s="435"/>
      <c r="H53" s="435"/>
      <c r="I53" s="435"/>
      <c r="J53" s="435"/>
      <c r="K53" s="435"/>
      <c r="L53" s="435"/>
      <c r="M53" s="435"/>
      <c r="N53" s="435"/>
      <c r="O53" s="435"/>
      <c r="P53" s="435"/>
      <c r="Q53" s="435"/>
    </row>
    <row r="54" spans="2:17" ht="15" thickBot="1">
      <c r="B54" s="436" t="str">
        <f>'HOME PAGE'!H6</f>
        <v>LATEST 52 WEEKS ENDING 12-28-2025</v>
      </c>
      <c r="C54" s="436"/>
      <c r="D54" s="436"/>
      <c r="E54" s="436"/>
      <c r="F54" s="436"/>
      <c r="G54" s="436"/>
      <c r="H54" s="436"/>
      <c r="I54" s="436"/>
      <c r="J54" s="436"/>
      <c r="K54" s="436"/>
      <c r="L54" s="436"/>
      <c r="M54" s="436"/>
      <c r="N54" s="436"/>
      <c r="O54" s="436"/>
      <c r="P54" s="436"/>
      <c r="Q54" s="436"/>
    </row>
    <row r="55" spans="2:17">
      <c r="D55" s="437" t="s">
        <v>55</v>
      </c>
      <c r="E55" s="438"/>
      <c r="F55" s="441"/>
      <c r="G55" s="437" t="s">
        <v>20</v>
      </c>
      <c r="H55" s="439"/>
      <c r="I55" s="440" t="s">
        <v>21</v>
      </c>
      <c r="J55" s="438"/>
      <c r="K55" s="441"/>
      <c r="L55" s="437" t="s">
        <v>22</v>
      </c>
      <c r="M55" s="438"/>
      <c r="N55" s="439"/>
      <c r="O55" s="440" t="s">
        <v>23</v>
      </c>
      <c r="P55" s="438"/>
      <c r="Q55" s="439"/>
    </row>
    <row r="56" spans="2:17" ht="29.4" thickBot="1">
      <c r="B56" s="14"/>
      <c r="C56" s="158"/>
      <c r="D56" s="15" t="s">
        <v>19</v>
      </c>
      <c r="E56" s="16" t="s">
        <v>25</v>
      </c>
      <c r="F56" s="58" t="s">
        <v>26</v>
      </c>
      <c r="G56" s="15" t="s">
        <v>19</v>
      </c>
      <c r="H56" s="17" t="s">
        <v>25</v>
      </c>
      <c r="I56" s="18" t="s">
        <v>19</v>
      </c>
      <c r="J56" s="16" t="s">
        <v>25</v>
      </c>
      <c r="K56" s="58" t="s">
        <v>26</v>
      </c>
      <c r="L56" s="15" t="s">
        <v>19</v>
      </c>
      <c r="M56" s="16" t="s">
        <v>25</v>
      </c>
      <c r="N56" s="17" t="s">
        <v>26</v>
      </c>
      <c r="O56" s="18" t="s">
        <v>19</v>
      </c>
      <c r="P56" s="16" t="s">
        <v>25</v>
      </c>
      <c r="Q56" s="17" t="s">
        <v>26</v>
      </c>
    </row>
    <row r="57" spans="2:17" ht="15" thickBot="1">
      <c r="C57" s="261" t="s">
        <v>11</v>
      </c>
      <c r="D57" s="252">
        <f>'Segment Data'!D81</f>
        <v>1997575442.2321627</v>
      </c>
      <c r="E57" s="253">
        <f>'Segment Data'!E81</f>
        <v>206076181.89882374</v>
      </c>
      <c r="F57" s="254">
        <f>'Segment Data'!F81</f>
        <v>0.11503001227054917</v>
      </c>
      <c r="G57" s="255">
        <f>'Segment Data'!G81</f>
        <v>99.966856572994146</v>
      </c>
      <c r="H57" s="256">
        <f>'Segment Data'!H81</f>
        <v>2.1132086200566391E-2</v>
      </c>
      <c r="I57" s="257">
        <f>'Segment Data'!I81</f>
        <v>2.5668740357671522</v>
      </c>
      <c r="J57" s="258">
        <f>'Segment Data'!J81</f>
        <v>0.13433490650914637</v>
      </c>
      <c r="K57" s="254">
        <f>'Segment Data'!K81</f>
        <v>5.5224150310018802E-2</v>
      </c>
      <c r="L57" s="259">
        <f>'Segment Data'!L81</f>
        <v>5127524537.151825</v>
      </c>
      <c r="M57" s="260">
        <f>'Segment Data'!M81</f>
        <v>769632486.35420322</v>
      </c>
      <c r="N57" s="254">
        <f>'Segment Data'!N81</f>
        <v>0.17660659726836006</v>
      </c>
      <c r="O57" s="252">
        <f>'Segment Data'!O81</f>
        <v>1495750251.2670035</v>
      </c>
      <c r="P57" s="253">
        <f>'Segment Data'!P81</f>
        <v>141692280.18224359</v>
      </c>
      <c r="Q57" s="254">
        <f>'Segment Data'!Q81</f>
        <v>0.10464269862000913</v>
      </c>
    </row>
    <row r="58" spans="2:17">
      <c r="B58" s="426" t="s">
        <v>51</v>
      </c>
      <c r="C58" s="163" t="s">
        <v>133</v>
      </c>
      <c r="D58" s="88">
        <f>'Segment Data'!D82</f>
        <v>21299096.442584097</v>
      </c>
      <c r="E58" s="87">
        <f>'Segment Data'!E82</f>
        <v>3647105.7681877986</v>
      </c>
      <c r="F58" s="89">
        <f>'Segment Data'!F82</f>
        <v>0.20661158480430311</v>
      </c>
      <c r="G58" s="106">
        <f>'Segment Data'!G82</f>
        <v>1.0658940204185356</v>
      </c>
      <c r="H58" s="92">
        <f>'Segment Data'!H82</f>
        <v>8.1109356729422544E-2</v>
      </c>
      <c r="I58" s="191">
        <f>'Segment Data'!I82</f>
        <v>4.5606303601812836</v>
      </c>
      <c r="J58" s="192">
        <f>'Segment Data'!J82</f>
        <v>0.18399890933455687</v>
      </c>
      <c r="K58" s="89">
        <f>'Segment Data'!K82</f>
        <v>4.2041216264385124E-2</v>
      </c>
      <c r="L58" s="90">
        <f>'Segment Data'!L82</f>
        <v>97137305.880478203</v>
      </c>
      <c r="M58" s="91">
        <f>'Segment Data'!M82</f>
        <v>19881048.324862242</v>
      </c>
      <c r="N58" s="89">
        <f>'Segment Data'!N82</f>
        <v>0.25733900338817328</v>
      </c>
      <c r="O58" s="88">
        <f>'Segment Data'!O82</f>
        <v>40186080.417340577</v>
      </c>
      <c r="P58" s="87">
        <f>'Segment Data'!P82</f>
        <v>5640185.852933526</v>
      </c>
      <c r="Q58" s="89">
        <f>'Segment Data'!Q82</f>
        <v>0.16326645825940372</v>
      </c>
    </row>
    <row r="59" spans="2:17">
      <c r="B59" s="427"/>
      <c r="C59" s="163" t="s">
        <v>137</v>
      </c>
      <c r="D59" s="88">
        <f>'Segment Data'!D83</f>
        <v>27782858.971720949</v>
      </c>
      <c r="E59" s="87">
        <f>'Segment Data'!E83</f>
        <v>2536624.4714788347</v>
      </c>
      <c r="F59" s="89">
        <f>'Segment Data'!F83</f>
        <v>0.10047535886805251</v>
      </c>
      <c r="G59" s="106">
        <f>'Segment Data'!G83</f>
        <v>1.3903680528382067</v>
      </c>
      <c r="H59" s="92">
        <f>'Segment Data'!H83</f>
        <v>-1.809091421751341E-2</v>
      </c>
      <c r="I59" s="191">
        <f>'Segment Data'!I83</f>
        <v>3.3551275650892354</v>
      </c>
      <c r="J59" s="192">
        <f>'Segment Data'!J83</f>
        <v>-7.0493334943697583E-3</v>
      </c>
      <c r="K59" s="89">
        <f>'Segment Data'!K83</f>
        <v>-2.0966575248730825E-3</v>
      </c>
      <c r="L59" s="90">
        <f>'Segment Data'!L83</f>
        <v>93215035.973007724</v>
      </c>
      <c r="M59" s="91">
        <f>'Segment Data'!M83</f>
        <v>8332729.5600692779</v>
      </c>
      <c r="N59" s="89">
        <f>'Segment Data'!N83</f>
        <v>9.8168038925944362E-2</v>
      </c>
      <c r="O59" s="88">
        <f>'Segment Data'!O83</f>
        <v>30685512.59764865</v>
      </c>
      <c r="P59" s="87">
        <f>'Segment Data'!P83</f>
        <v>3185935.879743889</v>
      </c>
      <c r="Q59" s="89">
        <f>'Segment Data'!Q83</f>
        <v>0.11585399704241814</v>
      </c>
    </row>
    <row r="60" spans="2:17">
      <c r="B60" s="427"/>
      <c r="C60" s="163" t="s">
        <v>134</v>
      </c>
      <c r="D60" s="88">
        <f>'Segment Data'!D84</f>
        <v>1042708077.2205549</v>
      </c>
      <c r="E60" s="87">
        <f>'Segment Data'!E84</f>
        <v>221227682.13860416</v>
      </c>
      <c r="F60" s="89">
        <f>'Segment Data'!F84</f>
        <v>0.26930366623847973</v>
      </c>
      <c r="G60" s="106">
        <f>'Segment Data'!G84</f>
        <v>52.181382789994849</v>
      </c>
      <c r="H60" s="92">
        <f>'Segment Data'!H84</f>
        <v>6.3519174611136862</v>
      </c>
      <c r="I60" s="191">
        <f>'Segment Data'!I84</f>
        <v>2.794174053881517</v>
      </c>
      <c r="J60" s="192">
        <f>'Segment Data'!J84</f>
        <v>9.2784860250713308E-2</v>
      </c>
      <c r="K60" s="89">
        <f>'Segment Data'!K84</f>
        <v>3.4347090922506346E-2</v>
      </c>
      <c r="L60" s="90">
        <f>'Segment Data'!L84</f>
        <v>2913507855.1423597</v>
      </c>
      <c r="M60" s="91">
        <f>'Segment Data'!M84</f>
        <v>694369593.08841467</v>
      </c>
      <c r="N60" s="89">
        <f>'Segment Data'!N84</f>
        <v>0.31290055467104338</v>
      </c>
      <c r="O60" s="88">
        <f>'Segment Data'!O84</f>
        <v>860840080.05998981</v>
      </c>
      <c r="P60" s="87">
        <f>'Segment Data'!P84</f>
        <v>140701960.51936316</v>
      </c>
      <c r="Q60" s="89">
        <f>'Segment Data'!Q84</f>
        <v>0.19538190897201277</v>
      </c>
    </row>
    <row r="61" spans="2:17">
      <c r="B61" s="427"/>
      <c r="C61" s="163" t="s">
        <v>136</v>
      </c>
      <c r="D61" s="88">
        <f>'Segment Data'!D85</f>
        <v>5362000.8991263499</v>
      </c>
      <c r="E61" s="87">
        <f>'Segment Data'!E85</f>
        <v>2202889.2188257859</v>
      </c>
      <c r="F61" s="89">
        <f>'Segment Data'!F85</f>
        <v>0.69731286569020523</v>
      </c>
      <c r="G61" s="106">
        <f>'Segment Data'!G85</f>
        <v>0.26833648606946164</v>
      </c>
      <c r="H61" s="92">
        <f>'Segment Data'!H85</f>
        <v>9.2093206145593326E-2</v>
      </c>
      <c r="I61" s="191">
        <f>'Segment Data'!I85</f>
        <v>4.6108089955540468</v>
      </c>
      <c r="J61" s="192">
        <f>'Segment Data'!J85</f>
        <v>-0.18146722922354552</v>
      </c>
      <c r="K61" s="89">
        <f>'Segment Data'!K85</f>
        <v>-3.7866604659660942E-2</v>
      </c>
      <c r="L61" s="90">
        <f>'Segment Data'!L85</f>
        <v>24723161.97986066</v>
      </c>
      <c r="M61" s="91">
        <f>'Segment Data'!M85</f>
        <v>9583826.1829390768</v>
      </c>
      <c r="N61" s="89">
        <f>'Segment Data'!N85</f>
        <v>0.63304139042135799</v>
      </c>
      <c r="O61" s="88">
        <f>'Segment Data'!O85</f>
        <v>7743597.7809523474</v>
      </c>
      <c r="P61" s="87">
        <f>'Segment Data'!P85</f>
        <v>2524549.3077677898</v>
      </c>
      <c r="Q61" s="89">
        <f>'Segment Data'!Q85</f>
        <v>0.48371831009788668</v>
      </c>
    </row>
    <row r="62" spans="2:17" ht="15" thickBot="1">
      <c r="B62" s="428"/>
      <c r="C62" s="163" t="s">
        <v>135</v>
      </c>
      <c r="D62" s="155">
        <f>'Segment Data'!D86</f>
        <v>900423408.69822049</v>
      </c>
      <c r="E62" s="149">
        <f>'Segment Data'!E86</f>
        <v>-23538119.69820118</v>
      </c>
      <c r="F62" s="151">
        <f>'Segment Data'!F86</f>
        <v>-2.5475216201969669E-2</v>
      </c>
      <c r="G62" s="152">
        <f>'Segment Data'!G86</f>
        <v>45.060875223675303</v>
      </c>
      <c r="H62" s="153">
        <f>'Segment Data'!H86</f>
        <v>-6.4858970235668849</v>
      </c>
      <c r="I62" s="193">
        <f>'Segment Data'!I86</f>
        <v>2.2200013447740874</v>
      </c>
      <c r="J62" s="194">
        <f>'Segment Data'!J86</f>
        <v>9.7103552284357963E-2</v>
      </c>
      <c r="K62" s="151">
        <f>'Segment Data'!K86</f>
        <v>4.5741039737233487E-2</v>
      </c>
      <c r="L62" s="154">
        <f>'Segment Data'!L86</f>
        <v>1998941178.1761172</v>
      </c>
      <c r="M62" s="150">
        <f>'Segment Data'!M86</f>
        <v>37465289.197917223</v>
      </c>
      <c r="N62" s="151">
        <f>'Segment Data'!N86</f>
        <v>1.9100560658654935E-2</v>
      </c>
      <c r="O62" s="155">
        <f>'Segment Data'!O86</f>
        <v>556294980.41107213</v>
      </c>
      <c r="P62" s="149">
        <f>'Segment Data'!P86</f>
        <v>-10360351.377565145</v>
      </c>
      <c r="Q62" s="151">
        <f>'Segment Data'!Q86</f>
        <v>-1.8283338735846505E-2</v>
      </c>
    </row>
    <row r="63" spans="2:17">
      <c r="B63" s="432" t="s">
        <v>52</v>
      </c>
      <c r="C63" s="162" t="s">
        <v>64</v>
      </c>
      <c r="D63" s="127">
        <f>'Type Data'!D55</f>
        <v>1547994840.3569248</v>
      </c>
      <c r="E63" s="121">
        <f>'Type Data'!E55</f>
        <v>152185078.05441427</v>
      </c>
      <c r="F63" s="123">
        <f>'Type Data'!F55</f>
        <v>0.10902995677818705</v>
      </c>
      <c r="G63" s="124">
        <f>'Type Data'!G55</f>
        <v>77.468001913747202</v>
      </c>
      <c r="H63" s="125">
        <f>'Type Data'!H55</f>
        <v>-0.40265147022701342</v>
      </c>
      <c r="I63" s="195">
        <f>'Type Data'!I55</f>
        <v>2.513259780732632</v>
      </c>
      <c r="J63" s="196">
        <f>'Type Data'!J55</f>
        <v>0.11937419866281518</v>
      </c>
      <c r="K63" s="123">
        <f>'Type Data'!K55</f>
        <v>4.9866292506595529E-2</v>
      </c>
      <c r="L63" s="126">
        <f>'Type Data'!L55</f>
        <v>3890513173.0506902</v>
      </c>
      <c r="M63" s="122">
        <f>'Type Data'!M55</f>
        <v>549104307.76241207</v>
      </c>
      <c r="N63" s="123">
        <f>'Type Data'!N55</f>
        <v>0.16433316900146502</v>
      </c>
      <c r="O63" s="127">
        <f>'Type Data'!O55</f>
        <v>1080548188.9450045</v>
      </c>
      <c r="P63" s="121">
        <f>'Type Data'!P55</f>
        <v>99769953.726854086</v>
      </c>
      <c r="Q63" s="123">
        <f>'Type Data'!Q55</f>
        <v>0.10172529338873704</v>
      </c>
    </row>
    <row r="64" spans="2:17">
      <c r="B64" s="430"/>
      <c r="C64" s="163" t="s">
        <v>65</v>
      </c>
      <c r="D64" s="88">
        <f>'Type Data'!D56</f>
        <v>332172413.88281363</v>
      </c>
      <c r="E64" s="87">
        <f>'Type Data'!E56</f>
        <v>50981832.93615514</v>
      </c>
      <c r="F64" s="89">
        <f>'Type Data'!F56</f>
        <v>0.18130704365885689</v>
      </c>
      <c r="G64" s="106">
        <f>'Type Data'!G56</f>
        <v>16.623268064921056</v>
      </c>
      <c r="H64" s="92">
        <f>'Type Data'!H56</f>
        <v>0.93596249140550647</v>
      </c>
      <c r="I64" s="191">
        <f>'Type Data'!I56</f>
        <v>2.7495651270523962</v>
      </c>
      <c r="J64" s="192">
        <f>'Type Data'!J56</f>
        <v>0.18597285822785592</v>
      </c>
      <c r="K64" s="89">
        <f>'Type Data'!K56</f>
        <v>7.2543852035069634E-2</v>
      </c>
      <c r="L64" s="90">
        <f>'Type Data'!L56</f>
        <v>913329685.38099957</v>
      </c>
      <c r="M64" s="91">
        <f>'Type Data'!M56</f>
        <v>192471685.99986482</v>
      </c>
      <c r="N64" s="89">
        <f>'Type Data'!N56</f>
        <v>0.26700360704203058</v>
      </c>
      <c r="O64" s="88">
        <f>'Type Data'!O56</f>
        <v>213276131.58576095</v>
      </c>
      <c r="P64" s="87">
        <f>'Type Data'!P56</f>
        <v>38310451.276936322</v>
      </c>
      <c r="Q64" s="89">
        <f>'Type Data'!Q56</f>
        <v>0.21895980519903185</v>
      </c>
    </row>
    <row r="65" spans="2:17">
      <c r="B65" s="430"/>
      <c r="C65" s="163" t="s">
        <v>66</v>
      </c>
      <c r="D65" s="88">
        <f>'Type Data'!D57</f>
        <v>111269786.57947372</v>
      </c>
      <c r="E65" s="87">
        <f>'Type Data'!E57</f>
        <v>2350749.6871133149</v>
      </c>
      <c r="F65" s="89">
        <f>'Type Data'!F57</f>
        <v>2.1582541988839389E-2</v>
      </c>
      <c r="G65" s="106">
        <f>'Type Data'!G57</f>
        <v>5.5683958466511525</v>
      </c>
      <c r="H65" s="92">
        <f>'Type Data'!H57</f>
        <v>-0.50807445598533363</v>
      </c>
      <c r="I65" s="191">
        <f>'Type Data'!I57</f>
        <v>2.7382736747862939</v>
      </c>
      <c r="J65" s="192">
        <f>'Type Data'!J57</f>
        <v>0.17395548786473247</v>
      </c>
      <c r="K65" s="89">
        <f>'Type Data'!K57</f>
        <v>6.7836935662638778E-2</v>
      </c>
      <c r="L65" s="90">
        <f>'Type Data'!L57</f>
        <v>304687127.38966215</v>
      </c>
      <c r="M65" s="91">
        <f>'Type Data'!M57</f>
        <v>25384060.184601843</v>
      </c>
      <c r="N65" s="89">
        <f>'Type Data'!N57</f>
        <v>9.0883571163811211E-2</v>
      </c>
      <c r="O65" s="88">
        <f>'Type Data'!O57</f>
        <v>177483110.58419862</v>
      </c>
      <c r="P65" s="87">
        <f>'Type Data'!P57</f>
        <v>1385224.293707639</v>
      </c>
      <c r="Q65" s="89">
        <f>'Type Data'!Q57</f>
        <v>7.8662176070789045E-3</v>
      </c>
    </row>
    <row r="66" spans="2:17" ht="15" thickBot="1">
      <c r="B66" s="433"/>
      <c r="C66" s="164" t="s">
        <v>67</v>
      </c>
      <c r="D66" s="155">
        <f>'Type Data'!D58</f>
        <v>6108067.2880099677</v>
      </c>
      <c r="E66" s="149">
        <f>'Type Data'!E58</f>
        <v>556485.72118799668</v>
      </c>
      <c r="F66" s="151">
        <f>'Type Data'!F58</f>
        <v>0.10023913266693829</v>
      </c>
      <c r="G66" s="152">
        <f>'Type Data'!G58</f>
        <v>0.30567270382358042</v>
      </c>
      <c r="H66" s="153">
        <f>'Type Data'!H58</f>
        <v>-4.0437744518894148E-3</v>
      </c>
      <c r="I66" s="193">
        <f>'Type Data'!I58</f>
        <v>3.1032416109225833</v>
      </c>
      <c r="J66" s="194">
        <f>'Type Data'!J58</f>
        <v>0.16992852037835693</v>
      </c>
      <c r="K66" s="151">
        <f>'Type Data'!K58</f>
        <v>5.7930577177777359E-2</v>
      </c>
      <c r="L66" s="154">
        <f>'Type Data'!L58</f>
        <v>18954808.570467588</v>
      </c>
      <c r="M66" s="150">
        <f>'Type Data'!M58</f>
        <v>2670281.6872846726</v>
      </c>
      <c r="N66" s="151">
        <f>'Type Data'!N58</f>
        <v>0.16397662065591118</v>
      </c>
      <c r="O66" s="155">
        <f>'Type Data'!O58</f>
        <v>24432269.152039871</v>
      </c>
      <c r="P66" s="149">
        <f>'Type Data'!P58</f>
        <v>2225942.8847519867</v>
      </c>
      <c r="Q66" s="151">
        <f>'Type Data'!Q58</f>
        <v>0.10023913266693829</v>
      </c>
    </row>
    <row r="67" spans="2:17" ht="15" thickBot="1">
      <c r="B67" s="105" t="s">
        <v>68</v>
      </c>
      <c r="C67" s="165" t="s">
        <v>69</v>
      </c>
      <c r="D67" s="148">
        <f>Granola!D16</f>
        <v>0</v>
      </c>
      <c r="E67" s="142">
        <f>Granola!E16</f>
        <v>-99940.000000000029</v>
      </c>
      <c r="F67" s="144">
        <f>Granola!F16</f>
        <v>-1</v>
      </c>
      <c r="G67" s="145">
        <f>Granola!G16</f>
        <v>0</v>
      </c>
      <c r="H67" s="146">
        <f>Granola!H16</f>
        <v>-5.5755399549267054E-3</v>
      </c>
      <c r="I67" s="197">
        <f>Granola!I16</f>
        <v>0</v>
      </c>
      <c r="J67" s="198">
        <f>Granola!J16</f>
        <v>-5.1154065439263539</v>
      </c>
      <c r="K67" s="144">
        <f>Granola!K16</f>
        <v>-1</v>
      </c>
      <c r="L67" s="147">
        <f>Granola!L16</f>
        <v>0</v>
      </c>
      <c r="M67" s="143">
        <f>Granola!M16</f>
        <v>-511233.73</v>
      </c>
      <c r="N67" s="144">
        <f>Granola!N16</f>
        <v>-1</v>
      </c>
      <c r="O67" s="148">
        <f>Granola!O16</f>
        <v>0</v>
      </c>
      <c r="P67" s="142">
        <f>Granola!P16</f>
        <v>-39976</v>
      </c>
      <c r="Q67" s="144">
        <f>Granola!Q16</f>
        <v>-1</v>
      </c>
    </row>
    <row r="68" spans="2:17">
      <c r="B68" s="429" t="s">
        <v>70</v>
      </c>
      <c r="C68" s="166" t="s">
        <v>14</v>
      </c>
      <c r="D68" s="136">
        <f>'NB vs PL'!D29</f>
        <v>1564738377.4983187</v>
      </c>
      <c r="E68" s="128">
        <f>'NB vs PL'!E29</f>
        <v>160323507.52263117</v>
      </c>
      <c r="F68" s="132">
        <f>'NB vs PL'!F29</f>
        <v>0.11415680006678269</v>
      </c>
      <c r="G68" s="133">
        <f>'NB vs PL'!G29</f>
        <v>78.305917088589297</v>
      </c>
      <c r="H68" s="134">
        <f>'NB vs PL'!H29</f>
        <v>-4.4805553422207822E-2</v>
      </c>
      <c r="I68" s="199">
        <f>'NB vs PL'!I29</f>
        <v>2.7815971535860915</v>
      </c>
      <c r="J68" s="200">
        <f>'NB vs PL'!J29</f>
        <v>0.13416928749090884</v>
      </c>
      <c r="K68" s="132">
        <f>'NB vs PL'!K29</f>
        <v>5.067910979149793E-2</v>
      </c>
      <c r="L68" s="135">
        <f>'NB vs PL'!L29</f>
        <v>4352471816.9562426</v>
      </c>
      <c r="M68" s="129">
        <f>'NB vs PL'!M29</f>
        <v>634384754.62416506</v>
      </c>
      <c r="N68" s="132">
        <f>'NB vs PL'!N29</f>
        <v>0.17062127486231132</v>
      </c>
      <c r="O68" s="136">
        <f>'NB vs PL'!O29</f>
        <v>1269152482.966095</v>
      </c>
      <c r="P68" s="128">
        <f>'NB vs PL'!P29</f>
        <v>122803847.76096058</v>
      </c>
      <c r="Q68" s="132">
        <f>'NB vs PL'!Q29</f>
        <v>0.10712609060592228</v>
      </c>
    </row>
    <row r="69" spans="2:17" ht="15" thickBot="1">
      <c r="B69" s="431"/>
      <c r="C69" s="167" t="s">
        <v>13</v>
      </c>
      <c r="D69" s="141">
        <f>'NB vs PL'!D30</f>
        <v>433499349.19624496</v>
      </c>
      <c r="E69" s="130">
        <f>'NB vs PL'!E30</f>
        <v>45442085.388884544</v>
      </c>
      <c r="F69" s="137">
        <f>'NB vs PL'!F30</f>
        <v>0.11710149410176465</v>
      </c>
      <c r="G69" s="138">
        <f>'NB vs PL'!G30</f>
        <v>21.694082911413123</v>
      </c>
      <c r="H69" s="139">
        <f>'NB vs PL'!H30</f>
        <v>4.4805553423646671E-2</v>
      </c>
      <c r="I69" s="201">
        <f>'NB vs PL'!I30</f>
        <v>1.7957125009599217</v>
      </c>
      <c r="J69" s="202">
        <f>'NB vs PL'!J30</f>
        <v>0.13213973936308365</v>
      </c>
      <c r="K69" s="137">
        <f>'NB vs PL'!K30</f>
        <v>7.9431295350282566E-2</v>
      </c>
      <c r="L69" s="140">
        <f>'NB vs PL'!L30</f>
        <v>778440200.50968742</v>
      </c>
      <c r="M69" s="131">
        <f>'NB vs PL'!M30</f>
        <v>132878706.49996412</v>
      </c>
      <c r="N69" s="137">
        <f>'NB vs PL'!N30</f>
        <v>0.20583431281600376</v>
      </c>
      <c r="O69" s="141">
        <f>'NB vs PL'!O30</f>
        <v>227166778.96798033</v>
      </c>
      <c r="P69" s="130">
        <f>'NB vs PL'!P30</f>
        <v>17810580.394242525</v>
      </c>
      <c r="Q69" s="137">
        <f>'NB vs PL'!Q30</f>
        <v>8.5073097981235177E-2</v>
      </c>
    </row>
    <row r="70" spans="2:17">
      <c r="B70" s="432" t="s">
        <v>53</v>
      </c>
      <c r="C70" s="162" t="s">
        <v>60</v>
      </c>
      <c r="D70" s="127">
        <f>Package!D55</f>
        <v>953904249.96217799</v>
      </c>
      <c r="E70" s="121">
        <f>Package!E55</f>
        <v>51127375.040885448</v>
      </c>
      <c r="F70" s="123">
        <f>Package!F55</f>
        <v>5.6633456683682692E-2</v>
      </c>
      <c r="G70" s="124">
        <f>Package!G55</f>
        <v>47.737275561308074</v>
      </c>
      <c r="H70" s="125">
        <f>Package!H55</f>
        <v>-2.6276287463518315</v>
      </c>
      <c r="I70" s="195">
        <f>Package!I55</f>
        <v>2.6360506211070391</v>
      </c>
      <c r="J70" s="196">
        <f>Package!J55</f>
        <v>0.14013560663167945</v>
      </c>
      <c r="K70" s="123">
        <f>Package!K55</f>
        <v>5.6145984866850886E-2</v>
      </c>
      <c r="L70" s="126">
        <f>Package!L55</f>
        <v>2514539890.5894437</v>
      </c>
      <c r="M70" s="122">
        <f>Package!M55</f>
        <v>261285533.7522459</v>
      </c>
      <c r="N70" s="123">
        <f>Package!N55</f>
        <v>0.11595918275245315</v>
      </c>
      <c r="O70" s="127">
        <f>Package!O55</f>
        <v>936802660.51354539</v>
      </c>
      <c r="P70" s="121">
        <f>Package!P55</f>
        <v>54736758.596852541</v>
      </c>
      <c r="Q70" s="123">
        <f>Package!Q55</f>
        <v>6.2055180319193631E-2</v>
      </c>
    </row>
    <row r="71" spans="2:17">
      <c r="B71" s="430"/>
      <c r="C71" s="163" t="s">
        <v>61</v>
      </c>
      <c r="D71" s="88">
        <f>Package!D56</f>
        <v>589099854.64960682</v>
      </c>
      <c r="E71" s="87">
        <f>Package!E56</f>
        <v>107829253.04720384</v>
      </c>
      <c r="F71" s="89">
        <f>Package!F56</f>
        <v>0.22405119425159886</v>
      </c>
      <c r="G71" s="106">
        <f>Package!G56</f>
        <v>29.480969495261022</v>
      </c>
      <c r="H71" s="92">
        <f>Package!H56</f>
        <v>2.6314250849567635</v>
      </c>
      <c r="I71" s="191">
        <f>Package!I56</f>
        <v>2.2252282682422857</v>
      </c>
      <c r="J71" s="192">
        <f>Package!J56</f>
        <v>0.10956243904503049</v>
      </c>
      <c r="K71" s="89">
        <f>Package!K56</f>
        <v>5.1786268669188486E-2</v>
      </c>
      <c r="L71" s="90">
        <f>Package!L56</f>
        <v>1310881649.3837268</v>
      </c>
      <c r="M71" s="91">
        <f>Package!M56</f>
        <v>292673882.97631705</v>
      </c>
      <c r="N71" s="89">
        <f>Package!N56</f>
        <v>0.2874402382619532</v>
      </c>
      <c r="O71" s="88">
        <f>Package!O56</f>
        <v>261172476.43838394</v>
      </c>
      <c r="P71" s="87">
        <f>Package!P56</f>
        <v>45488813.023084342</v>
      </c>
      <c r="Q71" s="89">
        <f>Package!Q56</f>
        <v>0.21090523177685222</v>
      </c>
    </row>
    <row r="72" spans="2:17">
      <c r="B72" s="430"/>
      <c r="C72" s="163" t="s">
        <v>62</v>
      </c>
      <c r="D72" s="88">
        <f>Package!D57</f>
        <v>82389813.990327775</v>
      </c>
      <c r="E72" s="87">
        <f>Package!E57</f>
        <v>-10325373.328647181</v>
      </c>
      <c r="F72" s="89">
        <f>Package!F57</f>
        <v>-0.11136658003099353</v>
      </c>
      <c r="G72" s="106">
        <f>Package!G57</f>
        <v>4.1231237349630607</v>
      </c>
      <c r="H72" s="92">
        <f>Package!H57</f>
        <v>-1.049352063770761</v>
      </c>
      <c r="I72" s="191">
        <f>Package!I57</f>
        <v>2.1673820675472948</v>
      </c>
      <c r="J72" s="192">
        <f>Package!J57</f>
        <v>5.1607780133148484E-2</v>
      </c>
      <c r="K72" s="89">
        <f>Package!K57</f>
        <v>2.4391911954002619E-2</v>
      </c>
      <c r="L72" s="90">
        <f>Package!L57</f>
        <v>178570205.39119366</v>
      </c>
      <c r="M72" s="91">
        <f>Package!M57</f>
        <v>-17594203.991079688</v>
      </c>
      <c r="N72" s="89">
        <f>Package!N57</f>
        <v>-8.9691111891725309E-2</v>
      </c>
      <c r="O72" s="88">
        <f>Package!O57</f>
        <v>39270059.763663061</v>
      </c>
      <c r="P72" s="87">
        <f>Package!P57</f>
        <v>-2250229.8747195974</v>
      </c>
      <c r="Q72" s="89">
        <f>Package!Q57</f>
        <v>-5.4195909862811129E-2</v>
      </c>
    </row>
    <row r="73" spans="2:17" ht="15" thickBot="1">
      <c r="B73" s="433"/>
      <c r="C73" s="164" t="s">
        <v>63</v>
      </c>
      <c r="D73" s="155">
        <f>Package!D58</f>
        <v>332172413.88281327</v>
      </c>
      <c r="E73" s="149">
        <f>Package!E58</f>
        <v>50981832.936154544</v>
      </c>
      <c r="F73" s="151">
        <f>Package!F58</f>
        <v>0.18130704365885461</v>
      </c>
      <c r="G73" s="152">
        <f>Package!G58</f>
        <v>16.623268064921042</v>
      </c>
      <c r="H73" s="153">
        <f>Package!H58</f>
        <v>0.93596249140546917</v>
      </c>
      <c r="I73" s="193">
        <f>Package!I58</f>
        <v>2.7495651270524002</v>
      </c>
      <c r="J73" s="194">
        <f>Package!J58</f>
        <v>0.18597285822786302</v>
      </c>
      <c r="K73" s="151">
        <f>Package!K58</f>
        <v>7.2543852035072492E-2</v>
      </c>
      <c r="L73" s="154">
        <f>Package!L58</f>
        <v>913329685.38099992</v>
      </c>
      <c r="M73" s="150">
        <f>Package!M58</f>
        <v>192471685.99986541</v>
      </c>
      <c r="N73" s="151">
        <f>Package!N58</f>
        <v>0.26700360704203147</v>
      </c>
      <c r="O73" s="155">
        <f>Package!O58</f>
        <v>213276131.58576095</v>
      </c>
      <c r="P73" s="149">
        <f>Package!P58</f>
        <v>38310451.276936322</v>
      </c>
      <c r="Q73" s="151">
        <f>Package!Q58</f>
        <v>0.21895980519903185</v>
      </c>
    </row>
    <row r="74" spans="2:17">
      <c r="B74" s="429" t="s">
        <v>71</v>
      </c>
      <c r="C74" s="168" t="s">
        <v>72</v>
      </c>
      <c r="D74" s="127">
        <f>Flavor!D172</f>
        <v>142058375.52642643</v>
      </c>
      <c r="E74" s="121">
        <f>Flavor!E172</f>
        <v>2423094.9271246195</v>
      </c>
      <c r="F74" s="123">
        <f>Flavor!F172</f>
        <v>1.7353027950564631E-2</v>
      </c>
      <c r="G74" s="124">
        <f>Flavor!G172</f>
        <v>7.1091829379790301</v>
      </c>
      <c r="H74" s="125">
        <f>Flavor!H172</f>
        <v>-0.68091197995981734</v>
      </c>
      <c r="I74" s="195">
        <f>Flavor!I172</f>
        <v>2.6855635258146258</v>
      </c>
      <c r="J74" s="196">
        <f>Flavor!J172</f>
        <v>0.11073304646964299</v>
      </c>
      <c r="K74" s="123">
        <f>Flavor!K172</f>
        <v>4.3005956065042636E-2</v>
      </c>
      <c r="L74" s="126">
        <f>Flavor!L172</f>
        <v>381506791.85024792</v>
      </c>
      <c r="M74" s="122">
        <f>Flavor!M172</f>
        <v>21969615.371276438</v>
      </c>
      <c r="N74" s="123">
        <f>Flavor!N172</f>
        <v>6.1105267573244658E-2</v>
      </c>
      <c r="O74" s="127">
        <f>Flavor!O172</f>
        <v>132700714.17144719</v>
      </c>
      <c r="P74" s="121">
        <f>Flavor!P172</f>
        <v>-527214.62251029909</v>
      </c>
      <c r="Q74" s="123">
        <f>Flavor!Q172</f>
        <v>-3.9572380001918241E-3</v>
      </c>
    </row>
    <row r="75" spans="2:17">
      <c r="B75" s="430"/>
      <c r="C75" s="163" t="s">
        <v>73</v>
      </c>
      <c r="D75" s="88">
        <f>Flavor!D173</f>
        <v>377275812.24983895</v>
      </c>
      <c r="E75" s="87">
        <f>Flavor!E173</f>
        <v>-19436236.704794586</v>
      </c>
      <c r="F75" s="89">
        <f>Flavor!F173</f>
        <v>-4.8993310780478055E-2</v>
      </c>
      <c r="G75" s="106">
        <f>Flavor!G173</f>
        <v>18.880426848607687</v>
      </c>
      <c r="H75" s="92">
        <f>Flavor!H173</f>
        <v>-3.2516912177060675</v>
      </c>
      <c r="I75" s="191">
        <f>Flavor!I173</f>
        <v>2.3266048500439487</v>
      </c>
      <c r="J75" s="192">
        <f>Flavor!J173</f>
        <v>0.13811897441250354</v>
      </c>
      <c r="K75" s="89">
        <f>Flavor!K173</f>
        <v>6.3111659047217744E-2</v>
      </c>
      <c r="L75" s="90">
        <f>Flavor!L173</f>
        <v>877771734.58474553</v>
      </c>
      <c r="M75" s="91">
        <f>Flavor!M173</f>
        <v>9573018.754719615</v>
      </c>
      <c r="N75" s="89">
        <f>Flavor!N173</f>
        <v>1.1026299141167815E-2</v>
      </c>
      <c r="O75" s="88">
        <f>Flavor!O173</f>
        <v>221287792.44207305</v>
      </c>
      <c r="P75" s="87">
        <f>Flavor!P173</f>
        <v>12058193.389483184</v>
      </c>
      <c r="Q75" s="89">
        <f>Flavor!Q173</f>
        <v>5.7631393665541347E-2</v>
      </c>
    </row>
    <row r="76" spans="2:17">
      <c r="B76" s="430"/>
      <c r="C76" s="163" t="s">
        <v>74</v>
      </c>
      <c r="D76" s="88">
        <f>Flavor!D174</f>
        <v>259395084.64710948</v>
      </c>
      <c r="E76" s="87">
        <f>Flavor!E174</f>
        <v>29916780.794214934</v>
      </c>
      <c r="F76" s="89">
        <f>Flavor!F174</f>
        <v>0.13036866793905222</v>
      </c>
      <c r="G76" s="106">
        <f>Flavor!G174</f>
        <v>12.981192436807856</v>
      </c>
      <c r="H76" s="92">
        <f>Flavor!H174</f>
        <v>0.17885651604916752</v>
      </c>
      <c r="I76" s="191">
        <f>Flavor!I174</f>
        <v>2.6579934579707056</v>
      </c>
      <c r="J76" s="192">
        <f>Flavor!J174</f>
        <v>0.13037000956266143</v>
      </c>
      <c r="K76" s="89">
        <f>Flavor!K174</f>
        <v>5.1578097855031167E-2</v>
      </c>
      <c r="L76" s="90">
        <f>Flavor!L174</f>
        <v>689470438.02177441</v>
      </c>
      <c r="M76" s="91">
        <f>Flavor!M174</f>
        <v>109435696.30229211</v>
      </c>
      <c r="N76" s="89">
        <f>Flavor!N174</f>
        <v>0.18867093370627383</v>
      </c>
      <c r="O76" s="88">
        <f>Flavor!O174</f>
        <v>192854209.24273312</v>
      </c>
      <c r="P76" s="87">
        <f>Flavor!P174</f>
        <v>18622198.6402978</v>
      </c>
      <c r="Q76" s="89">
        <f>Flavor!Q174</f>
        <v>0.10688161478426692</v>
      </c>
    </row>
    <row r="77" spans="2:17">
      <c r="B77" s="430"/>
      <c r="C77" s="163" t="s">
        <v>75</v>
      </c>
      <c r="D77" s="88">
        <f>Flavor!D175</f>
        <v>38024980.419512436</v>
      </c>
      <c r="E77" s="87">
        <f>Flavor!E175</f>
        <v>-9930315.7818068936</v>
      </c>
      <c r="F77" s="89">
        <f>Flavor!F175</f>
        <v>-0.20707443324130057</v>
      </c>
      <c r="G77" s="106">
        <f>Flavor!G175</f>
        <v>1.9029257586089807</v>
      </c>
      <c r="H77" s="92">
        <f>Flavor!H175</f>
        <v>-0.77244616475304184</v>
      </c>
      <c r="I77" s="191">
        <f>Flavor!I175</f>
        <v>2.5620459885191402</v>
      </c>
      <c r="J77" s="192">
        <f>Flavor!J175</f>
        <v>0.47948424069599316</v>
      </c>
      <c r="K77" s="89">
        <f>Flavor!K175</f>
        <v>0.23023770661167037</v>
      </c>
      <c r="L77" s="90">
        <f>Flavor!L175</f>
        <v>97421748.547330692</v>
      </c>
      <c r="M77" s="91">
        <f>Flavor!M175</f>
        <v>-2448116.9270656109</v>
      </c>
      <c r="N77" s="89">
        <f>Flavor!N175</f>
        <v>-2.4513069237018608E-2</v>
      </c>
      <c r="O77" s="88">
        <f>Flavor!O175</f>
        <v>29459407.616655096</v>
      </c>
      <c r="P77" s="87">
        <f>Flavor!P175</f>
        <v>3043423.4848446548</v>
      </c>
      <c r="Q77" s="89">
        <f>Flavor!Q175</f>
        <v>0.11521143674445686</v>
      </c>
    </row>
    <row r="78" spans="2:17">
      <c r="B78" s="430"/>
      <c r="C78" s="163" t="s">
        <v>76</v>
      </c>
      <c r="D78" s="88">
        <f>Flavor!D176</f>
        <v>367610881.43912888</v>
      </c>
      <c r="E78" s="87">
        <f>Flavor!E176</f>
        <v>73067845.435849369</v>
      </c>
      <c r="F78" s="89">
        <f>Flavor!F176</f>
        <v>0.24807188255856716</v>
      </c>
      <c r="G78" s="106">
        <f>Flavor!G176</f>
        <v>18.396754126308636</v>
      </c>
      <c r="H78" s="92">
        <f>Flavor!H176</f>
        <v>1.9645301350969255</v>
      </c>
      <c r="I78" s="191">
        <f>Flavor!I176</f>
        <v>2.3591488075593974</v>
      </c>
      <c r="J78" s="192">
        <f>Flavor!J176</f>
        <v>9.9774001002691737E-2</v>
      </c>
      <c r="K78" s="89">
        <f>Flavor!K176</f>
        <v>4.4160004224685336E-2</v>
      </c>
      <c r="L78" s="90">
        <f>Flavor!L176</f>
        <v>867248772.59297991</v>
      </c>
      <c r="M78" s="91">
        <f>Flavor!M176</f>
        <v>201765657.60044551</v>
      </c>
      <c r="N78" s="89">
        <f>Flavor!N176</f>
        <v>0.30318674216506453</v>
      </c>
      <c r="O78" s="88">
        <f>Flavor!O176</f>
        <v>182423168.40776521</v>
      </c>
      <c r="P78" s="87">
        <f>Flavor!P176</f>
        <v>32008510.076086879</v>
      </c>
      <c r="Q78" s="89">
        <f>Flavor!Q176</f>
        <v>0.21280180024413001</v>
      </c>
    </row>
    <row r="79" spans="2:17">
      <c r="B79" s="430"/>
      <c r="C79" s="163" t="s">
        <v>77</v>
      </c>
      <c r="D79" s="88">
        <f>Flavor!D177</f>
        <v>50002465.779945299</v>
      </c>
      <c r="E79" s="87">
        <f>Flavor!E177</f>
        <v>3093761.5583083108</v>
      </c>
      <c r="F79" s="89">
        <f>Flavor!F177</f>
        <v>6.5952824953141434E-2</v>
      </c>
      <c r="G79" s="106">
        <f>Flavor!G177</f>
        <v>2.5023281820756833</v>
      </c>
      <c r="H79" s="92">
        <f>Flavor!H177</f>
        <v>-0.11465555438194963</v>
      </c>
      <c r="I79" s="191">
        <f>Flavor!I177</f>
        <v>2.7132258790821271</v>
      </c>
      <c r="J79" s="192">
        <f>Flavor!J177</f>
        <v>0.22159948021477494</v>
      </c>
      <c r="K79" s="89">
        <f>Flavor!K177</f>
        <v>8.893768356103067E-2</v>
      </c>
      <c r="L79" s="90">
        <f>Flavor!L177</f>
        <v>135667984.17206606</v>
      </c>
      <c r="M79" s="91">
        <f>Flavor!M177</f>
        <v>18789018.396774933</v>
      </c>
      <c r="N79" s="89">
        <f>Flavor!N177</f>
        <v>0.16075619998981064</v>
      </c>
      <c r="O79" s="88">
        <f>Flavor!O177</f>
        <v>70519291.513809517</v>
      </c>
      <c r="P79" s="87">
        <f>Flavor!P177</f>
        <v>5726879.5218678936</v>
      </c>
      <c r="Q79" s="89">
        <f>Flavor!Q177</f>
        <v>8.8388120549982893E-2</v>
      </c>
    </row>
    <row r="80" spans="2:17">
      <c r="B80" s="430"/>
      <c r="C80" s="163" t="s">
        <v>78</v>
      </c>
      <c r="D80" s="88">
        <f>Flavor!D178</f>
        <v>4276125.2337664356</v>
      </c>
      <c r="E80" s="87">
        <f>Flavor!E178</f>
        <v>1307549.4436298236</v>
      </c>
      <c r="F80" s="89">
        <f>Flavor!F178</f>
        <v>0.44046355426541123</v>
      </c>
      <c r="G80" s="106">
        <f>Flavor!G178</f>
        <v>0.21399482036804521</v>
      </c>
      <c r="H80" s="92">
        <f>Flavor!H178</f>
        <v>4.838132299827555E-2</v>
      </c>
      <c r="I80" s="191">
        <f>Flavor!I178</f>
        <v>3.6957948869934922</v>
      </c>
      <c r="J80" s="192">
        <f>Flavor!J178</f>
        <v>0.33580954315520639</v>
      </c>
      <c r="K80" s="89">
        <f>Flavor!K178</f>
        <v>9.9943752365179578E-2</v>
      </c>
      <c r="L80" s="90">
        <f>Flavor!L178</f>
        <v>15803681.775097845</v>
      </c>
      <c r="M80" s="91">
        <f>Flavor!M178</f>
        <v>5829310.6281656697</v>
      </c>
      <c r="N80" s="89">
        <f>Flavor!N178</f>
        <v>0.58442888702397999</v>
      </c>
      <c r="O80" s="88">
        <f>Flavor!O178</f>
        <v>8387427.9542053342</v>
      </c>
      <c r="P80" s="87">
        <f>Flavor!P178</f>
        <v>2343642.0447231531</v>
      </c>
      <c r="Q80" s="89">
        <f>Flavor!Q178</f>
        <v>0.38777714495911908</v>
      </c>
    </row>
    <row r="81" spans="2:17">
      <c r="B81" s="430"/>
      <c r="C81" s="163" t="s">
        <v>79</v>
      </c>
      <c r="D81" s="88">
        <f>Flavor!D179</f>
        <v>23986702.440379735</v>
      </c>
      <c r="E81" s="87">
        <f>Flavor!E179</f>
        <v>-1267839.959730681</v>
      </c>
      <c r="F81" s="89">
        <f>Flavor!F179</f>
        <v>-5.0202452281421575E-2</v>
      </c>
      <c r="G81" s="106">
        <f>Flavor!G179</f>
        <v>1.2003928321410762</v>
      </c>
      <c r="H81" s="92">
        <f>Flavor!H179</f>
        <v>-0.20852962328423974</v>
      </c>
      <c r="I81" s="191">
        <f>Flavor!I179</f>
        <v>2.8333973688460268</v>
      </c>
      <c r="J81" s="192">
        <f>Flavor!J179</f>
        <v>0.18791465390949602</v>
      </c>
      <c r="K81" s="89">
        <f>Flavor!K179</f>
        <v>7.1032274317469654E-2</v>
      </c>
      <c r="L81" s="90">
        <f>Flavor!L179</f>
        <v>67963859.581864506</v>
      </c>
      <c r="M81" s="91">
        <f>Flavor!M179</f>
        <v>1153404.1887406707</v>
      </c>
      <c r="N81" s="89">
        <f>Flavor!N179</f>
        <v>1.7263827674184357E-2</v>
      </c>
      <c r="O81" s="88">
        <f>Flavor!O179</f>
        <v>35612926.753333643</v>
      </c>
      <c r="P81" s="87">
        <f>Flavor!P179</f>
        <v>930147.35023699701</v>
      </c>
      <c r="Q81" s="89">
        <f>Flavor!Q179</f>
        <v>2.6818708484301835E-2</v>
      </c>
    </row>
    <row r="82" spans="2:17">
      <c r="B82" s="430"/>
      <c r="C82" s="163" t="s">
        <v>80</v>
      </c>
      <c r="D82" s="88">
        <f>Flavor!D180</f>
        <v>11576466.351602202</v>
      </c>
      <c r="E82" s="87">
        <f>Flavor!E180</f>
        <v>-1732786.9789516088</v>
      </c>
      <c r="F82" s="89">
        <f>Flavor!F180</f>
        <v>-0.13019415409079946</v>
      </c>
      <c r="G82" s="106">
        <f>Flavor!G180</f>
        <v>0.57933378981648986</v>
      </c>
      <c r="H82" s="92">
        <f>Flavor!H180</f>
        <v>-0.16317445227620597</v>
      </c>
      <c r="I82" s="191">
        <f>Flavor!I180</f>
        <v>2.4489504784467293</v>
      </c>
      <c r="J82" s="192">
        <f>Flavor!J180</f>
        <v>7.1264901477809506E-2</v>
      </c>
      <c r="K82" s="89">
        <f>Flavor!K180</f>
        <v>2.9972382458011208E-2</v>
      </c>
      <c r="L82" s="90">
        <f>Flavor!L180</f>
        <v>28350192.810478676</v>
      </c>
      <c r="M82" s="91">
        <f>Flavor!M180</f>
        <v>-3295026.8738046773</v>
      </c>
      <c r="N82" s="89">
        <f>Flavor!N180</f>
        <v>-0.10412400061299487</v>
      </c>
      <c r="O82" s="88">
        <f>Flavor!O180</f>
        <v>5649720.0369064771</v>
      </c>
      <c r="P82" s="87">
        <f>Flavor!P180</f>
        <v>-155779.49678104091</v>
      </c>
      <c r="Q82" s="89">
        <f>Flavor!Q180</f>
        <v>-2.6833090912694191E-2</v>
      </c>
    </row>
    <row r="83" spans="2:17">
      <c r="B83" s="430"/>
      <c r="C83" s="163" t="s">
        <v>81</v>
      </c>
      <c r="D83" s="88">
        <f>Flavor!D181</f>
        <v>5383539.0480150701</v>
      </c>
      <c r="E83" s="87">
        <f>Flavor!E181</f>
        <v>233860.81077467185</v>
      </c>
      <c r="F83" s="89">
        <f>Flavor!F181</f>
        <v>4.5412703474070414E-2</v>
      </c>
      <c r="G83" s="106">
        <f>Flavor!G181</f>
        <v>0.26941434325336872</v>
      </c>
      <c r="H83" s="92">
        <f>Flavor!H181</f>
        <v>-1.7880401260843226E-2</v>
      </c>
      <c r="I83" s="191">
        <f>Flavor!I181</f>
        <v>3.5426841893970216</v>
      </c>
      <c r="J83" s="192">
        <f>Flavor!J181</f>
        <v>4.1128018482428086E-2</v>
      </c>
      <c r="K83" s="89">
        <f>Flavor!K181</f>
        <v>1.1745640073991901E-2</v>
      </c>
      <c r="L83" s="90">
        <f>Flavor!L181</f>
        <v>19072178.668404482</v>
      </c>
      <c r="M83" s="91">
        <f>Flavor!M181</f>
        <v>1040291.0585707799</v>
      </c>
      <c r="N83" s="89">
        <f>Flavor!N181</f>
        <v>5.7691744817855696E-2</v>
      </c>
      <c r="O83" s="88">
        <f>Flavor!O181</f>
        <v>12543222.168116061</v>
      </c>
      <c r="P83" s="87">
        <f>Flavor!P181</f>
        <v>653513.13380145468</v>
      </c>
      <c r="Q83" s="89">
        <f>Flavor!Q181</f>
        <v>5.4964602743041567E-2</v>
      </c>
    </row>
    <row r="84" spans="2:17">
      <c r="B84" s="430"/>
      <c r="C84" s="163" t="s">
        <v>82</v>
      </c>
      <c r="D84" s="88">
        <f>Flavor!D182</f>
        <v>2489659.2203047248</v>
      </c>
      <c r="E84" s="87">
        <f>Flavor!E182</f>
        <v>153848.1749175638</v>
      </c>
      <c r="F84" s="89">
        <f>Flavor!F182</f>
        <v>6.5864991614535087E-2</v>
      </c>
      <c r="G84" s="106">
        <f>Flavor!G182</f>
        <v>0.12459274424885974</v>
      </c>
      <c r="H84" s="92">
        <f>Flavor!H182</f>
        <v>-5.7195212175723265E-3</v>
      </c>
      <c r="I84" s="191">
        <f>Flavor!I182</f>
        <v>3.1155894349310449</v>
      </c>
      <c r="J84" s="192">
        <f>Flavor!J182</f>
        <v>0.17355403114257095</v>
      </c>
      <c r="K84" s="89">
        <f>Flavor!K182</f>
        <v>5.8991142975058884E-2</v>
      </c>
      <c r="L84" s="90">
        <f>Flavor!L182</f>
        <v>7756755.9633600637</v>
      </c>
      <c r="M84" s="91">
        <f>Flavor!M182</f>
        <v>884717.17127086967</v>
      </c>
      <c r="N84" s="89">
        <f>Flavor!N182</f>
        <v>0.12874158572697805</v>
      </c>
      <c r="O84" s="88">
        <f>Flavor!O182</f>
        <v>4661556.3091259692</v>
      </c>
      <c r="P84" s="87">
        <f>Flavor!P182</f>
        <v>797145.57190925069</v>
      </c>
      <c r="Q84" s="89">
        <f>Flavor!Q182</f>
        <v>0.20627868674316496</v>
      </c>
    </row>
    <row r="85" spans="2:17">
      <c r="B85" s="430"/>
      <c r="C85" s="163" t="s">
        <v>83</v>
      </c>
      <c r="D85" s="88">
        <f>Flavor!D183</f>
        <v>13042201.248929309</v>
      </c>
      <c r="E85" s="87">
        <f>Flavor!E183</f>
        <v>-1318774.4670425486</v>
      </c>
      <c r="F85" s="89">
        <f>Flavor!F183</f>
        <v>-9.1830422467454362E-2</v>
      </c>
      <c r="G85" s="106">
        <f>Flavor!G183</f>
        <v>0.65268516727004877</v>
      </c>
      <c r="H85" s="92">
        <f>Flavor!H183</f>
        <v>-0.14849748128041307</v>
      </c>
      <c r="I85" s="191">
        <f>Flavor!I183</f>
        <v>2.6068545255905313</v>
      </c>
      <c r="J85" s="192">
        <f>Flavor!J183</f>
        <v>0.2816620297890009</v>
      </c>
      <c r="K85" s="89">
        <f>Flavor!K183</f>
        <v>0.12113492981659893</v>
      </c>
      <c r="L85" s="90">
        <f>Flavor!L183</f>
        <v>33999121.349433847</v>
      </c>
      <c r="M85" s="91">
        <f>Flavor!M183</f>
        <v>607088.38226807117</v>
      </c>
      <c r="N85" s="89">
        <f>Flavor!N183</f>
        <v>1.8180635568520738E-2</v>
      </c>
      <c r="O85" s="88">
        <f>Flavor!O183</f>
        <v>11902748.635430098</v>
      </c>
      <c r="P85" s="87">
        <f>Flavor!P183</f>
        <v>-1048543.0869860798</v>
      </c>
      <c r="Q85" s="89">
        <f>Flavor!Q183</f>
        <v>-8.0960502586105348E-2</v>
      </c>
    </row>
    <row r="86" spans="2:17" ht="15" thickBot="1">
      <c r="B86" s="431"/>
      <c r="C86" s="169" t="s">
        <v>84</v>
      </c>
      <c r="D86" s="155">
        <f>Flavor!D184</f>
        <v>6606530.2464477345</v>
      </c>
      <c r="E86" s="149">
        <f>Flavor!E184</f>
        <v>1577977.308632507</v>
      </c>
      <c r="F86" s="151">
        <f>Flavor!F184</f>
        <v>0.31380345959290945</v>
      </c>
      <c r="G86" s="152">
        <f>Flavor!G184</f>
        <v>0.33061783181204674</v>
      </c>
      <c r="H86" s="153">
        <f>Flavor!H184</f>
        <v>5.0080531229168612E-2</v>
      </c>
      <c r="I86" s="193">
        <f>Flavor!I184</f>
        <v>2.9982222977035193</v>
      </c>
      <c r="J86" s="194">
        <f>Flavor!J184</f>
        <v>0.64632209386777895</v>
      </c>
      <c r="K86" s="151">
        <f>Flavor!K184</f>
        <v>0.27480846883455556</v>
      </c>
      <c r="L86" s="154">
        <f>Flavor!L184</f>
        <v>19807846.295352325</v>
      </c>
      <c r="M86" s="150">
        <f>Flavor!M184</f>
        <v>7981191.6159058791</v>
      </c>
      <c r="N86" s="151">
        <f>Flavor!N184</f>
        <v>0.67484777667317875</v>
      </c>
      <c r="O86" s="155">
        <f>Flavor!O184</f>
        <v>15451352.86443685</v>
      </c>
      <c r="P86" s="149">
        <f>Flavor!P184</f>
        <v>2785366.1104574949</v>
      </c>
      <c r="Q86" s="151">
        <f>Flavor!Q184</f>
        <v>0.21990912864190373</v>
      </c>
    </row>
    <row r="87" spans="2:17">
      <c r="B87" s="432" t="s">
        <v>85</v>
      </c>
      <c r="C87" s="217" t="s">
        <v>132</v>
      </c>
      <c r="D87" s="127">
        <f>Fat!D55</f>
        <v>443903676.36874223</v>
      </c>
      <c r="E87" s="121">
        <f>Fat!E55</f>
        <v>73406029.565249443</v>
      </c>
      <c r="F87" s="123">
        <f>Fat!F55</f>
        <v>0.19812819379169516</v>
      </c>
      <c r="G87" s="124">
        <f>Fat!G55</f>
        <v>22.214758055992046</v>
      </c>
      <c r="H87" s="125">
        <f>Fat!H55</f>
        <v>1.5451119387297574</v>
      </c>
      <c r="I87" s="195">
        <f>Fat!I55</f>
        <v>2.8314416976531502</v>
      </c>
      <c r="J87" s="196">
        <f>Fat!J55</f>
        <v>0.13001512303189777</v>
      </c>
      <c r="K87" s="123">
        <f>Fat!K55</f>
        <v>4.8128320145116754E-2</v>
      </c>
      <c r="L87" s="126">
        <f>Fat!L55</f>
        <v>1256887379.011986</v>
      </c>
      <c r="M87" s="122">
        <f>Fat!M55</f>
        <v>256015190.10239196</v>
      </c>
      <c r="N87" s="123">
        <f>Fat!N55</f>
        <v>0.25579209107739237</v>
      </c>
      <c r="O87" s="127">
        <f>Fat!O55</f>
        <v>332448102.54082954</v>
      </c>
      <c r="P87" s="121">
        <f>Fat!P55</f>
        <v>62707933.492807865</v>
      </c>
      <c r="Q87" s="123">
        <f>Fat!Q55</f>
        <v>0.23247532510311436</v>
      </c>
    </row>
    <row r="88" spans="2:17">
      <c r="B88" s="430"/>
      <c r="C88" s="218" t="s">
        <v>87</v>
      </c>
      <c r="D88" s="88">
        <f>Fat!D56</f>
        <v>27145544.132223878</v>
      </c>
      <c r="E88" s="87">
        <f>Fat!E56</f>
        <v>3672908.3486387767</v>
      </c>
      <c r="F88" s="89">
        <f>Fat!F56</f>
        <v>0.15647617858098908</v>
      </c>
      <c r="G88" s="106">
        <f>Fat!G56</f>
        <v>1.3584742080276921</v>
      </c>
      <c r="H88" s="92">
        <f>Fat!H56</f>
        <v>4.8962314303249377E-2</v>
      </c>
      <c r="I88" s="191">
        <f>Fat!I56</f>
        <v>3.3795330147793576</v>
      </c>
      <c r="J88" s="192">
        <f>Fat!J56</f>
        <v>0.19589445196595312</v>
      </c>
      <c r="K88" s="89">
        <f>Fat!K56</f>
        <v>6.1531624303746271E-2</v>
      </c>
      <c r="L88" s="90">
        <f>Fat!L56</f>
        <v>91739262.599000663</v>
      </c>
      <c r="M88" s="91">
        <f>Fat!M56</f>
        <v>17010874.147505298</v>
      </c>
      <c r="N88" s="89">
        <f>Fat!N56</f>
        <v>0.22763603631766663</v>
      </c>
      <c r="O88" s="88">
        <f>Fat!O56</f>
        <v>30837481.437364146</v>
      </c>
      <c r="P88" s="87">
        <f>Fat!P56</f>
        <v>4568081.2289335877</v>
      </c>
      <c r="Q88" s="89">
        <f>Fat!Q56</f>
        <v>0.17389362500433364</v>
      </c>
    </row>
    <row r="89" spans="2:17">
      <c r="B89" s="430"/>
      <c r="C89" s="218" t="s">
        <v>50</v>
      </c>
      <c r="D89" s="88">
        <f>Fat!D57</f>
        <v>769830868.56261635</v>
      </c>
      <c r="E89" s="87">
        <f>Fat!E57</f>
        <v>47936269.23263514</v>
      </c>
      <c r="F89" s="89">
        <f>Fat!F57</f>
        <v>6.6403418556014518E-2</v>
      </c>
      <c r="G89" s="106">
        <f>Fat!G57</f>
        <v>38.525489649125504</v>
      </c>
      <c r="H89" s="92">
        <f>Fat!H57</f>
        <v>-1.7481963805934129</v>
      </c>
      <c r="I89" s="191">
        <f>Fat!I57</f>
        <v>2.4489592167679612</v>
      </c>
      <c r="J89" s="192">
        <f>Fat!J57</f>
        <v>0.14213842695817291</v>
      </c>
      <c r="K89" s="89">
        <f>Fat!K57</f>
        <v>6.1616588330597244E-2</v>
      </c>
      <c r="L89" s="90">
        <f>Fat!L57</f>
        <v>1885284400.9189043</v>
      </c>
      <c r="M89" s="91">
        <f>Fat!M57</f>
        <v>220002931.13309622</v>
      </c>
      <c r="N89" s="89">
        <f>Fat!N57</f>
        <v>0.13211155899152199</v>
      </c>
      <c r="O89" s="88">
        <f>Fat!O57</f>
        <v>557544605.17251658</v>
      </c>
      <c r="P89" s="87">
        <f>Fat!P57</f>
        <v>29723882.854124606</v>
      </c>
      <c r="Q89" s="89">
        <f>Fat!Q57</f>
        <v>5.6314353713825142E-2</v>
      </c>
    </row>
    <row r="90" spans="2:17" ht="15" thickBot="1">
      <c r="B90" s="433"/>
      <c r="C90" s="219" t="s">
        <v>15</v>
      </c>
      <c r="D90" s="120">
        <f>Fat!D58</f>
        <v>756695353.16861951</v>
      </c>
      <c r="E90" s="114">
        <f>Fat!E58</f>
        <v>81060974.752364039</v>
      </c>
      <c r="F90" s="116">
        <f>Fat!F58</f>
        <v>0.11997757565619717</v>
      </c>
      <c r="G90" s="117">
        <f>Fat!G58</f>
        <v>37.868134659850753</v>
      </c>
      <c r="H90" s="118">
        <f>Fat!H58</f>
        <v>0.1752542137641484</v>
      </c>
      <c r="I90" s="203">
        <f>Fat!I58</f>
        <v>2.5024780272437877</v>
      </c>
      <c r="J90" s="204">
        <f>Fat!J58</f>
        <v>0.10915694219014993</v>
      </c>
      <c r="K90" s="116">
        <f>Fat!K58</f>
        <v>4.5608983630252675E-2</v>
      </c>
      <c r="L90" s="119">
        <f>Fat!L58</f>
        <v>1893613494.6219482</v>
      </c>
      <c r="M90" s="115">
        <f>Fat!M58</f>
        <v>276603490.97121549</v>
      </c>
      <c r="N90" s="116">
        <f>Fat!N58</f>
        <v>0.17105861457055072</v>
      </c>
      <c r="O90" s="120">
        <f>Fat!O58</f>
        <v>574920062.11629212</v>
      </c>
      <c r="P90" s="114">
        <f>Fat!P58</f>
        <v>44692382.606377363</v>
      </c>
      <c r="Q90" s="116">
        <f>Fat!Q58</f>
        <v>8.4289040978936025E-2</v>
      </c>
    </row>
    <row r="91" spans="2:17" hidden="1">
      <c r="B91" s="429" t="s">
        <v>88</v>
      </c>
      <c r="C91" s="166" t="s">
        <v>89</v>
      </c>
      <c r="D91" s="136">
        <f>Organic!D16</f>
        <v>182046249.75379479</v>
      </c>
      <c r="E91" s="128">
        <f>Organic!E16</f>
        <v>25363412.022074372</v>
      </c>
      <c r="F91" s="132">
        <f>Organic!F16</f>
        <v>0.16187741037408818</v>
      </c>
      <c r="G91" s="133">
        <f>Organic!G16</f>
        <v>9.1103399421317057</v>
      </c>
      <c r="H91" s="134">
        <f>Organic!H16</f>
        <v>0.369181026537305</v>
      </c>
      <c r="I91" s="199">
        <f>Organic!I16</f>
        <v>2.8066351934952003</v>
      </c>
      <c r="J91" s="200">
        <f>Organic!J16</f>
        <v>0.22475731511332064</v>
      </c>
      <c r="K91" s="132">
        <f>Organic!K16</f>
        <v>8.7051876851038767E-2</v>
      </c>
      <c r="L91" s="135">
        <f>Organic!L16</f>
        <v>510937411.40281743</v>
      </c>
      <c r="M91" s="129">
        <f>Organic!M16</f>
        <v>106401458.74119079</v>
      </c>
      <c r="N91" s="132">
        <f>Organic!N16</f>
        <v>0.26302101961797719</v>
      </c>
      <c r="O91" s="136">
        <f>Organic!O16</f>
        <v>72107803.273786455</v>
      </c>
      <c r="P91" s="128">
        <f>Organic!P16</f>
        <v>10166549.741789669</v>
      </c>
      <c r="Q91" s="132">
        <f>Organic!Q16</f>
        <v>0.16413212781588232</v>
      </c>
    </row>
    <row r="92" spans="2:17" hidden="1">
      <c r="B92" s="430"/>
      <c r="C92" s="170" t="s">
        <v>90</v>
      </c>
      <c r="D92" s="113" t="e">
        <f>#REF!</f>
        <v>#REF!</v>
      </c>
      <c r="E92" s="107" t="e">
        <f>#REF!</f>
        <v>#REF!</v>
      </c>
      <c r="F92" s="109" t="e">
        <f>#REF!</f>
        <v>#REF!</v>
      </c>
      <c r="G92" s="110" t="e">
        <f>#REF!</f>
        <v>#REF!</v>
      </c>
      <c r="H92" s="111" t="e">
        <f>#REF!</f>
        <v>#REF!</v>
      </c>
      <c r="I92" s="205" t="e">
        <f>#REF!</f>
        <v>#REF!</v>
      </c>
      <c r="J92" s="206" t="e">
        <f>#REF!</f>
        <v>#REF!</v>
      </c>
      <c r="K92" s="109" t="e">
        <f>#REF!</f>
        <v>#REF!</v>
      </c>
      <c r="L92" s="112" t="e">
        <f>#REF!</f>
        <v>#REF!</v>
      </c>
      <c r="M92" s="108" t="e">
        <f>#REF!</f>
        <v>#REF!</v>
      </c>
      <c r="N92" s="109" t="e">
        <f>#REF!</f>
        <v>#REF!</v>
      </c>
      <c r="O92" s="113" t="e">
        <f>#REF!</f>
        <v>#REF!</v>
      </c>
      <c r="P92" s="107" t="e">
        <f>#REF!</f>
        <v>#REF!</v>
      </c>
      <c r="Q92" s="109" t="e">
        <f>#REF!</f>
        <v>#REF!</v>
      </c>
    </row>
    <row r="93" spans="2:17" ht="15" hidden="1" thickBot="1">
      <c r="B93" s="431"/>
      <c r="C93" s="167" t="s">
        <v>91</v>
      </c>
      <c r="D93" s="141" t="e">
        <f>#REF!</f>
        <v>#REF!</v>
      </c>
      <c r="E93" s="130" t="e">
        <f>#REF!</f>
        <v>#REF!</v>
      </c>
      <c r="F93" s="137" t="e">
        <f>#REF!</f>
        <v>#REF!</v>
      </c>
      <c r="G93" s="138" t="e">
        <f>#REF!</f>
        <v>#REF!</v>
      </c>
      <c r="H93" s="139" t="e">
        <f>#REF!</f>
        <v>#REF!</v>
      </c>
      <c r="I93" s="201" t="e">
        <f>#REF!</f>
        <v>#REF!</v>
      </c>
      <c r="J93" s="202" t="e">
        <f>#REF!</f>
        <v>#REF!</v>
      </c>
      <c r="K93" s="137" t="e">
        <f>#REF!</f>
        <v>#REF!</v>
      </c>
      <c r="L93" s="140" t="e">
        <f>#REF!</f>
        <v>#REF!</v>
      </c>
      <c r="M93" s="131" t="e">
        <f>#REF!</f>
        <v>#REF!</v>
      </c>
      <c r="N93" s="137" t="e">
        <f>#REF!</f>
        <v>#REF!</v>
      </c>
      <c r="O93" s="141" t="e">
        <f>#REF!</f>
        <v>#REF!</v>
      </c>
      <c r="P93" s="130" t="e">
        <f>#REF!</f>
        <v>#REF!</v>
      </c>
      <c r="Q93" s="137" t="e">
        <f>#REF!</f>
        <v>#REF!</v>
      </c>
    </row>
    <row r="94" spans="2:17">
      <c r="B94" s="432" t="s">
        <v>54</v>
      </c>
      <c r="C94" s="162" t="s">
        <v>92</v>
      </c>
      <c r="D94" s="127">
        <f>Size!D94</f>
        <v>191168664.14578915</v>
      </c>
      <c r="E94" s="121">
        <f>Size!E94</f>
        <v>10265354.588955641</v>
      </c>
      <c r="F94" s="123">
        <f>Size!F94</f>
        <v>5.6744979481597735E-2</v>
      </c>
      <c r="G94" s="124">
        <f>Size!G94</f>
        <v>9.5668629208607978</v>
      </c>
      <c r="H94" s="125">
        <f>Size!H94</f>
        <v>-0.52552881830868792</v>
      </c>
      <c r="I94" s="195">
        <f>Size!I94</f>
        <v>3.5435569888838994</v>
      </c>
      <c r="J94" s="196">
        <f>Size!J94</f>
        <v>0.15675757171865623</v>
      </c>
      <c r="K94" s="123">
        <f>Size!K94</f>
        <v>4.6284870289089217E-2</v>
      </c>
      <c r="L94" s="126">
        <f>Size!L94</f>
        <v>677417055.88941002</v>
      </c>
      <c r="M94" s="122">
        <f>Size!M94</f>
        <v>64733832.519062757</v>
      </c>
      <c r="N94" s="123">
        <f>Size!N94</f>
        <v>0.10565628378554971</v>
      </c>
      <c r="O94" s="127">
        <f>Size!O94</f>
        <v>581986792.50052273</v>
      </c>
      <c r="P94" s="121">
        <f>Size!P94</f>
        <v>34096364.867307544</v>
      </c>
      <c r="Q94" s="123">
        <f>Size!Q94</f>
        <v>6.2232087197795188E-2</v>
      </c>
    </row>
    <row r="95" spans="2:17">
      <c r="B95" s="430"/>
      <c r="C95" s="163" t="s">
        <v>93</v>
      </c>
      <c r="D95" s="88">
        <f>Size!D95</f>
        <v>332686741.01164925</v>
      </c>
      <c r="E95" s="87">
        <f>Size!E95</f>
        <v>-6189647.7232365608</v>
      </c>
      <c r="F95" s="89">
        <f>Size!F95</f>
        <v>-1.8265207990276734E-2</v>
      </c>
      <c r="G95" s="106">
        <f>Size!G95</f>
        <v>16.649007100970909</v>
      </c>
      <c r="H95" s="92">
        <f>Size!H95</f>
        <v>-2.2565246698178463</v>
      </c>
      <c r="I95" s="191">
        <f>Size!I95</f>
        <v>2.7028473267383353</v>
      </c>
      <c r="J95" s="192">
        <f>Size!J95</f>
        <v>0.11584846095333701</v>
      </c>
      <c r="K95" s="89">
        <f>Size!K95</f>
        <v>4.4781025026922064E-2</v>
      </c>
      <c r="L95" s="90">
        <f>Size!L95</f>
        <v>899201468.58462501</v>
      </c>
      <c r="M95" s="91">
        <f>Size!M95</f>
        <v>22528635.286159277</v>
      </c>
      <c r="N95" s="89">
        <f>Size!N95</f>
        <v>2.5697882300510778E-2</v>
      </c>
      <c r="O95" s="88">
        <f>Size!O95</f>
        <v>165224413.72365153</v>
      </c>
      <c r="P95" s="87">
        <f>Size!P95</f>
        <v>-4372775.4041030705</v>
      </c>
      <c r="Q95" s="89">
        <f>Size!Q95</f>
        <v>-2.5783301165499477E-2</v>
      </c>
    </row>
    <row r="96" spans="2:17">
      <c r="B96" s="430"/>
      <c r="C96" s="163" t="s">
        <v>94</v>
      </c>
      <c r="D96" s="88">
        <f>Size!D96</f>
        <v>573313601.79120588</v>
      </c>
      <c r="E96" s="87">
        <f>Size!E96</f>
        <v>9869834.6152707338</v>
      </c>
      <c r="F96" s="89">
        <f>Size!F96</f>
        <v>1.7516982510499369E-2</v>
      </c>
      <c r="G96" s="106">
        <f>Size!G96</f>
        <v>28.690960746676609</v>
      </c>
      <c r="H96" s="92">
        <f>Size!H96</f>
        <v>-2.7429319513806618</v>
      </c>
      <c r="I96" s="191">
        <f>Size!I96</f>
        <v>2.3894560488381535</v>
      </c>
      <c r="J96" s="192">
        <f>Size!J96</f>
        <v>0.15871005749248868</v>
      </c>
      <c r="K96" s="89">
        <f>Size!K96</f>
        <v>7.1146629023750546E-2</v>
      </c>
      <c r="L96" s="90">
        <f>Size!L96</f>
        <v>1369907653.6811855</v>
      </c>
      <c r="M96" s="91">
        <f>Size!M96</f>
        <v>113007728.70476794</v>
      </c>
      <c r="N96" s="89">
        <f>Size!N96</f>
        <v>8.9909885790539962E-2</v>
      </c>
      <c r="O96" s="88">
        <f>Size!O96</f>
        <v>246704429.56650293</v>
      </c>
      <c r="P96" s="87">
        <f>Size!P96</f>
        <v>6925076.2188102603</v>
      </c>
      <c r="Q96" s="89">
        <f>Size!Q96</f>
        <v>2.8881036344978944E-2</v>
      </c>
    </row>
    <row r="97" spans="2:17">
      <c r="B97" s="430"/>
      <c r="C97" s="163" t="s">
        <v>95</v>
      </c>
      <c r="D97" s="88">
        <f>Size!D97</f>
        <v>388749565.70905691</v>
      </c>
      <c r="E97" s="87">
        <f>Size!E97</f>
        <v>66116607.983476102</v>
      </c>
      <c r="F97" s="89">
        <f>Size!F97</f>
        <v>0.20492825174950771</v>
      </c>
      <c r="G97" s="106">
        <f>Size!G97</f>
        <v>19.454620464609423</v>
      </c>
      <c r="H97" s="92">
        <f>Size!H97</f>
        <v>1.4552914014199807</v>
      </c>
      <c r="I97" s="191">
        <f>Size!I97</f>
        <v>2.2362134554254665</v>
      </c>
      <c r="J97" s="192">
        <f>Size!J97</f>
        <v>0.11040038897450266</v>
      </c>
      <c r="K97" s="89">
        <f>Size!K97</f>
        <v>5.1933253547460624E-2</v>
      </c>
      <c r="L97" s="90">
        <f>Size!L97</f>
        <v>869327009.62939966</v>
      </c>
      <c r="M97" s="91">
        <f>Size!M97</f>
        <v>183469652.42863858</v>
      </c>
      <c r="N97" s="89">
        <f>Size!N97</f>
        <v>0.26750409615411352</v>
      </c>
      <c r="O97" s="88">
        <f>Size!O97</f>
        <v>190288705.12392026</v>
      </c>
      <c r="P97" s="87">
        <f>Size!P97</f>
        <v>31508769.601013899</v>
      </c>
      <c r="Q97" s="89">
        <f>Size!Q97</f>
        <v>0.19844301798742253</v>
      </c>
    </row>
    <row r="98" spans="2:17">
      <c r="B98" s="430"/>
      <c r="C98" s="163" t="s">
        <v>96</v>
      </c>
      <c r="D98" s="88">
        <f>Size!D98</f>
        <v>265473858.85830548</v>
      </c>
      <c r="E98" s="87">
        <f>Size!E98</f>
        <v>33801556.337428987</v>
      </c>
      <c r="F98" s="89">
        <f>Size!F98</f>
        <v>0.14590244914746792</v>
      </c>
      <c r="G98" s="106">
        <f>Size!G98</f>
        <v>13.285399195092396</v>
      </c>
      <c r="H98" s="92">
        <f>Size!H98</f>
        <v>0.36066256156215104</v>
      </c>
      <c r="I98" s="191">
        <f>Size!I98</f>
        <v>3.6581008831137729</v>
      </c>
      <c r="J98" s="192">
        <f>Size!J98</f>
        <v>0.19333169386110693</v>
      </c>
      <c r="K98" s="89">
        <f>Size!K98</f>
        <v>5.5799299549534394E-2</v>
      </c>
      <c r="L98" s="90">
        <f>Size!L98</f>
        <v>971130157.53318834</v>
      </c>
      <c r="M98" s="91">
        <f>Size!M98</f>
        <v>168439101.75563276</v>
      </c>
      <c r="N98" s="89">
        <f>Size!N98</f>
        <v>0.20984300316199259</v>
      </c>
      <c r="O98" s="88">
        <f>Size!O98</f>
        <v>744572928.16354883</v>
      </c>
      <c r="P98" s="87">
        <f>Size!P98</f>
        <v>83031546.441488385</v>
      </c>
      <c r="Q98" s="89">
        <f>Size!Q98</f>
        <v>0.12551224872032754</v>
      </c>
    </row>
    <row r="99" spans="2:17" ht="15" customHeight="1">
      <c r="B99" s="430"/>
      <c r="C99" s="163" t="s">
        <v>97</v>
      </c>
      <c r="D99" s="88">
        <f>Size!D99</f>
        <v>605823737.17388439</v>
      </c>
      <c r="E99" s="87">
        <f>Size!E99</f>
        <v>110054637.1538406</v>
      </c>
      <c r="F99" s="89">
        <f>Size!F99</f>
        <v>0.22198768973175442</v>
      </c>
      <c r="G99" s="106">
        <f>Size!G99</f>
        <v>30.317901072563501</v>
      </c>
      <c r="H99" s="92">
        <f>Size!H99</f>
        <v>2.6595017771882183</v>
      </c>
      <c r="I99" s="191">
        <f>Size!I99</f>
        <v>2.2025279008604719</v>
      </c>
      <c r="J99" s="192">
        <f>Size!J99</f>
        <v>0.10329216484478865</v>
      </c>
      <c r="K99" s="89">
        <f>Size!K99</f>
        <v>4.9204652470729929E-2</v>
      </c>
      <c r="L99" s="90">
        <f>Size!L99</f>
        <v>1334343684.1290419</v>
      </c>
      <c r="M99" s="91">
        <f>Size!M99</f>
        <v>293607472.55463243</v>
      </c>
      <c r="N99" s="89">
        <f>Size!N99</f>
        <v>0.28211516932851566</v>
      </c>
      <c r="O99" s="88">
        <f>Size!O99</f>
        <v>264956381.06540889</v>
      </c>
      <c r="P99" s="87">
        <f>Size!P99</f>
        <v>46323411.430918694</v>
      </c>
      <c r="Q99" s="89">
        <f>Size!Q99</f>
        <v>0.21187752015792496</v>
      </c>
    </row>
    <row r="100" spans="2:17" ht="15" thickBot="1">
      <c r="B100" s="433"/>
      <c r="C100" s="164" t="s">
        <v>98</v>
      </c>
      <c r="D100" s="155">
        <f>Size!D100</f>
        <v>1126277846.2000391</v>
      </c>
      <c r="E100" s="149">
        <f>Size!E100</f>
        <v>62219988.407630205</v>
      </c>
      <c r="F100" s="151">
        <f>Size!F100</f>
        <v>5.8474253022967611E-2</v>
      </c>
      <c r="G100" s="152">
        <f>Size!G100</f>
        <v>56.363556305341554</v>
      </c>
      <c r="H100" s="153">
        <f>Size!H100</f>
        <v>-2.9990322525460655</v>
      </c>
      <c r="I100" s="193">
        <f>Size!I100</f>
        <v>2.5056434387046829</v>
      </c>
      <c r="J100" s="194">
        <f>Size!J100</f>
        <v>0.14255315650669287</v>
      </c>
      <c r="K100" s="151">
        <f>Size!K100</f>
        <v>6.0324887957348527E-2</v>
      </c>
      <c r="L100" s="154">
        <f>Size!L100</f>
        <v>2822050695.4895701</v>
      </c>
      <c r="M100" s="150">
        <f>Size!M100</f>
        <v>307585912.04391766</v>
      </c>
      <c r="N100" s="151">
        <f>Size!N100</f>
        <v>0.1223265937423163</v>
      </c>
      <c r="O100" s="155">
        <f>Size!O100</f>
        <v>486220942.03804505</v>
      </c>
      <c r="P100" s="149">
        <f>Size!P100</f>
        <v>12337322.309838116</v>
      </c>
      <c r="Q100" s="151">
        <f>Size!Q100</f>
        <v>2.6034498337195348E-2</v>
      </c>
    </row>
    <row r="101" spans="2:17">
      <c r="B101" s="187"/>
      <c r="C101" s="159"/>
      <c r="D101" s="81"/>
      <c r="E101" s="81"/>
      <c r="F101" s="82"/>
      <c r="G101" s="83"/>
      <c r="H101" s="83"/>
      <c r="I101" s="207"/>
      <c r="J101" s="207"/>
      <c r="K101" s="82"/>
      <c r="L101" s="84"/>
      <c r="M101" s="84"/>
      <c r="N101" s="82"/>
      <c r="O101" s="81"/>
      <c r="P101" s="81"/>
      <c r="Q101" s="82"/>
    </row>
    <row r="102" spans="2:17" ht="23.4">
      <c r="B102" s="434" t="s">
        <v>125</v>
      </c>
      <c r="C102" s="434"/>
      <c r="D102" s="434"/>
      <c r="E102" s="434"/>
      <c r="F102" s="434"/>
      <c r="G102" s="434"/>
      <c r="H102" s="434"/>
      <c r="I102" s="434"/>
      <c r="J102" s="434"/>
      <c r="K102" s="434"/>
      <c r="L102" s="434"/>
      <c r="M102" s="434"/>
      <c r="N102" s="434"/>
      <c r="O102" s="434"/>
      <c r="P102" s="434"/>
      <c r="Q102" s="434"/>
    </row>
    <row r="103" spans="2:17">
      <c r="B103" s="435" t="s">
        <v>18</v>
      </c>
      <c r="C103" s="435"/>
      <c r="D103" s="435"/>
      <c r="E103" s="435"/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</row>
    <row r="104" spans="2:17" ht="15" thickBot="1">
      <c r="B104" s="436" t="str">
        <f>'HOME PAGE'!H7</f>
        <v>YTD Ending 12-28-2025</v>
      </c>
      <c r="C104" s="436"/>
      <c r="D104" s="436"/>
      <c r="E104" s="436"/>
      <c r="F104" s="436"/>
      <c r="G104" s="436"/>
      <c r="H104" s="436"/>
      <c r="I104" s="436"/>
      <c r="J104" s="436"/>
      <c r="K104" s="436"/>
      <c r="L104" s="436"/>
      <c r="M104" s="436"/>
      <c r="N104" s="436"/>
      <c r="O104" s="436"/>
      <c r="P104" s="436"/>
      <c r="Q104" s="436"/>
    </row>
    <row r="105" spans="2:17">
      <c r="D105" s="437" t="s">
        <v>55</v>
      </c>
      <c r="E105" s="438"/>
      <c r="F105" s="439"/>
      <c r="G105" s="440" t="s">
        <v>20</v>
      </c>
      <c r="H105" s="441"/>
      <c r="I105" s="437" t="s">
        <v>21</v>
      </c>
      <c r="J105" s="438"/>
      <c r="K105" s="439"/>
      <c r="L105" s="440" t="s">
        <v>22</v>
      </c>
      <c r="M105" s="438"/>
      <c r="N105" s="441"/>
      <c r="O105" s="437" t="s">
        <v>23</v>
      </c>
      <c r="P105" s="438"/>
      <c r="Q105" s="439"/>
    </row>
    <row r="106" spans="2:17" ht="28.5" customHeight="1" thickBot="1">
      <c r="B106" s="14"/>
      <c r="C106" s="158"/>
      <c r="D106" s="15" t="s">
        <v>19</v>
      </c>
      <c r="E106" s="16" t="s">
        <v>25</v>
      </c>
      <c r="F106" s="17" t="s">
        <v>26</v>
      </c>
      <c r="G106" s="18" t="s">
        <v>19</v>
      </c>
      <c r="H106" s="58" t="s">
        <v>25</v>
      </c>
      <c r="I106" s="15" t="s">
        <v>19</v>
      </c>
      <c r="J106" s="16" t="s">
        <v>25</v>
      </c>
      <c r="K106" s="17" t="s">
        <v>26</v>
      </c>
      <c r="L106" s="18" t="s">
        <v>19</v>
      </c>
      <c r="M106" s="16" t="s">
        <v>25</v>
      </c>
      <c r="N106" s="58" t="s">
        <v>26</v>
      </c>
      <c r="O106" s="15" t="s">
        <v>19</v>
      </c>
      <c r="P106" s="16" t="s">
        <v>25</v>
      </c>
      <c r="Q106" s="17" t="s">
        <v>26</v>
      </c>
    </row>
    <row r="107" spans="2:17" ht="15" thickBot="1">
      <c r="C107" s="261" t="s">
        <v>11</v>
      </c>
      <c r="D107" s="252">
        <f>'Segment Data'!D87</f>
        <v>1997575442.2321665</v>
      </c>
      <c r="E107" s="253">
        <f>'Segment Data'!E87</f>
        <v>206076181.89882708</v>
      </c>
      <c r="F107" s="254">
        <f>'Segment Data'!F87</f>
        <v>0.115030012270551</v>
      </c>
      <c r="G107" s="255">
        <f>'Segment Data'!G87</f>
        <v>99.966856572994359</v>
      </c>
      <c r="H107" s="256">
        <f>'Segment Data'!H87</f>
        <v>2.1132086200637445E-2</v>
      </c>
      <c r="I107" s="257">
        <f>'Segment Data'!I87</f>
        <v>2.5668740357671456</v>
      </c>
      <c r="J107" s="258">
        <f>'Segment Data'!J87</f>
        <v>0.13433490650914282</v>
      </c>
      <c r="K107" s="254">
        <f>'Segment Data'!K87</f>
        <v>5.5224150310017414E-2</v>
      </c>
      <c r="L107" s="259">
        <f>'Segment Data'!L87</f>
        <v>5127524537.1518221</v>
      </c>
      <c r="M107" s="260">
        <f>'Segment Data'!M87</f>
        <v>769632486.35420418</v>
      </c>
      <c r="N107" s="254">
        <f>'Segment Data'!N87</f>
        <v>0.17660659726836042</v>
      </c>
      <c r="O107" s="252">
        <f>'Segment Data'!O87</f>
        <v>1495750251.2670045</v>
      </c>
      <c r="P107" s="253">
        <f>'Segment Data'!P87</f>
        <v>141692280.18224454</v>
      </c>
      <c r="Q107" s="254">
        <f>'Segment Data'!Q87</f>
        <v>0.10464269862000984</v>
      </c>
    </row>
    <row r="108" spans="2:17">
      <c r="B108" s="426" t="s">
        <v>51</v>
      </c>
      <c r="C108" s="163" t="s">
        <v>133</v>
      </c>
      <c r="D108" s="88">
        <f>'Segment Data'!D88</f>
        <v>21299096.442584097</v>
      </c>
      <c r="E108" s="87">
        <f>'Segment Data'!E88</f>
        <v>3647105.7681877762</v>
      </c>
      <c r="F108" s="89">
        <f>'Segment Data'!F88</f>
        <v>0.20661158480430158</v>
      </c>
      <c r="G108" s="106">
        <f>'Segment Data'!G88</f>
        <v>1.0658940204185359</v>
      </c>
      <c r="H108" s="92">
        <f>'Segment Data'!H88</f>
        <v>8.1109356729420434E-2</v>
      </c>
      <c r="I108" s="191">
        <f>'Segment Data'!I88</f>
        <v>4.560630360181281</v>
      </c>
      <c r="J108" s="192">
        <f>'Segment Data'!J88</f>
        <v>0.18399890933456131</v>
      </c>
      <c r="K108" s="89">
        <f>'Segment Data'!K88</f>
        <v>4.2041216264386207E-2</v>
      </c>
      <c r="L108" s="90">
        <f>'Segment Data'!L88</f>
        <v>97137305.880478144</v>
      </c>
      <c r="M108" s="91">
        <f>'Segment Data'!M88</f>
        <v>19881048.324862212</v>
      </c>
      <c r="N108" s="89">
        <f>'Segment Data'!N88</f>
        <v>0.25733900338817295</v>
      </c>
      <c r="O108" s="88">
        <f>'Segment Data'!O88</f>
        <v>40186080.417340577</v>
      </c>
      <c r="P108" s="87">
        <f>'Segment Data'!P88</f>
        <v>5640185.852933526</v>
      </c>
      <c r="Q108" s="89">
        <f>'Segment Data'!Q88</f>
        <v>0.16326645825940372</v>
      </c>
    </row>
    <row r="109" spans="2:17">
      <c r="B109" s="427"/>
      <c r="C109" s="163" t="s">
        <v>137</v>
      </c>
      <c r="D109" s="88">
        <f>'Segment Data'!D89</f>
        <v>27782858.971720956</v>
      </c>
      <c r="E109" s="87">
        <f>'Segment Data'!E89</f>
        <v>2536624.4714788646</v>
      </c>
      <c r="F109" s="89">
        <f>'Segment Data'!F89</f>
        <v>0.10047535886805378</v>
      </c>
      <c r="G109" s="106">
        <f>'Segment Data'!G89</f>
        <v>1.3903680528382074</v>
      </c>
      <c r="H109" s="92">
        <f>'Segment Data'!H89</f>
        <v>-1.8090914217512966E-2</v>
      </c>
      <c r="I109" s="191">
        <f>'Segment Data'!I89</f>
        <v>3.3551275650892345</v>
      </c>
      <c r="J109" s="192">
        <f>'Segment Data'!J89</f>
        <v>-7.0493334943750874E-3</v>
      </c>
      <c r="K109" s="89">
        <f>'Segment Data'!K89</f>
        <v>-2.0966575248746646E-3</v>
      </c>
      <c r="L109" s="90">
        <f>'Segment Data'!L89</f>
        <v>93215035.973007724</v>
      </c>
      <c r="M109" s="91">
        <f>'Segment Data'!M89</f>
        <v>8332729.5600692481</v>
      </c>
      <c r="N109" s="89">
        <f>'Segment Data'!N89</f>
        <v>9.8168038925943973E-2</v>
      </c>
      <c r="O109" s="88">
        <f>'Segment Data'!O89</f>
        <v>30685512.597648636</v>
      </c>
      <c r="P109" s="87">
        <f>'Segment Data'!P89</f>
        <v>3185935.8797438741</v>
      </c>
      <c r="Q109" s="89">
        <f>'Segment Data'!Q89</f>
        <v>0.1158539970424176</v>
      </c>
    </row>
    <row r="110" spans="2:17">
      <c r="B110" s="427"/>
      <c r="C110" s="163" t="s">
        <v>134</v>
      </c>
      <c r="D110" s="88">
        <f>'Segment Data'!D90</f>
        <v>1042708077.2205569</v>
      </c>
      <c r="E110" s="87">
        <f>'Segment Data'!E90</f>
        <v>221227682.13860703</v>
      </c>
      <c r="F110" s="89">
        <f>'Segment Data'!F90</f>
        <v>0.26930366623848356</v>
      </c>
      <c r="G110" s="106">
        <f>'Segment Data'!G90</f>
        <v>52.181382789994956</v>
      </c>
      <c r="H110" s="92">
        <f>'Segment Data'!H90</f>
        <v>6.351917461113807</v>
      </c>
      <c r="I110" s="191">
        <f>'Segment Data'!I90</f>
        <v>2.7941740538815107</v>
      </c>
      <c r="J110" s="192">
        <f>'Segment Data'!J90</f>
        <v>9.2784860250707535E-2</v>
      </c>
      <c r="K110" s="89">
        <f>'Segment Data'!K90</f>
        <v>3.4347090922504216E-2</v>
      </c>
      <c r="L110" s="90">
        <f>'Segment Data'!L90</f>
        <v>2913507855.1423588</v>
      </c>
      <c r="M110" s="91">
        <f>'Segment Data'!M90</f>
        <v>694369593.08841658</v>
      </c>
      <c r="N110" s="89">
        <f>'Segment Data'!N90</f>
        <v>0.31290055467104466</v>
      </c>
      <c r="O110" s="88">
        <f>'Segment Data'!O90</f>
        <v>860840080.05999029</v>
      </c>
      <c r="P110" s="87">
        <f>'Segment Data'!P90</f>
        <v>140701960.5193634</v>
      </c>
      <c r="Q110" s="89">
        <f>'Segment Data'!Q90</f>
        <v>0.19538190897201305</v>
      </c>
    </row>
    <row r="111" spans="2:17">
      <c r="B111" s="427"/>
      <c r="C111" s="163" t="s">
        <v>136</v>
      </c>
      <c r="D111" s="88">
        <f>'Segment Data'!D91</f>
        <v>5362000.8991262978</v>
      </c>
      <c r="E111" s="87">
        <f>'Segment Data'!E91</f>
        <v>2202889.2188257263</v>
      </c>
      <c r="F111" s="89">
        <f>'Segment Data'!F91</f>
        <v>0.6973128656901848</v>
      </c>
      <c r="G111" s="106">
        <f>'Segment Data'!G91</f>
        <v>0.26833648606945915</v>
      </c>
      <c r="H111" s="92">
        <f>'Segment Data'!H91</f>
        <v>9.2093206145590217E-2</v>
      </c>
      <c r="I111" s="191">
        <f>'Segment Data'!I91</f>
        <v>4.6108089955541027</v>
      </c>
      <c r="J111" s="192">
        <f>'Segment Data'!J91</f>
        <v>-0.18146722922349667</v>
      </c>
      <c r="K111" s="89">
        <f>'Segment Data'!K91</f>
        <v>-3.7866604659650693E-2</v>
      </c>
      <c r="L111" s="90">
        <f>'Segment Data'!L91</f>
        <v>24723161.979860719</v>
      </c>
      <c r="M111" s="91">
        <f>'Segment Data'!M91</f>
        <v>9583826.1829390768</v>
      </c>
      <c r="N111" s="89">
        <f>'Segment Data'!N91</f>
        <v>0.63304139042135554</v>
      </c>
      <c r="O111" s="88">
        <f>'Segment Data'!O91</f>
        <v>7743597.7809523474</v>
      </c>
      <c r="P111" s="87">
        <f>'Segment Data'!P91</f>
        <v>2524549.3077677898</v>
      </c>
      <c r="Q111" s="89">
        <f>'Segment Data'!Q91</f>
        <v>0.48371831009788668</v>
      </c>
    </row>
    <row r="112" spans="2:17" ht="15" thickBot="1">
      <c r="B112" s="428"/>
      <c r="C112" s="163" t="s">
        <v>135</v>
      </c>
      <c r="D112" s="155">
        <f>'Segment Data'!D92</f>
        <v>900423408.69822001</v>
      </c>
      <c r="E112" s="149">
        <f>'Segment Data'!E92</f>
        <v>-23538119.698202133</v>
      </c>
      <c r="F112" s="151">
        <f>'Segment Data'!F92</f>
        <v>-2.5475216201970689E-2</v>
      </c>
      <c r="G112" s="152">
        <f>'Segment Data'!G92</f>
        <v>45.060875223675296</v>
      </c>
      <c r="H112" s="153">
        <f>'Segment Data'!H92</f>
        <v>-6.4858970235669702</v>
      </c>
      <c r="I112" s="193">
        <f>'Segment Data'!I92</f>
        <v>2.2200013447740887</v>
      </c>
      <c r="J112" s="194">
        <f>'Segment Data'!J92</f>
        <v>9.7103552284359296E-2</v>
      </c>
      <c r="K112" s="151">
        <f>'Segment Data'!K92</f>
        <v>4.5741039737234118E-2</v>
      </c>
      <c r="L112" s="154">
        <f>'Segment Data'!L92</f>
        <v>1998941178.1761172</v>
      </c>
      <c r="M112" s="150">
        <f>'Segment Data'!M92</f>
        <v>37465289.197916269</v>
      </c>
      <c r="N112" s="151">
        <f>'Segment Data'!N92</f>
        <v>1.9100560658654439E-2</v>
      </c>
      <c r="O112" s="155">
        <f>'Segment Data'!O92</f>
        <v>556294980.41107213</v>
      </c>
      <c r="P112" s="149">
        <f>'Segment Data'!P92</f>
        <v>-10360351.37756443</v>
      </c>
      <c r="Q112" s="151">
        <f>'Segment Data'!Q92</f>
        <v>-1.8283338735845266E-2</v>
      </c>
    </row>
    <row r="113" spans="2:17">
      <c r="B113" s="432" t="s">
        <v>52</v>
      </c>
      <c r="C113" s="162" t="s">
        <v>64</v>
      </c>
      <c r="D113" s="127">
        <f>'Type Data'!D59</f>
        <v>1547994840.3569238</v>
      </c>
      <c r="E113" s="121">
        <f>'Type Data'!E59</f>
        <v>152185078.05441546</v>
      </c>
      <c r="F113" s="123">
        <f>'Type Data'!F59</f>
        <v>0.10902995677818808</v>
      </c>
      <c r="G113" s="124">
        <f>'Type Data'!G59</f>
        <v>77.468001913747102</v>
      </c>
      <c r="H113" s="125">
        <f>'Type Data'!H59</f>
        <v>-0.40265147022702763</v>
      </c>
      <c r="I113" s="195">
        <f>'Type Data'!I59</f>
        <v>2.513259780732632</v>
      </c>
      <c r="J113" s="196">
        <f>'Type Data'!J59</f>
        <v>0.11937419866281207</v>
      </c>
      <c r="K113" s="123">
        <f>'Type Data'!K59</f>
        <v>4.9866292506594162E-2</v>
      </c>
      <c r="L113" s="126">
        <f>'Type Data'!L59</f>
        <v>3890513173.0506883</v>
      </c>
      <c r="M113" s="122">
        <f>'Type Data'!M59</f>
        <v>549104307.76241112</v>
      </c>
      <c r="N113" s="123">
        <f>'Type Data'!N59</f>
        <v>0.16433316900146477</v>
      </c>
      <c r="O113" s="127">
        <f>'Type Data'!O59</f>
        <v>1080548188.9450045</v>
      </c>
      <c r="P113" s="121">
        <f>'Type Data'!P59</f>
        <v>99769953.726852655</v>
      </c>
      <c r="Q113" s="123">
        <f>'Type Data'!Q59</f>
        <v>0.10172529338873543</v>
      </c>
    </row>
    <row r="114" spans="2:17">
      <c r="B114" s="430"/>
      <c r="C114" s="163" t="s">
        <v>65</v>
      </c>
      <c r="D114" s="88">
        <f>'Type Data'!D60</f>
        <v>332172413.88281387</v>
      </c>
      <c r="E114" s="87">
        <f>'Type Data'!E60</f>
        <v>50981832.936155617</v>
      </c>
      <c r="F114" s="89">
        <f>'Type Data'!F60</f>
        <v>0.18130704365885872</v>
      </c>
      <c r="G114" s="106">
        <f>'Type Data'!G60</f>
        <v>16.623268064921056</v>
      </c>
      <c r="H114" s="92">
        <f>'Type Data'!H60</f>
        <v>0.9359624914055118</v>
      </c>
      <c r="I114" s="191">
        <f>'Type Data'!I60</f>
        <v>2.749565127052394</v>
      </c>
      <c r="J114" s="192">
        <f>'Type Data'!J60</f>
        <v>0.18597285822785237</v>
      </c>
      <c r="K114" s="89">
        <f>'Type Data'!K60</f>
        <v>7.2543852035068218E-2</v>
      </c>
      <c r="L114" s="90">
        <f>'Type Data'!L60</f>
        <v>913329685.38099945</v>
      </c>
      <c r="M114" s="91">
        <f>'Type Data'!M60</f>
        <v>192471685.99986494</v>
      </c>
      <c r="N114" s="89">
        <f>'Type Data'!N60</f>
        <v>0.2670036070420308</v>
      </c>
      <c r="O114" s="88">
        <f>'Type Data'!O60</f>
        <v>213276131.58576101</v>
      </c>
      <c r="P114" s="87">
        <f>'Type Data'!P60</f>
        <v>38310451.276936203</v>
      </c>
      <c r="Q114" s="89">
        <f>'Type Data'!Q60</f>
        <v>0.21895980519903094</v>
      </c>
    </row>
    <row r="115" spans="2:17">
      <c r="B115" s="430"/>
      <c r="C115" s="163" t="s">
        <v>66</v>
      </c>
      <c r="D115" s="88">
        <f>'Type Data'!D61</f>
        <v>111269786.57947372</v>
      </c>
      <c r="E115" s="87">
        <f>'Type Data'!E61</f>
        <v>2350749.6871132553</v>
      </c>
      <c r="F115" s="89">
        <f>'Type Data'!F61</f>
        <v>2.158254198883883E-2</v>
      </c>
      <c r="G115" s="106">
        <f>'Type Data'!G61</f>
        <v>5.5683958466511481</v>
      </c>
      <c r="H115" s="92">
        <f>'Type Data'!H61</f>
        <v>-0.50807445598534429</v>
      </c>
      <c r="I115" s="191">
        <f>'Type Data'!I61</f>
        <v>2.7382736747862975</v>
      </c>
      <c r="J115" s="192">
        <f>'Type Data'!J61</f>
        <v>0.17395548786473602</v>
      </c>
      <c r="K115" s="89">
        <f>'Type Data'!K61</f>
        <v>6.7836935662640166E-2</v>
      </c>
      <c r="L115" s="90">
        <f>'Type Data'!L61</f>
        <v>304687127.38966256</v>
      </c>
      <c r="M115" s="91">
        <f>'Type Data'!M61</f>
        <v>25384060.184602141</v>
      </c>
      <c r="N115" s="89">
        <f>'Type Data'!N61</f>
        <v>9.0883571163812238E-2</v>
      </c>
      <c r="O115" s="88">
        <f>'Type Data'!O61</f>
        <v>177483110.58419836</v>
      </c>
      <c r="P115" s="87">
        <f>'Type Data'!P61</f>
        <v>1385224.2937075794</v>
      </c>
      <c r="Q115" s="89">
        <f>'Type Data'!Q61</f>
        <v>7.8662176070785749E-3</v>
      </c>
    </row>
    <row r="116" spans="2:17" ht="15" thickBot="1">
      <c r="B116" s="433"/>
      <c r="C116" s="164" t="s">
        <v>67</v>
      </c>
      <c r="D116" s="155">
        <f>'Type Data'!D62</f>
        <v>6108067.2880099667</v>
      </c>
      <c r="E116" s="149">
        <f>'Type Data'!E62</f>
        <v>556485.72118799295</v>
      </c>
      <c r="F116" s="151">
        <f>'Type Data'!F62</f>
        <v>0.10023913266693757</v>
      </c>
      <c r="G116" s="152">
        <f>'Type Data'!G62</f>
        <v>0.30567270382358014</v>
      </c>
      <c r="H116" s="153">
        <f>'Type Data'!H62</f>
        <v>-4.0437744518899699E-3</v>
      </c>
      <c r="I116" s="193">
        <f>'Type Data'!I62</f>
        <v>3.1032416109225829</v>
      </c>
      <c r="J116" s="194">
        <f>'Type Data'!J62</f>
        <v>0.16992852037835871</v>
      </c>
      <c r="K116" s="151">
        <f>'Type Data'!K62</f>
        <v>5.7930577177778005E-2</v>
      </c>
      <c r="L116" s="154">
        <f>'Type Data'!L62</f>
        <v>18954808.57046758</v>
      </c>
      <c r="M116" s="150">
        <f>'Type Data'!M62</f>
        <v>2670281.6872846689</v>
      </c>
      <c r="N116" s="151">
        <f>'Type Data'!N62</f>
        <v>0.16397662065591101</v>
      </c>
      <c r="O116" s="155">
        <f>'Type Data'!O62</f>
        <v>24432269.152039867</v>
      </c>
      <c r="P116" s="149">
        <f>'Type Data'!P62</f>
        <v>2225942.8847519718</v>
      </c>
      <c r="Q116" s="151">
        <f>'Type Data'!Q62</f>
        <v>0.10023913266693757</v>
      </c>
    </row>
    <row r="117" spans="2:17" ht="15" thickBot="1">
      <c r="B117" s="105" t="s">
        <v>68</v>
      </c>
      <c r="C117" s="165" t="s">
        <v>69</v>
      </c>
      <c r="D117" s="148">
        <f>Granola!D17</f>
        <v>0</v>
      </c>
      <c r="E117" s="142">
        <f>Granola!E17</f>
        <v>-99939.999999999971</v>
      </c>
      <c r="F117" s="144">
        <f>Granola!F17</f>
        <v>-1</v>
      </c>
      <c r="G117" s="145">
        <f>Granola!G17</f>
        <v>0</v>
      </c>
      <c r="H117" s="146">
        <f>Granola!H17</f>
        <v>-5.5755399549267011E-3</v>
      </c>
      <c r="I117" s="197">
        <f>Granola!I17</f>
        <v>0</v>
      </c>
      <c r="J117" s="198">
        <f>Granola!J17</f>
        <v>-5.1154065439263574</v>
      </c>
      <c r="K117" s="144">
        <f>Granola!K17</f>
        <v>-1</v>
      </c>
      <c r="L117" s="147">
        <f>Granola!L17</f>
        <v>0</v>
      </c>
      <c r="M117" s="143">
        <f>Granola!M17</f>
        <v>-511233.73</v>
      </c>
      <c r="N117" s="144">
        <f>Granola!N17</f>
        <v>-1</v>
      </c>
      <c r="O117" s="148">
        <f>Granola!O17</f>
        <v>0</v>
      </c>
      <c r="P117" s="142">
        <f>Granola!P17</f>
        <v>-39976</v>
      </c>
      <c r="Q117" s="144">
        <f>Granola!Q17</f>
        <v>-1</v>
      </c>
    </row>
    <row r="118" spans="2:17">
      <c r="B118" s="429" t="s">
        <v>70</v>
      </c>
      <c r="C118" s="166" t="s">
        <v>14</v>
      </c>
      <c r="D118" s="136">
        <f>'NB vs PL'!D31</f>
        <v>1564738377.4983196</v>
      </c>
      <c r="E118" s="128">
        <f>'NB vs PL'!E31</f>
        <v>160323507.52263141</v>
      </c>
      <c r="F118" s="132">
        <f>'NB vs PL'!F31</f>
        <v>0.1141568000667828</v>
      </c>
      <c r="G118" s="133">
        <f>'NB vs PL'!G31</f>
        <v>78.30591708858941</v>
      </c>
      <c r="H118" s="134">
        <f>'NB vs PL'!H31</f>
        <v>-4.4805553422193611E-2</v>
      </c>
      <c r="I118" s="199">
        <f>'NB vs PL'!I31</f>
        <v>2.7815971535860888</v>
      </c>
      <c r="J118" s="200">
        <f>'NB vs PL'!J31</f>
        <v>0.13416928749090973</v>
      </c>
      <c r="K118" s="132">
        <f>'NB vs PL'!K31</f>
        <v>5.0679109791498332E-2</v>
      </c>
      <c r="L118" s="135">
        <f>'NB vs PL'!L31</f>
        <v>4352471816.9562407</v>
      </c>
      <c r="M118" s="129">
        <f>'NB vs PL'!M31</f>
        <v>634384754.62416601</v>
      </c>
      <c r="N118" s="132">
        <f>'NB vs PL'!N31</f>
        <v>0.17062127486231171</v>
      </c>
      <c r="O118" s="136">
        <f>'NB vs PL'!O31</f>
        <v>1269152482.9660931</v>
      </c>
      <c r="P118" s="128">
        <f>'NB vs PL'!P31</f>
        <v>122803847.76095772</v>
      </c>
      <c r="Q118" s="132">
        <f>'NB vs PL'!Q31</f>
        <v>0.1071260906059197</v>
      </c>
    </row>
    <row r="119" spans="2:17" ht="15" thickBot="1">
      <c r="B119" s="431"/>
      <c r="C119" s="167" t="s">
        <v>13</v>
      </c>
      <c r="D119" s="141">
        <f>'NB vs PL'!D32</f>
        <v>433499349.19624466</v>
      </c>
      <c r="E119" s="130">
        <f>'NB vs PL'!E32</f>
        <v>45442085.388884246</v>
      </c>
      <c r="F119" s="137">
        <f>'NB vs PL'!F32</f>
        <v>0.11710149410176389</v>
      </c>
      <c r="G119" s="138">
        <f>'NB vs PL'!G32</f>
        <v>21.69408291141313</v>
      </c>
      <c r="H119" s="139">
        <f>'NB vs PL'!H32</f>
        <v>4.4805553423636013E-2</v>
      </c>
      <c r="I119" s="201">
        <f>'NB vs PL'!I32</f>
        <v>1.7957125009599202</v>
      </c>
      <c r="J119" s="202">
        <f>'NB vs PL'!J32</f>
        <v>0.13213973936308143</v>
      </c>
      <c r="K119" s="137">
        <f>'NB vs PL'!K32</f>
        <v>7.9431295350281206E-2</v>
      </c>
      <c r="L119" s="140">
        <f>'NB vs PL'!L32</f>
        <v>778440200.50968623</v>
      </c>
      <c r="M119" s="131">
        <f>'NB vs PL'!M32</f>
        <v>132878706.49996269</v>
      </c>
      <c r="N119" s="137">
        <f>'NB vs PL'!N32</f>
        <v>0.20583431281600145</v>
      </c>
      <c r="O119" s="141">
        <f>'NB vs PL'!O32</f>
        <v>227166778.9679805</v>
      </c>
      <c r="P119" s="130">
        <f>'NB vs PL'!P32</f>
        <v>17810580.394242764</v>
      </c>
      <c r="Q119" s="137">
        <f>'NB vs PL'!Q32</f>
        <v>8.5073097981236342E-2</v>
      </c>
    </row>
    <row r="120" spans="2:17">
      <c r="B120" s="432" t="s">
        <v>53</v>
      </c>
      <c r="C120" s="162" t="s">
        <v>60</v>
      </c>
      <c r="D120" s="127">
        <f>Package!D59</f>
        <v>953904249.96217871</v>
      </c>
      <c r="E120" s="121">
        <f>Package!E59</f>
        <v>51127375.040887833</v>
      </c>
      <c r="F120" s="123">
        <f>Package!F59</f>
        <v>5.663345668368544E-2</v>
      </c>
      <c r="G120" s="124">
        <f>Package!G59</f>
        <v>47.737275561308138</v>
      </c>
      <c r="H120" s="125">
        <f>Package!H59</f>
        <v>-2.6276287463516752</v>
      </c>
      <c r="I120" s="195">
        <f>Package!I59</f>
        <v>2.6360506211070374</v>
      </c>
      <c r="J120" s="196">
        <f>Package!J59</f>
        <v>0.14013560663167102</v>
      </c>
      <c r="K120" s="123">
        <f>Package!K59</f>
        <v>5.6145984866847354E-2</v>
      </c>
      <c r="L120" s="126">
        <f>Package!L59</f>
        <v>2514539890.5894437</v>
      </c>
      <c r="M120" s="122">
        <f>Package!M59</f>
        <v>261285533.752244</v>
      </c>
      <c r="N120" s="123">
        <f>Package!N59</f>
        <v>0.11595918275245221</v>
      </c>
      <c r="O120" s="127">
        <f>Package!O59</f>
        <v>936802660.51354492</v>
      </c>
      <c r="P120" s="121">
        <f>Package!P59</f>
        <v>54736758.596851826</v>
      </c>
      <c r="Q120" s="123">
        <f>Package!Q59</f>
        <v>6.2055180319192806E-2</v>
      </c>
    </row>
    <row r="121" spans="2:17">
      <c r="B121" s="430"/>
      <c r="C121" s="163" t="s">
        <v>61</v>
      </c>
      <c r="D121" s="88">
        <f>Package!D60</f>
        <v>589099854.64960718</v>
      </c>
      <c r="E121" s="87">
        <f>Package!E60</f>
        <v>107829253.04720455</v>
      </c>
      <c r="F121" s="89">
        <f>Package!F60</f>
        <v>0.22405119425160053</v>
      </c>
      <c r="G121" s="106">
        <f>Package!G60</f>
        <v>29.480969495261057</v>
      </c>
      <c r="H121" s="92">
        <f>Package!H60</f>
        <v>2.6314250849568168</v>
      </c>
      <c r="I121" s="191">
        <f>Package!I60</f>
        <v>2.2252282682422835</v>
      </c>
      <c r="J121" s="192">
        <f>Package!J60</f>
        <v>0.10956243904502871</v>
      </c>
      <c r="K121" s="89">
        <f>Package!K60</f>
        <v>5.1786268669187653E-2</v>
      </c>
      <c r="L121" s="90">
        <f>Package!L60</f>
        <v>1310881649.3837264</v>
      </c>
      <c r="M121" s="91">
        <f>Package!M60</f>
        <v>292673882.97631752</v>
      </c>
      <c r="N121" s="89">
        <f>Package!N60</f>
        <v>0.28744023826195392</v>
      </c>
      <c r="O121" s="88">
        <f>Package!O60</f>
        <v>261172476.43838406</v>
      </c>
      <c r="P121" s="87">
        <f>Package!P60</f>
        <v>45488813.023084402</v>
      </c>
      <c r="Q121" s="89">
        <f>Package!Q60</f>
        <v>0.21090523177685244</v>
      </c>
    </row>
    <row r="122" spans="2:17" ht="15" customHeight="1">
      <c r="B122" s="430"/>
      <c r="C122" s="163" t="s">
        <v>62</v>
      </c>
      <c r="D122" s="88">
        <f>Package!D61</f>
        <v>82389813.990327775</v>
      </c>
      <c r="E122" s="87">
        <f>Package!E61</f>
        <v>-10325373.328647256</v>
      </c>
      <c r="F122" s="89">
        <f>Package!F61</f>
        <v>-0.11136658003099424</v>
      </c>
      <c r="G122" s="106">
        <f>Package!G61</f>
        <v>4.1231237349630634</v>
      </c>
      <c r="H122" s="92">
        <f>Package!H61</f>
        <v>-1.0493520637707627</v>
      </c>
      <c r="I122" s="191">
        <f>Package!I61</f>
        <v>2.1673820675472961</v>
      </c>
      <c r="J122" s="192">
        <f>Package!J61</f>
        <v>5.1607780133150705E-2</v>
      </c>
      <c r="K122" s="89">
        <f>Package!K61</f>
        <v>2.4391911954003677E-2</v>
      </c>
      <c r="L122" s="90">
        <f>Package!L61</f>
        <v>178570205.39119375</v>
      </c>
      <c r="M122" s="91">
        <f>Package!M61</f>
        <v>-17594203.991079658</v>
      </c>
      <c r="N122" s="89">
        <f>Package!N61</f>
        <v>-8.9691111891725128E-2</v>
      </c>
      <c r="O122" s="88">
        <f>Package!O61</f>
        <v>39270059.763663091</v>
      </c>
      <c r="P122" s="87">
        <f>Package!P61</f>
        <v>-2250229.8747195676</v>
      </c>
      <c r="Q122" s="89">
        <f>Package!Q61</f>
        <v>-5.4195909862810407E-2</v>
      </c>
    </row>
    <row r="123" spans="2:17" ht="15" thickBot="1">
      <c r="B123" s="433"/>
      <c r="C123" s="164" t="s">
        <v>63</v>
      </c>
      <c r="D123" s="155">
        <f>Package!D62</f>
        <v>332172413.88281327</v>
      </c>
      <c r="E123" s="149">
        <f>Package!E62</f>
        <v>50981832.936154783</v>
      </c>
      <c r="F123" s="151">
        <f>Package!F62</f>
        <v>0.18130704365885561</v>
      </c>
      <c r="G123" s="152">
        <f>Package!G62</f>
        <v>16.623268064921053</v>
      </c>
      <c r="H123" s="153">
        <f>Package!H62</f>
        <v>0.93596249140549581</v>
      </c>
      <c r="I123" s="193">
        <f>Package!I62</f>
        <v>2.7495651270523993</v>
      </c>
      <c r="J123" s="194">
        <f>Package!J62</f>
        <v>0.18597285822785903</v>
      </c>
      <c r="K123" s="151">
        <f>Package!K62</f>
        <v>7.2543852035070855E-2</v>
      </c>
      <c r="L123" s="154">
        <f>Package!L62</f>
        <v>913329685.38099968</v>
      </c>
      <c r="M123" s="150">
        <f>Package!M62</f>
        <v>192471685.99986494</v>
      </c>
      <c r="N123" s="151">
        <f>Package!N62</f>
        <v>0.26700360704203074</v>
      </c>
      <c r="O123" s="155">
        <f>Package!O62</f>
        <v>213276131.58576095</v>
      </c>
      <c r="P123" s="149">
        <f>Package!P62</f>
        <v>38310451.276936352</v>
      </c>
      <c r="Q123" s="151">
        <f>Package!Q62</f>
        <v>0.21895980519903205</v>
      </c>
    </row>
    <row r="124" spans="2:17">
      <c r="B124" s="429" t="s">
        <v>71</v>
      </c>
      <c r="C124" s="168" t="s">
        <v>72</v>
      </c>
      <c r="D124" s="127">
        <f>Flavor!D172</f>
        <v>142058375.52642643</v>
      </c>
      <c r="E124" s="121">
        <f>Flavor!E172</f>
        <v>2423094.9271246195</v>
      </c>
      <c r="F124" s="123">
        <f>Flavor!F172</f>
        <v>1.7353027950564631E-2</v>
      </c>
      <c r="G124" s="124">
        <f>Flavor!G172</f>
        <v>7.1091829379790301</v>
      </c>
      <c r="H124" s="125">
        <f>Flavor!H172</f>
        <v>-0.68091197995981734</v>
      </c>
      <c r="I124" s="195">
        <f>Flavor!I172</f>
        <v>2.6855635258146258</v>
      </c>
      <c r="J124" s="196">
        <f>Flavor!J172</f>
        <v>0.11073304646964299</v>
      </c>
      <c r="K124" s="123">
        <f>Flavor!K172</f>
        <v>4.3005956065042636E-2</v>
      </c>
      <c r="L124" s="126">
        <f>Flavor!L172</f>
        <v>381506791.85024792</v>
      </c>
      <c r="M124" s="122">
        <f>Flavor!M172</f>
        <v>21969615.371276438</v>
      </c>
      <c r="N124" s="123">
        <f>Flavor!N172</f>
        <v>6.1105267573244658E-2</v>
      </c>
      <c r="O124" s="127">
        <f>Flavor!O172</f>
        <v>132700714.17144719</v>
      </c>
      <c r="P124" s="121">
        <f>Flavor!P172</f>
        <v>-527214.62251029909</v>
      </c>
      <c r="Q124" s="123">
        <f>Flavor!Q172</f>
        <v>-3.9572380001918241E-3</v>
      </c>
    </row>
    <row r="125" spans="2:17">
      <c r="B125" s="430"/>
      <c r="C125" s="163" t="s">
        <v>73</v>
      </c>
      <c r="D125" s="88">
        <f>Flavor!D173</f>
        <v>377275812.24983895</v>
      </c>
      <c r="E125" s="87">
        <f>Flavor!E173</f>
        <v>-19436236.704794586</v>
      </c>
      <c r="F125" s="89">
        <f>Flavor!F173</f>
        <v>-4.8993310780478055E-2</v>
      </c>
      <c r="G125" s="106">
        <f>Flavor!G173</f>
        <v>18.880426848607687</v>
      </c>
      <c r="H125" s="92">
        <f>Flavor!H173</f>
        <v>-3.2516912177060675</v>
      </c>
      <c r="I125" s="191">
        <f>Flavor!I173</f>
        <v>2.3266048500439487</v>
      </c>
      <c r="J125" s="192">
        <f>Flavor!J173</f>
        <v>0.13811897441250354</v>
      </c>
      <c r="K125" s="89">
        <f>Flavor!K173</f>
        <v>6.3111659047217744E-2</v>
      </c>
      <c r="L125" s="90">
        <f>Flavor!L173</f>
        <v>877771734.58474553</v>
      </c>
      <c r="M125" s="91">
        <f>Flavor!M173</f>
        <v>9573018.754719615</v>
      </c>
      <c r="N125" s="89">
        <f>Flavor!N173</f>
        <v>1.1026299141167815E-2</v>
      </c>
      <c r="O125" s="88">
        <f>Flavor!O173</f>
        <v>221287792.44207305</v>
      </c>
      <c r="P125" s="87">
        <f>Flavor!P173</f>
        <v>12058193.389483184</v>
      </c>
      <c r="Q125" s="89">
        <f>Flavor!Q173</f>
        <v>5.7631393665541347E-2</v>
      </c>
    </row>
    <row r="126" spans="2:17">
      <c r="B126" s="430"/>
      <c r="C126" s="163" t="s">
        <v>74</v>
      </c>
      <c r="D126" s="88">
        <f>Flavor!D174</f>
        <v>259395084.64710948</v>
      </c>
      <c r="E126" s="87">
        <f>Flavor!E174</f>
        <v>29916780.794214934</v>
      </c>
      <c r="F126" s="89">
        <f>Flavor!F174</f>
        <v>0.13036866793905222</v>
      </c>
      <c r="G126" s="106">
        <f>Flavor!G174</f>
        <v>12.981192436807856</v>
      </c>
      <c r="H126" s="92">
        <f>Flavor!H174</f>
        <v>0.17885651604916752</v>
      </c>
      <c r="I126" s="191">
        <f>Flavor!I174</f>
        <v>2.6579934579707056</v>
      </c>
      <c r="J126" s="192">
        <f>Flavor!J174</f>
        <v>0.13037000956266143</v>
      </c>
      <c r="K126" s="89">
        <f>Flavor!K174</f>
        <v>5.1578097855031167E-2</v>
      </c>
      <c r="L126" s="90">
        <f>Flavor!L174</f>
        <v>689470438.02177441</v>
      </c>
      <c r="M126" s="91">
        <f>Flavor!M174</f>
        <v>109435696.30229211</v>
      </c>
      <c r="N126" s="89">
        <f>Flavor!N174</f>
        <v>0.18867093370627383</v>
      </c>
      <c r="O126" s="88">
        <f>Flavor!O174</f>
        <v>192854209.24273312</v>
      </c>
      <c r="P126" s="87">
        <f>Flavor!P174</f>
        <v>18622198.6402978</v>
      </c>
      <c r="Q126" s="89">
        <f>Flavor!Q174</f>
        <v>0.10688161478426692</v>
      </c>
    </row>
    <row r="127" spans="2:17">
      <c r="B127" s="430"/>
      <c r="C127" s="163" t="s">
        <v>75</v>
      </c>
      <c r="D127" s="88">
        <f>Flavor!D175</f>
        <v>38024980.419512436</v>
      </c>
      <c r="E127" s="87">
        <f>Flavor!E175</f>
        <v>-9930315.7818068936</v>
      </c>
      <c r="F127" s="89">
        <f>Flavor!F175</f>
        <v>-0.20707443324130057</v>
      </c>
      <c r="G127" s="106">
        <f>Flavor!G175</f>
        <v>1.9029257586089807</v>
      </c>
      <c r="H127" s="92">
        <f>Flavor!H175</f>
        <v>-0.77244616475304184</v>
      </c>
      <c r="I127" s="191">
        <f>Flavor!I175</f>
        <v>2.5620459885191402</v>
      </c>
      <c r="J127" s="192">
        <f>Flavor!J175</f>
        <v>0.47948424069599316</v>
      </c>
      <c r="K127" s="89">
        <f>Flavor!K175</f>
        <v>0.23023770661167037</v>
      </c>
      <c r="L127" s="90">
        <f>Flavor!L175</f>
        <v>97421748.547330692</v>
      </c>
      <c r="M127" s="91">
        <f>Flavor!M175</f>
        <v>-2448116.9270656109</v>
      </c>
      <c r="N127" s="89">
        <f>Flavor!N175</f>
        <v>-2.4513069237018608E-2</v>
      </c>
      <c r="O127" s="88">
        <f>Flavor!O175</f>
        <v>29459407.616655096</v>
      </c>
      <c r="P127" s="87">
        <f>Flavor!P175</f>
        <v>3043423.4848446548</v>
      </c>
      <c r="Q127" s="89">
        <f>Flavor!Q175</f>
        <v>0.11521143674445686</v>
      </c>
    </row>
    <row r="128" spans="2:17">
      <c r="B128" s="430"/>
      <c r="C128" s="163" t="s">
        <v>76</v>
      </c>
      <c r="D128" s="88">
        <f>Flavor!D176</f>
        <v>367610881.43912888</v>
      </c>
      <c r="E128" s="87">
        <f>Flavor!E176</f>
        <v>73067845.435849369</v>
      </c>
      <c r="F128" s="89">
        <f>Flavor!F176</f>
        <v>0.24807188255856716</v>
      </c>
      <c r="G128" s="106">
        <f>Flavor!G176</f>
        <v>18.396754126308636</v>
      </c>
      <c r="H128" s="92">
        <f>Flavor!H176</f>
        <v>1.9645301350969255</v>
      </c>
      <c r="I128" s="191">
        <f>Flavor!I176</f>
        <v>2.3591488075593974</v>
      </c>
      <c r="J128" s="192">
        <f>Flavor!J176</f>
        <v>9.9774001002691737E-2</v>
      </c>
      <c r="K128" s="89">
        <f>Flavor!K176</f>
        <v>4.4160004224685336E-2</v>
      </c>
      <c r="L128" s="90">
        <f>Flavor!L176</f>
        <v>867248772.59297991</v>
      </c>
      <c r="M128" s="91">
        <f>Flavor!M176</f>
        <v>201765657.60044551</v>
      </c>
      <c r="N128" s="89">
        <f>Flavor!N176</f>
        <v>0.30318674216506453</v>
      </c>
      <c r="O128" s="88">
        <f>Flavor!O176</f>
        <v>182423168.40776521</v>
      </c>
      <c r="P128" s="87">
        <f>Flavor!P176</f>
        <v>32008510.076086879</v>
      </c>
      <c r="Q128" s="89">
        <f>Flavor!Q176</f>
        <v>0.21280180024413001</v>
      </c>
    </row>
    <row r="129" spans="2:17">
      <c r="B129" s="430"/>
      <c r="C129" s="163" t="s">
        <v>77</v>
      </c>
      <c r="D129" s="88">
        <f>Flavor!D177</f>
        <v>50002465.779945299</v>
      </c>
      <c r="E129" s="87">
        <f>Flavor!E177</f>
        <v>3093761.5583083108</v>
      </c>
      <c r="F129" s="89">
        <f>Flavor!F177</f>
        <v>6.5952824953141434E-2</v>
      </c>
      <c r="G129" s="106">
        <f>Flavor!G177</f>
        <v>2.5023281820756833</v>
      </c>
      <c r="H129" s="92">
        <f>Flavor!H177</f>
        <v>-0.11465555438194963</v>
      </c>
      <c r="I129" s="191">
        <f>Flavor!I177</f>
        <v>2.7132258790821271</v>
      </c>
      <c r="J129" s="192">
        <f>Flavor!J177</f>
        <v>0.22159948021477494</v>
      </c>
      <c r="K129" s="89">
        <f>Flavor!K177</f>
        <v>8.893768356103067E-2</v>
      </c>
      <c r="L129" s="90">
        <f>Flavor!L177</f>
        <v>135667984.17206606</v>
      </c>
      <c r="M129" s="91">
        <f>Flavor!M177</f>
        <v>18789018.396774933</v>
      </c>
      <c r="N129" s="89">
        <f>Flavor!N177</f>
        <v>0.16075619998981064</v>
      </c>
      <c r="O129" s="88">
        <f>Flavor!O177</f>
        <v>70519291.513809517</v>
      </c>
      <c r="P129" s="87">
        <f>Flavor!P177</f>
        <v>5726879.5218678936</v>
      </c>
      <c r="Q129" s="89">
        <f>Flavor!Q177</f>
        <v>8.8388120549982893E-2</v>
      </c>
    </row>
    <row r="130" spans="2:17">
      <c r="B130" s="430"/>
      <c r="C130" s="163" t="s">
        <v>78</v>
      </c>
      <c r="D130" s="88">
        <f>Flavor!D178</f>
        <v>4276125.2337664356</v>
      </c>
      <c r="E130" s="87">
        <f>Flavor!E178</f>
        <v>1307549.4436298236</v>
      </c>
      <c r="F130" s="89">
        <f>Flavor!F178</f>
        <v>0.44046355426541123</v>
      </c>
      <c r="G130" s="106">
        <f>Flavor!G178</f>
        <v>0.21399482036804521</v>
      </c>
      <c r="H130" s="92">
        <f>Flavor!H178</f>
        <v>4.838132299827555E-2</v>
      </c>
      <c r="I130" s="191">
        <f>Flavor!I178</f>
        <v>3.6957948869934922</v>
      </c>
      <c r="J130" s="192">
        <f>Flavor!J178</f>
        <v>0.33580954315520639</v>
      </c>
      <c r="K130" s="89">
        <f>Flavor!K178</f>
        <v>9.9943752365179578E-2</v>
      </c>
      <c r="L130" s="90">
        <f>Flavor!L178</f>
        <v>15803681.775097845</v>
      </c>
      <c r="M130" s="91">
        <f>Flavor!M178</f>
        <v>5829310.6281656697</v>
      </c>
      <c r="N130" s="89">
        <f>Flavor!N178</f>
        <v>0.58442888702397999</v>
      </c>
      <c r="O130" s="88">
        <f>Flavor!O178</f>
        <v>8387427.9542053342</v>
      </c>
      <c r="P130" s="87">
        <f>Flavor!P178</f>
        <v>2343642.0447231531</v>
      </c>
      <c r="Q130" s="89">
        <f>Flavor!Q178</f>
        <v>0.38777714495911908</v>
      </c>
    </row>
    <row r="131" spans="2:17">
      <c r="B131" s="430"/>
      <c r="C131" s="163" t="s">
        <v>79</v>
      </c>
      <c r="D131" s="88">
        <f>Flavor!D179</f>
        <v>23986702.440379735</v>
      </c>
      <c r="E131" s="87">
        <f>Flavor!E179</f>
        <v>-1267839.959730681</v>
      </c>
      <c r="F131" s="89">
        <f>Flavor!F179</f>
        <v>-5.0202452281421575E-2</v>
      </c>
      <c r="G131" s="106">
        <f>Flavor!G179</f>
        <v>1.2003928321410762</v>
      </c>
      <c r="H131" s="92">
        <f>Flavor!H179</f>
        <v>-0.20852962328423974</v>
      </c>
      <c r="I131" s="191">
        <f>Flavor!I179</f>
        <v>2.8333973688460268</v>
      </c>
      <c r="J131" s="192">
        <f>Flavor!J179</f>
        <v>0.18791465390949602</v>
      </c>
      <c r="K131" s="89">
        <f>Flavor!K179</f>
        <v>7.1032274317469654E-2</v>
      </c>
      <c r="L131" s="90">
        <f>Flavor!L179</f>
        <v>67963859.581864506</v>
      </c>
      <c r="M131" s="91">
        <f>Flavor!M179</f>
        <v>1153404.1887406707</v>
      </c>
      <c r="N131" s="89">
        <f>Flavor!N179</f>
        <v>1.7263827674184357E-2</v>
      </c>
      <c r="O131" s="88">
        <f>Flavor!O179</f>
        <v>35612926.753333643</v>
      </c>
      <c r="P131" s="87">
        <f>Flavor!P179</f>
        <v>930147.35023699701</v>
      </c>
      <c r="Q131" s="89">
        <f>Flavor!Q179</f>
        <v>2.6818708484301835E-2</v>
      </c>
    </row>
    <row r="132" spans="2:17">
      <c r="B132" s="430"/>
      <c r="C132" s="163" t="s">
        <v>80</v>
      </c>
      <c r="D132" s="88">
        <f>Flavor!D180</f>
        <v>11576466.351602202</v>
      </c>
      <c r="E132" s="87">
        <f>Flavor!E180</f>
        <v>-1732786.9789516088</v>
      </c>
      <c r="F132" s="89">
        <f>Flavor!F180</f>
        <v>-0.13019415409079946</v>
      </c>
      <c r="G132" s="106">
        <f>Flavor!G180</f>
        <v>0.57933378981648986</v>
      </c>
      <c r="H132" s="92">
        <f>Flavor!H180</f>
        <v>-0.16317445227620597</v>
      </c>
      <c r="I132" s="191">
        <f>Flavor!I180</f>
        <v>2.4489504784467293</v>
      </c>
      <c r="J132" s="192">
        <f>Flavor!J180</f>
        <v>7.1264901477809506E-2</v>
      </c>
      <c r="K132" s="89">
        <f>Flavor!K180</f>
        <v>2.9972382458011208E-2</v>
      </c>
      <c r="L132" s="90">
        <f>Flavor!L180</f>
        <v>28350192.810478676</v>
      </c>
      <c r="M132" s="91">
        <f>Flavor!M180</f>
        <v>-3295026.8738046773</v>
      </c>
      <c r="N132" s="89">
        <f>Flavor!N180</f>
        <v>-0.10412400061299487</v>
      </c>
      <c r="O132" s="88">
        <f>Flavor!O180</f>
        <v>5649720.0369064771</v>
      </c>
      <c r="P132" s="87">
        <f>Flavor!P180</f>
        <v>-155779.49678104091</v>
      </c>
      <c r="Q132" s="89">
        <f>Flavor!Q180</f>
        <v>-2.6833090912694191E-2</v>
      </c>
    </row>
    <row r="133" spans="2:17">
      <c r="B133" s="430"/>
      <c r="C133" s="163" t="s">
        <v>81</v>
      </c>
      <c r="D133" s="88">
        <f>Flavor!D181</f>
        <v>5383539.0480150701</v>
      </c>
      <c r="E133" s="87">
        <f>Flavor!E181</f>
        <v>233860.81077467185</v>
      </c>
      <c r="F133" s="89">
        <f>Flavor!F181</f>
        <v>4.5412703474070414E-2</v>
      </c>
      <c r="G133" s="106">
        <f>Flavor!G181</f>
        <v>0.26941434325336872</v>
      </c>
      <c r="H133" s="92">
        <f>Flavor!H181</f>
        <v>-1.7880401260843226E-2</v>
      </c>
      <c r="I133" s="191">
        <f>Flavor!I181</f>
        <v>3.5426841893970216</v>
      </c>
      <c r="J133" s="192">
        <f>Flavor!J181</f>
        <v>4.1128018482428086E-2</v>
      </c>
      <c r="K133" s="89">
        <f>Flavor!K181</f>
        <v>1.1745640073991901E-2</v>
      </c>
      <c r="L133" s="90">
        <f>Flavor!L181</f>
        <v>19072178.668404482</v>
      </c>
      <c r="M133" s="91">
        <f>Flavor!M181</f>
        <v>1040291.0585707799</v>
      </c>
      <c r="N133" s="89">
        <f>Flavor!N181</f>
        <v>5.7691744817855696E-2</v>
      </c>
      <c r="O133" s="88">
        <f>Flavor!O181</f>
        <v>12543222.168116061</v>
      </c>
      <c r="P133" s="87">
        <f>Flavor!P181</f>
        <v>653513.13380145468</v>
      </c>
      <c r="Q133" s="89">
        <f>Flavor!Q181</f>
        <v>5.4964602743041567E-2</v>
      </c>
    </row>
    <row r="134" spans="2:17">
      <c r="B134" s="430"/>
      <c r="C134" s="163" t="s">
        <v>82</v>
      </c>
      <c r="D134" s="88">
        <f>Flavor!D182</f>
        <v>2489659.2203047248</v>
      </c>
      <c r="E134" s="87">
        <f>Flavor!E182</f>
        <v>153848.1749175638</v>
      </c>
      <c r="F134" s="89">
        <f>Flavor!F182</f>
        <v>6.5864991614535087E-2</v>
      </c>
      <c r="G134" s="106">
        <f>Flavor!G182</f>
        <v>0.12459274424885974</v>
      </c>
      <c r="H134" s="92">
        <f>Flavor!H182</f>
        <v>-5.7195212175723265E-3</v>
      </c>
      <c r="I134" s="191">
        <f>Flavor!I182</f>
        <v>3.1155894349310449</v>
      </c>
      <c r="J134" s="192">
        <f>Flavor!J182</f>
        <v>0.17355403114257095</v>
      </c>
      <c r="K134" s="89">
        <f>Flavor!K182</f>
        <v>5.8991142975058884E-2</v>
      </c>
      <c r="L134" s="90">
        <f>Flavor!L182</f>
        <v>7756755.9633600637</v>
      </c>
      <c r="M134" s="91">
        <f>Flavor!M182</f>
        <v>884717.17127086967</v>
      </c>
      <c r="N134" s="89">
        <f>Flavor!N182</f>
        <v>0.12874158572697805</v>
      </c>
      <c r="O134" s="88">
        <f>Flavor!O182</f>
        <v>4661556.3091259692</v>
      </c>
      <c r="P134" s="87">
        <f>Flavor!P182</f>
        <v>797145.57190925069</v>
      </c>
      <c r="Q134" s="89">
        <f>Flavor!Q182</f>
        <v>0.20627868674316496</v>
      </c>
    </row>
    <row r="135" spans="2:17">
      <c r="B135" s="430"/>
      <c r="C135" s="163" t="s">
        <v>83</v>
      </c>
      <c r="D135" s="88">
        <f>Flavor!D183</f>
        <v>13042201.248929309</v>
      </c>
      <c r="E135" s="87">
        <f>Flavor!E183</f>
        <v>-1318774.4670425486</v>
      </c>
      <c r="F135" s="89">
        <f>Flavor!F183</f>
        <v>-9.1830422467454362E-2</v>
      </c>
      <c r="G135" s="106">
        <f>Flavor!G183</f>
        <v>0.65268516727004877</v>
      </c>
      <c r="H135" s="92">
        <f>Flavor!H183</f>
        <v>-0.14849748128041307</v>
      </c>
      <c r="I135" s="191">
        <f>Flavor!I183</f>
        <v>2.6068545255905313</v>
      </c>
      <c r="J135" s="192">
        <f>Flavor!J183</f>
        <v>0.2816620297890009</v>
      </c>
      <c r="K135" s="89">
        <f>Flavor!K183</f>
        <v>0.12113492981659893</v>
      </c>
      <c r="L135" s="90">
        <f>Flavor!L183</f>
        <v>33999121.349433847</v>
      </c>
      <c r="M135" s="91">
        <f>Flavor!M183</f>
        <v>607088.38226807117</v>
      </c>
      <c r="N135" s="89">
        <f>Flavor!N183</f>
        <v>1.8180635568520738E-2</v>
      </c>
      <c r="O135" s="88">
        <f>Flavor!O183</f>
        <v>11902748.635430098</v>
      </c>
      <c r="P135" s="87">
        <f>Flavor!P183</f>
        <v>-1048543.0869860798</v>
      </c>
      <c r="Q135" s="89">
        <f>Flavor!Q183</f>
        <v>-8.0960502586105348E-2</v>
      </c>
    </row>
    <row r="136" spans="2:17" ht="15" thickBot="1">
      <c r="B136" s="431"/>
      <c r="C136" s="169" t="s">
        <v>84</v>
      </c>
      <c r="D136" s="155">
        <f>Flavor!D184</f>
        <v>6606530.2464477345</v>
      </c>
      <c r="E136" s="149">
        <f>Flavor!E184</f>
        <v>1577977.308632507</v>
      </c>
      <c r="F136" s="151">
        <f>Flavor!F184</f>
        <v>0.31380345959290945</v>
      </c>
      <c r="G136" s="152">
        <f>Flavor!G184</f>
        <v>0.33061783181204674</v>
      </c>
      <c r="H136" s="153">
        <f>Flavor!H184</f>
        <v>5.0080531229168612E-2</v>
      </c>
      <c r="I136" s="193">
        <f>Flavor!I184</f>
        <v>2.9982222977035193</v>
      </c>
      <c r="J136" s="194">
        <f>Flavor!J184</f>
        <v>0.64632209386777895</v>
      </c>
      <c r="K136" s="151">
        <f>Flavor!K184</f>
        <v>0.27480846883455556</v>
      </c>
      <c r="L136" s="154">
        <f>Flavor!L184</f>
        <v>19807846.295352325</v>
      </c>
      <c r="M136" s="150">
        <f>Flavor!M184</f>
        <v>7981191.6159058791</v>
      </c>
      <c r="N136" s="151">
        <f>Flavor!N184</f>
        <v>0.67484777667317875</v>
      </c>
      <c r="O136" s="155">
        <f>Flavor!O184</f>
        <v>15451352.86443685</v>
      </c>
      <c r="P136" s="149">
        <f>Flavor!P184</f>
        <v>2785366.1104574949</v>
      </c>
      <c r="Q136" s="151">
        <f>Flavor!Q184</f>
        <v>0.21990912864190373</v>
      </c>
    </row>
    <row r="137" spans="2:17">
      <c r="B137" s="432" t="s">
        <v>85</v>
      </c>
      <c r="C137" s="217" t="s">
        <v>132</v>
      </c>
      <c r="D137" s="127">
        <f>Fat!D59</f>
        <v>443903676.36874235</v>
      </c>
      <c r="E137" s="121">
        <f>Fat!E59</f>
        <v>73406029.565249205</v>
      </c>
      <c r="F137" s="123">
        <f>Fat!F59</f>
        <v>0.19812819379169433</v>
      </c>
      <c r="G137" s="124">
        <f>Fat!G59</f>
        <v>22.214758055992071</v>
      </c>
      <c r="H137" s="125">
        <f>Fat!H59</f>
        <v>1.5451119387297396</v>
      </c>
      <c r="I137" s="195">
        <f>Fat!I59</f>
        <v>2.8314416976531498</v>
      </c>
      <c r="J137" s="196">
        <f>Fat!J59</f>
        <v>0.13001512303190266</v>
      </c>
      <c r="K137" s="123">
        <f>Fat!K59</f>
        <v>4.8128320145118655E-2</v>
      </c>
      <c r="L137" s="126">
        <f>Fat!L59</f>
        <v>1256887379.0119863</v>
      </c>
      <c r="M137" s="122">
        <f>Fat!M59</f>
        <v>256015190.10239315</v>
      </c>
      <c r="N137" s="123">
        <f>Fat!N59</f>
        <v>0.25579209107739381</v>
      </c>
      <c r="O137" s="127">
        <f>Fat!O59</f>
        <v>332448102.54082942</v>
      </c>
      <c r="P137" s="121">
        <f>Fat!P59</f>
        <v>62707933.492807508</v>
      </c>
      <c r="Q137" s="123">
        <f>Fat!Q59</f>
        <v>0.23247532510311283</v>
      </c>
    </row>
    <row r="138" spans="2:17">
      <c r="B138" s="430"/>
      <c r="C138" s="218" t="s">
        <v>87</v>
      </c>
      <c r="D138" s="88">
        <f>Fat!D60</f>
        <v>27145544.132223804</v>
      </c>
      <c r="E138" s="87">
        <f>Fat!E60</f>
        <v>3672908.3486387096</v>
      </c>
      <c r="F138" s="89">
        <f>Fat!F60</f>
        <v>0.15647617858098625</v>
      </c>
      <c r="G138" s="106">
        <f>Fat!G60</f>
        <v>1.3584742080276893</v>
      </c>
      <c r="H138" s="92">
        <f>Fat!H60</f>
        <v>4.8962314303244936E-2</v>
      </c>
      <c r="I138" s="191">
        <f>Fat!I60</f>
        <v>3.379533014779355</v>
      </c>
      <c r="J138" s="192">
        <f>Fat!J60</f>
        <v>0.19589445196595046</v>
      </c>
      <c r="K138" s="89">
        <f>Fat!K60</f>
        <v>6.1531624303745432E-2</v>
      </c>
      <c r="L138" s="90">
        <f>Fat!L60</f>
        <v>91739262.599000335</v>
      </c>
      <c r="M138" s="91">
        <f>Fat!M60</f>
        <v>17010874.147505</v>
      </c>
      <c r="N138" s="89">
        <f>Fat!N60</f>
        <v>0.22763603631766274</v>
      </c>
      <c r="O138" s="88">
        <f>Fat!O60</f>
        <v>30837481.437364087</v>
      </c>
      <c r="P138" s="87">
        <f>Fat!P60</f>
        <v>4568081.228933543</v>
      </c>
      <c r="Q138" s="89">
        <f>Fat!Q60</f>
        <v>0.17389362500433203</v>
      </c>
    </row>
    <row r="139" spans="2:17">
      <c r="B139" s="430"/>
      <c r="C139" s="218" t="s">
        <v>50</v>
      </c>
      <c r="D139" s="88">
        <f>Fat!D61</f>
        <v>769830868.56261694</v>
      </c>
      <c r="E139" s="87">
        <f>Fat!E61</f>
        <v>47936269.232634902</v>
      </c>
      <c r="F139" s="89">
        <f>Fat!F61</f>
        <v>6.6403418556014115E-2</v>
      </c>
      <c r="G139" s="106">
        <f>Fat!G61</f>
        <v>38.525489649125561</v>
      </c>
      <c r="H139" s="92">
        <f>Fat!H61</f>
        <v>-1.7481963805934555</v>
      </c>
      <c r="I139" s="191">
        <f>Fat!I61</f>
        <v>2.4489592167679568</v>
      </c>
      <c r="J139" s="192">
        <f>Fat!J61</f>
        <v>0.14213842695817114</v>
      </c>
      <c r="K139" s="89">
        <f>Fat!K61</f>
        <v>6.1616588330596543E-2</v>
      </c>
      <c r="L139" s="90">
        <f>Fat!L61</f>
        <v>1885284400.9189024</v>
      </c>
      <c r="M139" s="91">
        <f>Fat!M61</f>
        <v>220002931.13309431</v>
      </c>
      <c r="N139" s="89">
        <f>Fat!N61</f>
        <v>0.13211155899152083</v>
      </c>
      <c r="O139" s="88">
        <f>Fat!O61</f>
        <v>557544605.17251658</v>
      </c>
      <c r="P139" s="87">
        <f>Fat!P61</f>
        <v>29723882.854124844</v>
      </c>
      <c r="Q139" s="89">
        <f>Fat!Q61</f>
        <v>5.6314353713825621E-2</v>
      </c>
    </row>
    <row r="140" spans="2:17" ht="15" thickBot="1">
      <c r="B140" s="433"/>
      <c r="C140" s="219" t="s">
        <v>15</v>
      </c>
      <c r="D140" s="120">
        <f>Fat!D62</f>
        <v>756695353.16861963</v>
      </c>
      <c r="E140" s="114">
        <f>Fat!E62</f>
        <v>81060974.752364993</v>
      </c>
      <c r="F140" s="116">
        <f>Fat!F62</f>
        <v>0.11997757565619872</v>
      </c>
      <c r="G140" s="117">
        <f>Fat!G62</f>
        <v>37.868134659850789</v>
      </c>
      <c r="H140" s="118">
        <f>Fat!H62</f>
        <v>0.17525421376418393</v>
      </c>
      <c r="I140" s="203">
        <f>Fat!I62</f>
        <v>2.5024780272437881</v>
      </c>
      <c r="J140" s="204">
        <f>Fat!J62</f>
        <v>0.10915694219014638</v>
      </c>
      <c r="K140" s="116">
        <f>Fat!K62</f>
        <v>4.5608983630251114E-2</v>
      </c>
      <c r="L140" s="119">
        <f>Fat!L62</f>
        <v>1893613494.6219487</v>
      </c>
      <c r="M140" s="115">
        <f>Fat!M62</f>
        <v>276603490.97121549</v>
      </c>
      <c r="N140" s="116">
        <f>Fat!N62</f>
        <v>0.17105861457055066</v>
      </c>
      <c r="O140" s="120">
        <f>Fat!O62</f>
        <v>574920062.11629176</v>
      </c>
      <c r="P140" s="114">
        <f>Fat!P62</f>
        <v>44692382.606377363</v>
      </c>
      <c r="Q140" s="116">
        <f>Fat!Q62</f>
        <v>8.4289040978936081E-2</v>
      </c>
    </row>
    <row r="141" spans="2:17" hidden="1">
      <c r="B141" s="429" t="s">
        <v>88</v>
      </c>
      <c r="C141" s="166" t="s">
        <v>89</v>
      </c>
      <c r="D141" s="136">
        <f>Organic!D17</f>
        <v>182046249.75379482</v>
      </c>
      <c r="E141" s="128">
        <f>Organic!E17</f>
        <v>25363412.022074282</v>
      </c>
      <c r="F141" s="132">
        <f>Organic!F17</f>
        <v>0.16187741037408748</v>
      </c>
      <c r="G141" s="133">
        <f>Organic!G17</f>
        <v>9.1103399421317057</v>
      </c>
      <c r="H141" s="134">
        <f>Organic!H17</f>
        <v>0.36918102653730323</v>
      </c>
      <c r="I141" s="199">
        <f>Organic!I17</f>
        <v>2.806635193495199</v>
      </c>
      <c r="J141" s="200">
        <f>Organic!J17</f>
        <v>0.22475731511332375</v>
      </c>
      <c r="K141" s="132">
        <f>Organic!K17</f>
        <v>8.7051876851040128E-2</v>
      </c>
      <c r="L141" s="135">
        <f>Organic!L17</f>
        <v>510937411.40281725</v>
      </c>
      <c r="M141" s="129">
        <f>Organic!M17</f>
        <v>106401458.74119097</v>
      </c>
      <c r="N141" s="132">
        <f>Organic!N17</f>
        <v>0.26302101961797786</v>
      </c>
      <c r="O141" s="136">
        <f>Organic!O17</f>
        <v>72107803.2737865</v>
      </c>
      <c r="P141" s="128">
        <f>Organic!P17</f>
        <v>10166549.741789714</v>
      </c>
      <c r="Q141" s="132">
        <f>Organic!Q17</f>
        <v>0.16413212781588304</v>
      </c>
    </row>
    <row r="142" spans="2:17" hidden="1">
      <c r="B142" s="430"/>
      <c r="C142" s="170" t="s">
        <v>90</v>
      </c>
      <c r="D142" s="113" t="e">
        <f>#REF!</f>
        <v>#REF!</v>
      </c>
      <c r="E142" s="107" t="e">
        <f>#REF!</f>
        <v>#REF!</v>
      </c>
      <c r="F142" s="109" t="e">
        <f>#REF!</f>
        <v>#REF!</v>
      </c>
      <c r="G142" s="110" t="e">
        <f>#REF!</f>
        <v>#REF!</v>
      </c>
      <c r="H142" s="111" t="e">
        <f>#REF!</f>
        <v>#REF!</v>
      </c>
      <c r="I142" s="205" t="e">
        <f>#REF!</f>
        <v>#REF!</v>
      </c>
      <c r="J142" s="206" t="e">
        <f>#REF!</f>
        <v>#REF!</v>
      </c>
      <c r="K142" s="109" t="e">
        <f>#REF!</f>
        <v>#REF!</v>
      </c>
      <c r="L142" s="112" t="e">
        <f>#REF!</f>
        <v>#REF!</v>
      </c>
      <c r="M142" s="108" t="e">
        <f>#REF!</f>
        <v>#REF!</v>
      </c>
      <c r="N142" s="109" t="e">
        <f>#REF!</f>
        <v>#REF!</v>
      </c>
      <c r="O142" s="113" t="e">
        <f>#REF!</f>
        <v>#REF!</v>
      </c>
      <c r="P142" s="107" t="e">
        <f>#REF!</f>
        <v>#REF!</v>
      </c>
      <c r="Q142" s="109" t="e">
        <f>#REF!</f>
        <v>#REF!</v>
      </c>
    </row>
    <row r="143" spans="2:17" ht="15" hidden="1" thickBot="1">
      <c r="B143" s="431"/>
      <c r="C143" s="167" t="s">
        <v>91</v>
      </c>
      <c r="D143" s="141" t="e">
        <f>#REF!</f>
        <v>#REF!</v>
      </c>
      <c r="E143" s="130" t="e">
        <f>#REF!</f>
        <v>#REF!</v>
      </c>
      <c r="F143" s="137" t="e">
        <f>#REF!</f>
        <v>#REF!</v>
      </c>
      <c r="G143" s="138" t="e">
        <f>#REF!</f>
        <v>#REF!</v>
      </c>
      <c r="H143" s="139" t="e">
        <f>#REF!</f>
        <v>#REF!</v>
      </c>
      <c r="I143" s="201" t="e">
        <f>#REF!</f>
        <v>#REF!</v>
      </c>
      <c r="J143" s="202" t="e">
        <f>#REF!</f>
        <v>#REF!</v>
      </c>
      <c r="K143" s="137" t="e">
        <f>#REF!</f>
        <v>#REF!</v>
      </c>
      <c r="L143" s="140" t="e">
        <f>#REF!</f>
        <v>#REF!</v>
      </c>
      <c r="M143" s="131" t="e">
        <f>#REF!</f>
        <v>#REF!</v>
      </c>
      <c r="N143" s="137" t="e">
        <f>#REF!</f>
        <v>#REF!</v>
      </c>
      <c r="O143" s="141" t="e">
        <f>#REF!</f>
        <v>#REF!</v>
      </c>
      <c r="P143" s="130" t="e">
        <f>#REF!</f>
        <v>#REF!</v>
      </c>
      <c r="Q143" s="137" t="e">
        <f>#REF!</f>
        <v>#REF!</v>
      </c>
    </row>
    <row r="144" spans="2:17">
      <c r="B144" s="432" t="s">
        <v>54</v>
      </c>
      <c r="C144" s="162" t="s">
        <v>92</v>
      </c>
      <c r="D144" s="127">
        <f>Size!D101</f>
        <v>191168664.14578915</v>
      </c>
      <c r="E144" s="121">
        <f>Size!E101</f>
        <v>10265354.588955522</v>
      </c>
      <c r="F144" s="123">
        <f>Size!F101</f>
        <v>5.6744979481597041E-2</v>
      </c>
      <c r="G144" s="124">
        <f>Size!G101</f>
        <v>9.5668629208607907</v>
      </c>
      <c r="H144" s="125">
        <f>Size!H101</f>
        <v>-0.52552881830870923</v>
      </c>
      <c r="I144" s="195">
        <f>Size!I101</f>
        <v>3.5435569888839042</v>
      </c>
      <c r="J144" s="196">
        <f>Size!J101</f>
        <v>0.15675757171866289</v>
      </c>
      <c r="K144" s="123">
        <f>Size!K101</f>
        <v>4.6284870289091208E-2</v>
      </c>
      <c r="L144" s="126">
        <f>Size!L101</f>
        <v>677417055.88941097</v>
      </c>
      <c r="M144" s="122">
        <f>Size!M101</f>
        <v>64733832.519063592</v>
      </c>
      <c r="N144" s="123">
        <f>Size!N101</f>
        <v>0.10565628378555106</v>
      </c>
      <c r="O144" s="127">
        <f>Size!O101</f>
        <v>581986792.50052416</v>
      </c>
      <c r="P144" s="121">
        <f>Size!P101</f>
        <v>34096364.867309451</v>
      </c>
      <c r="Q144" s="123">
        <f>Size!Q101</f>
        <v>6.2232087197798727E-2</v>
      </c>
    </row>
    <row r="145" spans="1:17">
      <c r="B145" s="430"/>
      <c r="C145" s="163" t="s">
        <v>93</v>
      </c>
      <c r="D145" s="88">
        <f>Size!D102</f>
        <v>332686741.01164925</v>
      </c>
      <c r="E145" s="87">
        <f>Size!E102</f>
        <v>-6189647.7232363224</v>
      </c>
      <c r="F145" s="89">
        <f>Size!F102</f>
        <v>-1.8265207990276044E-2</v>
      </c>
      <c r="G145" s="106">
        <f>Size!G102</f>
        <v>16.649007100970898</v>
      </c>
      <c r="H145" s="92">
        <f>Size!H102</f>
        <v>-2.2565246698178569</v>
      </c>
      <c r="I145" s="191">
        <f>Size!I102</f>
        <v>2.7028473267383331</v>
      </c>
      <c r="J145" s="192">
        <f>Size!J102</f>
        <v>0.1158484609533379</v>
      </c>
      <c r="K145" s="89">
        <f>Size!K102</f>
        <v>4.4781025026922466E-2</v>
      </c>
      <c r="L145" s="90">
        <f>Size!L102</f>
        <v>899201468.58462429</v>
      </c>
      <c r="M145" s="91">
        <f>Size!M102</f>
        <v>22528635.286160231</v>
      </c>
      <c r="N145" s="89">
        <f>Size!N102</f>
        <v>2.5697882300511912E-2</v>
      </c>
      <c r="O145" s="88">
        <f>Size!O102</f>
        <v>165224413.72365156</v>
      </c>
      <c r="P145" s="87">
        <f>Size!P102</f>
        <v>-4372775.4041030705</v>
      </c>
      <c r="Q145" s="89">
        <f>Size!Q102</f>
        <v>-2.5783301165499473E-2</v>
      </c>
    </row>
    <row r="146" spans="1:17">
      <c r="B146" s="430"/>
      <c r="C146" s="163" t="s">
        <v>94</v>
      </c>
      <c r="D146" s="88">
        <f>Size!D103</f>
        <v>573313601.79120624</v>
      </c>
      <c r="E146" s="87">
        <f>Size!E103</f>
        <v>9869834.6152713299</v>
      </c>
      <c r="F146" s="89">
        <f>Size!F103</f>
        <v>1.7516982510500434E-2</v>
      </c>
      <c r="G146" s="106">
        <f>Size!G103</f>
        <v>28.690960746676602</v>
      </c>
      <c r="H146" s="92">
        <f>Size!H103</f>
        <v>-2.7429319513806796</v>
      </c>
      <c r="I146" s="191">
        <f>Size!I103</f>
        <v>2.3894560488381527</v>
      </c>
      <c r="J146" s="192">
        <f>Size!J103</f>
        <v>0.15871005749248823</v>
      </c>
      <c r="K146" s="89">
        <f>Size!K103</f>
        <v>7.1146629023750366E-2</v>
      </c>
      <c r="L146" s="90">
        <f>Size!L103</f>
        <v>1369907653.6811857</v>
      </c>
      <c r="M146" s="91">
        <f>Size!M103</f>
        <v>113007728.70476913</v>
      </c>
      <c r="N146" s="89">
        <f>Size!N103</f>
        <v>8.9909885790540975E-2</v>
      </c>
      <c r="O146" s="88">
        <f>Size!O103</f>
        <v>246704429.56650311</v>
      </c>
      <c r="P146" s="87">
        <f>Size!P103</f>
        <v>6925076.2188105583</v>
      </c>
      <c r="Q146" s="89">
        <f>Size!Q103</f>
        <v>2.8881036344980199E-2</v>
      </c>
    </row>
    <row r="147" spans="1:17">
      <c r="B147" s="430"/>
      <c r="C147" s="163" t="s">
        <v>95</v>
      </c>
      <c r="D147" s="88">
        <f>Size!D104</f>
        <v>388749565.70905656</v>
      </c>
      <c r="E147" s="87">
        <f>Size!E104</f>
        <v>66116607.983475626</v>
      </c>
      <c r="F147" s="89">
        <f>Size!F104</f>
        <v>0.20492825174950616</v>
      </c>
      <c r="G147" s="106">
        <f>Size!G104</f>
        <v>19.454620464609388</v>
      </c>
      <c r="H147" s="92">
        <f>Size!H104</f>
        <v>1.4552914014199239</v>
      </c>
      <c r="I147" s="191">
        <f>Size!I104</f>
        <v>2.2362134554254718</v>
      </c>
      <c r="J147" s="192">
        <f>Size!J104</f>
        <v>0.11040038897450977</v>
      </c>
      <c r="K147" s="89">
        <f>Size!K104</f>
        <v>5.193325354746401E-2</v>
      </c>
      <c r="L147" s="90">
        <f>Size!L104</f>
        <v>869327009.62940085</v>
      </c>
      <c r="M147" s="91">
        <f>Size!M104</f>
        <v>183469652.42864001</v>
      </c>
      <c r="N147" s="89">
        <f>Size!N104</f>
        <v>0.26750409615411569</v>
      </c>
      <c r="O147" s="88">
        <f>Size!O104</f>
        <v>190288705.12392008</v>
      </c>
      <c r="P147" s="87">
        <f>Size!P104</f>
        <v>31508769.60101378</v>
      </c>
      <c r="Q147" s="89">
        <f>Size!Q104</f>
        <v>0.19844301798742187</v>
      </c>
    </row>
    <row r="148" spans="1:17">
      <c r="B148" s="430"/>
      <c r="C148" s="163" t="s">
        <v>96</v>
      </c>
      <c r="D148" s="88">
        <f>Size!D105</f>
        <v>265473858.85830536</v>
      </c>
      <c r="E148" s="87">
        <f>Size!E105</f>
        <v>33801556.337428987</v>
      </c>
      <c r="F148" s="89">
        <f>Size!F105</f>
        <v>0.145902449147468</v>
      </c>
      <c r="G148" s="106">
        <f>Size!G105</f>
        <v>13.28539919509238</v>
      </c>
      <c r="H148" s="92">
        <f>Size!H105</f>
        <v>0.3606625615621315</v>
      </c>
      <c r="I148" s="191">
        <f>Size!I105</f>
        <v>3.6581008831137725</v>
      </c>
      <c r="J148" s="192">
        <f>Size!J105</f>
        <v>0.19333169386110693</v>
      </c>
      <c r="K148" s="89">
        <f>Size!K105</f>
        <v>5.5799299549534401E-2</v>
      </c>
      <c r="L148" s="90">
        <f>Size!L105</f>
        <v>971130157.53318787</v>
      </c>
      <c r="M148" s="91">
        <f>Size!M105</f>
        <v>168439101.75563276</v>
      </c>
      <c r="N148" s="89">
        <f>Size!N105</f>
        <v>0.2098430031619927</v>
      </c>
      <c r="O148" s="88">
        <f>Size!O105</f>
        <v>744572928.16354859</v>
      </c>
      <c r="P148" s="87">
        <f>Size!P105</f>
        <v>83031546.441487432</v>
      </c>
      <c r="Q148" s="89">
        <f>Size!Q105</f>
        <v>0.12551224872032596</v>
      </c>
    </row>
    <row r="149" spans="1:17" ht="15" customHeight="1">
      <c r="B149" s="430"/>
      <c r="C149" s="163" t="s">
        <v>97</v>
      </c>
      <c r="D149" s="88">
        <f>Size!D106</f>
        <v>605823737.1738838</v>
      </c>
      <c r="E149" s="87">
        <f>Size!E106</f>
        <v>110054637.15383941</v>
      </c>
      <c r="F149" s="89">
        <f>Size!F106</f>
        <v>0.22198768973175173</v>
      </c>
      <c r="G149" s="106">
        <f>Size!G106</f>
        <v>30.317901072563448</v>
      </c>
      <c r="H149" s="92">
        <f>Size!H106</f>
        <v>2.6595017771881082</v>
      </c>
      <c r="I149" s="191">
        <f>Size!I106</f>
        <v>2.2025279008604719</v>
      </c>
      <c r="J149" s="192">
        <f>Size!J106</f>
        <v>0.10329216484479131</v>
      </c>
      <c r="K149" s="89">
        <f>Size!K106</f>
        <v>4.9204652470731261E-2</v>
      </c>
      <c r="L149" s="90">
        <f>Size!L106</f>
        <v>1334343684.1290405</v>
      </c>
      <c r="M149" s="91">
        <f>Size!M106</f>
        <v>293607472.55463099</v>
      </c>
      <c r="N149" s="89">
        <f>Size!N106</f>
        <v>0.28211516932851427</v>
      </c>
      <c r="O149" s="88">
        <f>Size!O106</f>
        <v>264956381.06540895</v>
      </c>
      <c r="P149" s="87">
        <f>Size!P106</f>
        <v>46323411.430918753</v>
      </c>
      <c r="Q149" s="89">
        <f>Size!Q106</f>
        <v>0.21187752015792524</v>
      </c>
    </row>
    <row r="150" spans="1:17" ht="15" thickBot="1">
      <c r="B150" s="433"/>
      <c r="C150" s="164" t="s">
        <v>98</v>
      </c>
      <c r="D150" s="155">
        <f>Size!D107</f>
        <v>1126277846.2000396</v>
      </c>
      <c r="E150" s="149">
        <f>Size!E107</f>
        <v>62219988.40763104</v>
      </c>
      <c r="F150" s="151">
        <f>Size!F107</f>
        <v>5.8474253022968409E-2</v>
      </c>
      <c r="G150" s="152">
        <f>Size!G107</f>
        <v>56.363556305341532</v>
      </c>
      <c r="H150" s="153">
        <f>Size!H107</f>
        <v>-2.9990322525461153</v>
      </c>
      <c r="I150" s="193">
        <f>Size!I107</f>
        <v>2.505643438704682</v>
      </c>
      <c r="J150" s="194">
        <f>Size!J107</f>
        <v>0.14255315650669065</v>
      </c>
      <c r="K150" s="151">
        <f>Size!K107</f>
        <v>6.0324887957347556E-2</v>
      </c>
      <c r="L150" s="154">
        <f>Size!L107</f>
        <v>2822050695.4895701</v>
      </c>
      <c r="M150" s="150">
        <f>Size!M107</f>
        <v>307585912.04391718</v>
      </c>
      <c r="N150" s="151">
        <f>Size!N107</f>
        <v>0.12232659374231608</v>
      </c>
      <c r="O150" s="155">
        <f>Size!O107</f>
        <v>486220942.03804481</v>
      </c>
      <c r="P150" s="149">
        <f>Size!P107</f>
        <v>12337322.309837997</v>
      </c>
      <c r="Q150" s="151">
        <f>Size!Q107</f>
        <v>2.6034498337195105E-2</v>
      </c>
    </row>
    <row r="151" spans="1:17">
      <c r="A151" s="59"/>
      <c r="B151" s="446"/>
      <c r="C151" s="446"/>
      <c r="D151" s="446"/>
      <c r="E151" s="446"/>
      <c r="F151" s="446"/>
      <c r="G151" s="446"/>
      <c r="H151" s="446"/>
      <c r="I151" s="446"/>
      <c r="J151" s="446"/>
      <c r="K151" s="446"/>
      <c r="L151" s="446"/>
      <c r="M151" s="446"/>
      <c r="N151" s="446"/>
      <c r="O151" s="446"/>
      <c r="P151" s="446"/>
      <c r="Q151" s="446"/>
    </row>
    <row r="152" spans="1:17">
      <c r="A152" s="59"/>
      <c r="B152" s="446"/>
      <c r="C152" s="446"/>
      <c r="D152" s="446"/>
      <c r="E152" s="446"/>
      <c r="F152" s="446"/>
      <c r="G152" s="446"/>
      <c r="H152" s="446"/>
      <c r="I152" s="446"/>
      <c r="J152" s="446"/>
      <c r="K152" s="446"/>
      <c r="L152" s="446"/>
      <c r="M152" s="446"/>
      <c r="N152" s="446"/>
      <c r="O152" s="446"/>
      <c r="P152" s="446"/>
      <c r="Q152" s="446"/>
    </row>
    <row r="153" spans="1:17">
      <c r="A153" s="59"/>
      <c r="B153" s="59"/>
      <c r="C153" s="190" t="s">
        <v>121</v>
      </c>
      <c r="D153" s="190"/>
      <c r="E153" s="190"/>
      <c r="F153" s="190"/>
      <c r="G153" s="190"/>
      <c r="H153" s="190"/>
      <c r="I153" s="188"/>
      <c r="J153" s="188"/>
      <c r="K153" s="188"/>
      <c r="L153" s="443"/>
      <c r="M153" s="444"/>
      <c r="N153" s="444"/>
      <c r="O153" s="443"/>
      <c r="P153" s="444"/>
      <c r="Q153" s="444"/>
    </row>
    <row r="154" spans="1:17">
      <c r="A154" s="59"/>
      <c r="B154" s="60"/>
      <c r="C154" s="160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</row>
    <row r="155" spans="1:17">
      <c r="A155" s="59"/>
      <c r="B155" s="59"/>
      <c r="C155" s="62"/>
      <c r="D155" s="63"/>
      <c r="E155" s="63"/>
      <c r="F155" s="64"/>
      <c r="G155" s="65"/>
      <c r="H155" s="65"/>
      <c r="I155" s="208"/>
      <c r="J155" s="208"/>
      <c r="K155" s="64"/>
      <c r="L155" s="63"/>
      <c r="M155" s="63"/>
      <c r="N155" s="64"/>
      <c r="O155" s="63"/>
      <c r="P155" s="63"/>
      <c r="Q155" s="64"/>
    </row>
    <row r="156" spans="1:17">
      <c r="A156" s="59"/>
      <c r="B156" s="442"/>
      <c r="C156" s="66"/>
      <c r="D156" s="67"/>
      <c r="E156" s="67"/>
      <c r="F156" s="68"/>
      <c r="G156" s="69"/>
      <c r="H156" s="69"/>
      <c r="I156" s="209"/>
      <c r="J156" s="209"/>
      <c r="K156" s="68"/>
      <c r="L156" s="67"/>
      <c r="M156" s="67"/>
      <c r="N156" s="68"/>
      <c r="O156" s="67"/>
      <c r="P156" s="67"/>
      <c r="Q156" s="68"/>
    </row>
    <row r="157" spans="1:17">
      <c r="A157" s="59"/>
      <c r="B157" s="442"/>
      <c r="C157" s="66"/>
      <c r="D157" s="67"/>
      <c r="E157" s="67"/>
      <c r="F157" s="68"/>
      <c r="G157" s="69"/>
      <c r="H157" s="69"/>
      <c r="I157" s="209"/>
      <c r="J157" s="209"/>
      <c r="K157" s="68"/>
      <c r="L157" s="67"/>
      <c r="M157" s="67"/>
      <c r="N157" s="68"/>
      <c r="O157" s="67"/>
      <c r="P157" s="67"/>
      <c r="Q157" s="68"/>
    </row>
    <row r="158" spans="1:17">
      <c r="A158" s="59"/>
      <c r="B158" s="442"/>
      <c r="C158" s="66"/>
      <c r="D158" s="67"/>
      <c r="E158" s="67"/>
      <c r="F158" s="68"/>
      <c r="G158" s="69"/>
      <c r="H158" s="69"/>
      <c r="I158" s="209"/>
      <c r="J158" s="209"/>
      <c r="K158" s="68"/>
      <c r="L158" s="67"/>
      <c r="M158" s="67"/>
      <c r="N158" s="68"/>
      <c r="O158" s="67"/>
      <c r="P158" s="67"/>
      <c r="Q158" s="68"/>
    </row>
    <row r="159" spans="1:17">
      <c r="A159" s="59"/>
      <c r="B159" s="442"/>
      <c r="C159" s="73"/>
      <c r="D159" s="70"/>
      <c r="E159" s="70"/>
      <c r="F159" s="71"/>
      <c r="G159" s="72"/>
      <c r="H159" s="72"/>
      <c r="I159" s="210"/>
      <c r="J159" s="210"/>
      <c r="K159" s="71"/>
      <c r="L159" s="70"/>
      <c r="M159" s="70"/>
      <c r="N159" s="71"/>
      <c r="O159" s="70"/>
      <c r="P159" s="70"/>
      <c r="Q159" s="71"/>
    </row>
    <row r="160" spans="1:17">
      <c r="A160" s="59"/>
      <c r="B160" s="442"/>
      <c r="C160" s="73"/>
      <c r="D160" s="70"/>
      <c r="E160" s="70"/>
      <c r="F160" s="71"/>
      <c r="G160" s="72"/>
      <c r="H160" s="72"/>
      <c r="I160" s="210"/>
      <c r="J160" s="210"/>
      <c r="K160" s="71"/>
      <c r="L160" s="70"/>
      <c r="M160" s="70"/>
      <c r="N160" s="71"/>
      <c r="O160" s="70"/>
      <c r="P160" s="70"/>
      <c r="Q160" s="71"/>
    </row>
    <row r="161" spans="1:17">
      <c r="A161" s="59"/>
      <c r="B161" s="442"/>
      <c r="C161" s="73"/>
      <c r="D161" s="70"/>
      <c r="E161" s="70"/>
      <c r="F161" s="71"/>
      <c r="G161" s="72"/>
      <c r="H161" s="72"/>
      <c r="I161" s="210"/>
      <c r="J161" s="210"/>
      <c r="K161" s="71"/>
      <c r="L161" s="70"/>
      <c r="M161" s="70"/>
      <c r="N161" s="71"/>
      <c r="O161" s="70"/>
      <c r="P161" s="70"/>
      <c r="Q161" s="71"/>
    </row>
    <row r="162" spans="1:17">
      <c r="A162" s="59"/>
      <c r="B162" s="442"/>
      <c r="C162" s="73"/>
      <c r="D162" s="70"/>
      <c r="E162" s="70"/>
      <c r="F162" s="71"/>
      <c r="G162" s="72"/>
      <c r="H162" s="72"/>
      <c r="I162" s="210"/>
      <c r="J162" s="210"/>
      <c r="K162" s="71"/>
      <c r="L162" s="70"/>
      <c r="M162" s="70"/>
      <c r="N162" s="71"/>
      <c r="O162" s="70"/>
      <c r="P162" s="70"/>
      <c r="Q162" s="71"/>
    </row>
    <row r="163" spans="1:17">
      <c r="A163" s="59"/>
      <c r="B163" s="442"/>
      <c r="C163" s="73"/>
      <c r="D163" s="70"/>
      <c r="E163" s="70"/>
      <c r="F163" s="71"/>
      <c r="G163" s="72"/>
      <c r="H163" s="72"/>
      <c r="I163" s="210"/>
      <c r="J163" s="210"/>
      <c r="K163" s="71"/>
      <c r="L163" s="70"/>
      <c r="M163" s="70"/>
      <c r="N163" s="71"/>
      <c r="O163" s="70"/>
      <c r="P163" s="70"/>
      <c r="Q163" s="71"/>
    </row>
    <row r="164" spans="1:17">
      <c r="A164" s="59"/>
      <c r="B164" s="442"/>
      <c r="C164" s="73"/>
      <c r="D164" s="70"/>
      <c r="E164" s="70"/>
      <c r="F164" s="71"/>
      <c r="G164" s="72"/>
      <c r="H164" s="72"/>
      <c r="I164" s="210"/>
      <c r="J164" s="210"/>
      <c r="K164" s="71"/>
      <c r="L164" s="70"/>
      <c r="M164" s="70"/>
      <c r="N164" s="71"/>
      <c r="O164" s="70"/>
      <c r="P164" s="70"/>
      <c r="Q164" s="71"/>
    </row>
    <row r="165" spans="1:17">
      <c r="A165" s="59"/>
      <c r="B165" s="442"/>
      <c r="C165" s="73"/>
      <c r="D165" s="70"/>
      <c r="E165" s="70"/>
      <c r="F165" s="71"/>
      <c r="G165" s="72"/>
      <c r="H165" s="72"/>
      <c r="I165" s="210"/>
      <c r="J165" s="210"/>
      <c r="K165" s="71"/>
      <c r="L165" s="70"/>
      <c r="M165" s="70"/>
      <c r="N165" s="71"/>
      <c r="O165" s="70"/>
      <c r="P165" s="70"/>
      <c r="Q165" s="71"/>
    </row>
    <row r="166" spans="1:17">
      <c r="A166" s="59"/>
      <c r="B166" s="442"/>
      <c r="C166" s="73"/>
      <c r="D166" s="70"/>
      <c r="E166" s="70"/>
      <c r="F166" s="71"/>
      <c r="G166" s="72"/>
      <c r="H166" s="72"/>
      <c r="I166" s="210"/>
      <c r="J166" s="210"/>
      <c r="K166" s="71"/>
      <c r="L166" s="70"/>
      <c r="M166" s="70"/>
      <c r="N166" s="71"/>
      <c r="O166" s="70"/>
      <c r="P166" s="70"/>
      <c r="Q166" s="71"/>
    </row>
    <row r="167" spans="1:17">
      <c r="A167" s="59"/>
      <c r="B167" s="442"/>
      <c r="C167" s="73"/>
      <c r="D167" s="70"/>
      <c r="E167" s="70"/>
      <c r="F167" s="71"/>
      <c r="G167" s="72"/>
      <c r="H167" s="72"/>
      <c r="I167" s="210"/>
      <c r="J167" s="210"/>
      <c r="K167" s="71"/>
      <c r="L167" s="70"/>
      <c r="M167" s="70"/>
      <c r="N167" s="71"/>
      <c r="O167" s="70"/>
      <c r="P167" s="70"/>
      <c r="Q167" s="71"/>
    </row>
    <row r="168" spans="1:17">
      <c r="A168" s="59"/>
      <c r="B168" s="442"/>
      <c r="C168" s="73"/>
      <c r="D168" s="70"/>
      <c r="E168" s="70"/>
      <c r="F168" s="71"/>
      <c r="G168" s="72"/>
      <c r="H168" s="72"/>
      <c r="I168" s="210"/>
      <c r="J168" s="210"/>
      <c r="K168" s="71"/>
      <c r="L168" s="70"/>
      <c r="M168" s="70"/>
      <c r="N168" s="71"/>
      <c r="O168" s="70"/>
      <c r="P168" s="70"/>
      <c r="Q168" s="71"/>
    </row>
    <row r="169" spans="1:17">
      <c r="A169" s="59"/>
      <c r="B169" s="442"/>
      <c r="C169" s="73"/>
      <c r="D169" s="70"/>
      <c r="E169" s="70"/>
      <c r="F169" s="71"/>
      <c r="G169" s="72"/>
      <c r="H169" s="72"/>
      <c r="I169" s="210"/>
      <c r="J169" s="210"/>
      <c r="K169" s="71"/>
      <c r="L169" s="70"/>
      <c r="M169" s="70"/>
      <c r="N169" s="71"/>
      <c r="O169" s="70"/>
      <c r="P169" s="70"/>
      <c r="Q169" s="71"/>
    </row>
    <row r="170" spans="1:17">
      <c r="A170" s="59"/>
      <c r="B170" s="442"/>
      <c r="C170" s="73"/>
      <c r="D170" s="70"/>
      <c r="E170" s="70"/>
      <c r="F170" s="71"/>
      <c r="G170" s="72"/>
      <c r="H170" s="72"/>
      <c r="I170" s="210"/>
      <c r="J170" s="210"/>
      <c r="K170" s="71"/>
      <c r="L170" s="70"/>
      <c r="M170" s="70"/>
      <c r="N170" s="71"/>
      <c r="O170" s="70"/>
      <c r="P170" s="70"/>
      <c r="Q170" s="71"/>
    </row>
    <row r="171" spans="1:17">
      <c r="A171" s="59"/>
      <c r="B171" s="442"/>
      <c r="C171" s="73"/>
      <c r="D171" s="70"/>
      <c r="E171" s="70"/>
      <c r="F171" s="71"/>
      <c r="G171" s="72"/>
      <c r="H171" s="72"/>
      <c r="I171" s="210"/>
      <c r="J171" s="210"/>
      <c r="K171" s="71"/>
      <c r="L171" s="70"/>
      <c r="M171" s="70"/>
      <c r="N171" s="71"/>
      <c r="O171" s="70"/>
      <c r="P171" s="70"/>
      <c r="Q171" s="71"/>
    </row>
    <row r="172" spans="1:17">
      <c r="A172" s="59"/>
      <c r="B172" s="442"/>
      <c r="C172" s="73"/>
      <c r="D172" s="70"/>
      <c r="E172" s="70"/>
      <c r="F172" s="71"/>
      <c r="G172" s="72"/>
      <c r="H172" s="72"/>
      <c r="I172" s="210"/>
      <c r="J172" s="210"/>
      <c r="K172" s="71"/>
      <c r="L172" s="70"/>
      <c r="M172" s="70"/>
      <c r="N172" s="71"/>
      <c r="O172" s="70"/>
      <c r="P172" s="70"/>
      <c r="Q172" s="71"/>
    </row>
    <row r="173" spans="1:17">
      <c r="A173" s="59"/>
      <c r="B173" s="442"/>
      <c r="C173" s="73"/>
      <c r="D173" s="70"/>
      <c r="E173" s="70"/>
      <c r="F173" s="71"/>
      <c r="G173" s="72"/>
      <c r="H173" s="72"/>
      <c r="I173" s="210"/>
      <c r="J173" s="210"/>
      <c r="K173" s="71"/>
      <c r="L173" s="70"/>
      <c r="M173" s="70"/>
      <c r="N173" s="71"/>
      <c r="O173" s="70"/>
      <c r="P173" s="70"/>
      <c r="Q173" s="71"/>
    </row>
    <row r="174" spans="1:17">
      <c r="A174" s="59"/>
      <c r="B174" s="442"/>
      <c r="C174" s="73"/>
      <c r="D174" s="70"/>
      <c r="E174" s="70"/>
      <c r="F174" s="71"/>
      <c r="G174" s="72"/>
      <c r="H174" s="72"/>
      <c r="I174" s="210"/>
      <c r="J174" s="210"/>
      <c r="K174" s="71"/>
      <c r="L174" s="70"/>
      <c r="M174" s="70"/>
      <c r="N174" s="71"/>
      <c r="O174" s="70"/>
      <c r="P174" s="70"/>
      <c r="Q174" s="71"/>
    </row>
    <row r="175" spans="1:17">
      <c r="A175" s="59"/>
      <c r="B175" s="442"/>
      <c r="C175" s="73"/>
      <c r="D175" s="70"/>
      <c r="E175" s="70"/>
      <c r="F175" s="71"/>
      <c r="G175" s="72"/>
      <c r="H175" s="72"/>
      <c r="I175" s="210"/>
      <c r="J175" s="210"/>
      <c r="K175" s="71"/>
      <c r="L175" s="70"/>
      <c r="M175" s="70"/>
      <c r="N175" s="71"/>
      <c r="O175" s="70"/>
      <c r="P175" s="70"/>
      <c r="Q175" s="71"/>
    </row>
    <row r="176" spans="1:17">
      <c r="A176" s="59"/>
      <c r="B176" s="442"/>
      <c r="C176" s="73"/>
      <c r="D176" s="70"/>
      <c r="E176" s="70"/>
      <c r="F176" s="71"/>
      <c r="G176" s="72"/>
      <c r="H176" s="72"/>
      <c r="I176" s="210"/>
      <c r="J176" s="210"/>
      <c r="K176" s="71"/>
      <c r="L176" s="70"/>
      <c r="M176" s="70"/>
      <c r="N176" s="71"/>
      <c r="O176" s="70"/>
      <c r="P176" s="70"/>
      <c r="Q176" s="71"/>
    </row>
    <row r="177" spans="1:17">
      <c r="A177" s="59"/>
      <c r="B177" s="442"/>
      <c r="C177" s="73"/>
      <c r="D177" s="70"/>
      <c r="E177" s="70"/>
      <c r="F177" s="71"/>
      <c r="G177" s="72"/>
      <c r="H177" s="72"/>
      <c r="I177" s="210"/>
      <c r="J177" s="210"/>
      <c r="K177" s="71"/>
      <c r="L177" s="70"/>
      <c r="M177" s="70"/>
      <c r="N177" s="71"/>
      <c r="O177" s="70"/>
      <c r="P177" s="70"/>
      <c r="Q177" s="71"/>
    </row>
    <row r="178" spans="1:17">
      <c r="A178" s="59"/>
      <c r="B178" s="442"/>
      <c r="C178" s="73"/>
      <c r="D178" s="70"/>
      <c r="E178" s="70"/>
      <c r="F178" s="71"/>
      <c r="G178" s="72"/>
      <c r="H178" s="72"/>
      <c r="I178" s="210"/>
      <c r="J178" s="210"/>
      <c r="K178" s="71"/>
      <c r="L178" s="70"/>
      <c r="M178" s="70"/>
      <c r="N178" s="71"/>
      <c r="O178" s="70"/>
      <c r="P178" s="70"/>
      <c r="Q178" s="71"/>
    </row>
    <row r="179" spans="1:17">
      <c r="A179" s="59"/>
      <c r="B179" s="442"/>
      <c r="C179" s="73"/>
      <c r="D179" s="70"/>
      <c r="E179" s="70"/>
      <c r="F179" s="71"/>
      <c r="G179" s="72"/>
      <c r="H179" s="72"/>
      <c r="I179" s="210"/>
      <c r="J179" s="210"/>
      <c r="K179" s="71"/>
      <c r="L179" s="70"/>
      <c r="M179" s="70"/>
      <c r="N179" s="71"/>
      <c r="O179" s="70"/>
      <c r="P179" s="70"/>
      <c r="Q179" s="71"/>
    </row>
    <row r="180" spans="1:17">
      <c r="A180" s="59"/>
      <c r="B180" s="442"/>
      <c r="C180" s="73"/>
      <c r="D180" s="70"/>
      <c r="E180" s="70"/>
      <c r="F180" s="71"/>
      <c r="G180" s="72"/>
      <c r="H180" s="72"/>
      <c r="I180" s="210"/>
      <c r="J180" s="210"/>
      <c r="K180" s="71"/>
      <c r="L180" s="70"/>
      <c r="M180" s="70"/>
      <c r="N180" s="71"/>
      <c r="O180" s="70"/>
      <c r="P180" s="70"/>
      <c r="Q180" s="71"/>
    </row>
    <row r="181" spans="1:17">
      <c r="A181" s="59"/>
      <c r="B181" s="442"/>
      <c r="C181" s="73"/>
      <c r="D181" s="70"/>
      <c r="E181" s="70"/>
      <c r="F181" s="71"/>
      <c r="G181" s="72"/>
      <c r="H181" s="72"/>
      <c r="I181" s="210"/>
      <c r="J181" s="210"/>
      <c r="K181" s="71"/>
      <c r="L181" s="70"/>
      <c r="M181" s="70"/>
      <c r="N181" s="71"/>
      <c r="O181" s="70"/>
      <c r="P181" s="70"/>
      <c r="Q181" s="71"/>
    </row>
    <row r="182" spans="1:17">
      <c r="A182" s="59"/>
      <c r="B182" s="442"/>
      <c r="C182" s="73"/>
      <c r="D182" s="70"/>
      <c r="E182" s="70"/>
      <c r="F182" s="71"/>
      <c r="G182" s="72"/>
      <c r="H182" s="72"/>
      <c r="I182" s="210"/>
      <c r="J182" s="210"/>
      <c r="K182" s="71"/>
      <c r="L182" s="70"/>
      <c r="M182" s="70"/>
      <c r="N182" s="71"/>
      <c r="O182" s="70"/>
      <c r="P182" s="70"/>
      <c r="Q182" s="71"/>
    </row>
    <row r="183" spans="1:17">
      <c r="A183" s="59"/>
      <c r="B183" s="442"/>
      <c r="C183" s="73"/>
      <c r="D183" s="70"/>
      <c r="E183" s="70"/>
      <c r="F183" s="71"/>
      <c r="G183" s="72"/>
      <c r="H183" s="72"/>
      <c r="I183" s="210"/>
      <c r="J183" s="210"/>
      <c r="K183" s="71"/>
      <c r="L183" s="70"/>
      <c r="M183" s="70"/>
      <c r="N183" s="71"/>
      <c r="O183" s="70"/>
      <c r="P183" s="70"/>
      <c r="Q183" s="71"/>
    </row>
    <row r="184" spans="1:17">
      <c r="A184" s="59"/>
      <c r="B184" s="442"/>
      <c r="C184" s="73"/>
      <c r="D184" s="70"/>
      <c r="E184" s="70"/>
      <c r="F184" s="71"/>
      <c r="G184" s="72"/>
      <c r="H184" s="72"/>
      <c r="I184" s="210"/>
      <c r="J184" s="210"/>
      <c r="K184" s="71"/>
      <c r="L184" s="70"/>
      <c r="M184" s="70"/>
      <c r="N184" s="71"/>
      <c r="O184" s="70"/>
      <c r="P184" s="70"/>
      <c r="Q184" s="71"/>
    </row>
    <row r="185" spans="1:17">
      <c r="A185" s="59"/>
      <c r="B185" s="442"/>
      <c r="C185" s="73"/>
      <c r="D185" s="70"/>
      <c r="E185" s="70"/>
      <c r="F185" s="71"/>
      <c r="G185" s="72"/>
      <c r="H185" s="72"/>
      <c r="I185" s="210"/>
      <c r="J185" s="210"/>
      <c r="K185" s="71"/>
      <c r="L185" s="70"/>
      <c r="M185" s="70"/>
      <c r="N185" s="71"/>
      <c r="O185" s="70"/>
      <c r="P185" s="70"/>
      <c r="Q185" s="71"/>
    </row>
    <row r="186" spans="1:17">
      <c r="A186" s="59"/>
      <c r="B186" s="442"/>
      <c r="C186" s="73"/>
      <c r="D186" s="70"/>
      <c r="E186" s="70"/>
      <c r="F186" s="71"/>
      <c r="G186" s="72"/>
      <c r="H186" s="72"/>
      <c r="I186" s="210"/>
      <c r="J186" s="210"/>
      <c r="K186" s="71"/>
      <c r="L186" s="70"/>
      <c r="M186" s="70"/>
      <c r="N186" s="71"/>
      <c r="O186" s="70"/>
      <c r="P186" s="70"/>
      <c r="Q186" s="71"/>
    </row>
    <row r="187" spans="1:17">
      <c r="A187" s="59"/>
      <c r="B187" s="442"/>
      <c r="C187" s="73"/>
      <c r="D187" s="70"/>
      <c r="E187" s="70"/>
      <c r="F187" s="71"/>
      <c r="G187" s="72"/>
      <c r="H187" s="72"/>
      <c r="I187" s="210"/>
      <c r="J187" s="210"/>
      <c r="K187" s="71"/>
      <c r="L187" s="70"/>
      <c r="M187" s="70"/>
      <c r="N187" s="71"/>
      <c r="O187" s="70"/>
      <c r="P187" s="70"/>
      <c r="Q187" s="71"/>
    </row>
    <row r="188" spans="1:17">
      <c r="A188" s="59"/>
      <c r="B188" s="442"/>
      <c r="C188" s="73"/>
      <c r="D188" s="70"/>
      <c r="E188" s="70"/>
      <c r="F188" s="71"/>
      <c r="G188" s="72"/>
      <c r="H188" s="72"/>
      <c r="I188" s="210"/>
      <c r="J188" s="210"/>
      <c r="K188" s="71"/>
      <c r="L188" s="70"/>
      <c r="M188" s="70"/>
      <c r="N188" s="71"/>
      <c r="O188" s="70"/>
      <c r="P188" s="70"/>
      <c r="Q188" s="71"/>
    </row>
    <row r="189" spans="1:17">
      <c r="A189" s="59"/>
      <c r="B189" s="442"/>
      <c r="C189" s="73"/>
      <c r="D189" s="70"/>
      <c r="E189" s="70"/>
      <c r="F189" s="71"/>
      <c r="G189" s="72"/>
      <c r="H189" s="72"/>
      <c r="I189" s="210"/>
      <c r="J189" s="210"/>
      <c r="K189" s="71"/>
      <c r="L189" s="70"/>
      <c r="M189" s="70"/>
      <c r="N189" s="71"/>
      <c r="O189" s="70"/>
      <c r="P189" s="70"/>
      <c r="Q189" s="71"/>
    </row>
    <row r="190" spans="1:17">
      <c r="A190" s="59"/>
      <c r="B190" s="442"/>
      <c r="C190" s="73"/>
      <c r="D190" s="70"/>
      <c r="E190" s="70"/>
      <c r="F190" s="71"/>
      <c r="G190" s="72"/>
      <c r="H190" s="72"/>
      <c r="I190" s="210"/>
      <c r="J190" s="210"/>
      <c r="K190" s="71"/>
      <c r="L190" s="70"/>
      <c r="M190" s="70"/>
      <c r="N190" s="71"/>
      <c r="O190" s="70"/>
      <c r="P190" s="70"/>
      <c r="Q190" s="71"/>
    </row>
    <row r="191" spans="1:17">
      <c r="A191" s="59"/>
      <c r="B191" s="442"/>
      <c r="C191" s="73"/>
      <c r="D191" s="70"/>
      <c r="E191" s="70"/>
      <c r="F191" s="71"/>
      <c r="G191" s="72"/>
      <c r="H191" s="72"/>
      <c r="I191" s="210"/>
      <c r="J191" s="210"/>
      <c r="K191" s="71"/>
      <c r="L191" s="70"/>
      <c r="M191" s="70"/>
      <c r="N191" s="71"/>
      <c r="O191" s="70"/>
      <c r="P191" s="70"/>
      <c r="Q191" s="71"/>
    </row>
    <row r="192" spans="1:17">
      <c r="A192" s="59"/>
      <c r="B192" s="442"/>
      <c r="C192" s="73"/>
      <c r="D192" s="70"/>
      <c r="E192" s="70"/>
      <c r="F192" s="71"/>
      <c r="G192" s="72"/>
      <c r="H192" s="72"/>
      <c r="I192" s="210"/>
      <c r="J192" s="210"/>
      <c r="K192" s="71"/>
      <c r="L192" s="70"/>
      <c r="M192" s="70"/>
      <c r="N192" s="71"/>
      <c r="O192" s="70"/>
      <c r="P192" s="70"/>
      <c r="Q192" s="71"/>
    </row>
    <row r="193" spans="1:17">
      <c r="A193" s="59"/>
      <c r="B193" s="442"/>
      <c r="C193" s="73"/>
      <c r="D193" s="70"/>
      <c r="E193" s="70"/>
      <c r="F193" s="71"/>
      <c r="G193" s="72"/>
      <c r="H193" s="72"/>
      <c r="I193" s="210"/>
      <c r="J193" s="210"/>
      <c r="K193" s="71"/>
      <c r="L193" s="70"/>
      <c r="M193" s="70"/>
      <c r="N193" s="71"/>
      <c r="O193" s="70"/>
      <c r="P193" s="70"/>
      <c r="Q193" s="71"/>
    </row>
    <row r="194" spans="1:17">
      <c r="A194" s="59"/>
      <c r="B194" s="442"/>
      <c r="C194" s="161"/>
      <c r="D194" s="70"/>
      <c r="E194" s="70"/>
      <c r="F194" s="71"/>
      <c r="G194" s="72"/>
      <c r="H194" s="72"/>
      <c r="I194" s="210"/>
      <c r="J194" s="210"/>
      <c r="K194" s="71"/>
      <c r="L194" s="70"/>
      <c r="M194" s="70"/>
      <c r="N194" s="71"/>
      <c r="O194" s="70"/>
      <c r="P194" s="70"/>
      <c r="Q194" s="71"/>
    </row>
    <row r="195" spans="1:17">
      <c r="A195" s="59"/>
      <c r="B195" s="445"/>
      <c r="C195" s="73"/>
      <c r="D195" s="70"/>
      <c r="E195" s="70"/>
      <c r="F195" s="71"/>
      <c r="G195" s="72"/>
      <c r="H195" s="72"/>
      <c r="I195" s="210"/>
      <c r="J195" s="210"/>
      <c r="K195" s="71"/>
      <c r="L195" s="70"/>
      <c r="M195" s="70"/>
      <c r="N195" s="71"/>
      <c r="O195" s="70"/>
      <c r="P195" s="70"/>
      <c r="Q195" s="71"/>
    </row>
    <row r="196" spans="1:17">
      <c r="A196" s="59"/>
      <c r="B196" s="445"/>
      <c r="C196" s="73"/>
      <c r="D196" s="70"/>
      <c r="E196" s="70"/>
      <c r="F196" s="71"/>
      <c r="G196" s="72"/>
      <c r="H196" s="72"/>
      <c r="I196" s="210"/>
      <c r="J196" s="210"/>
      <c r="K196" s="71"/>
      <c r="L196" s="70"/>
      <c r="M196" s="70"/>
      <c r="N196" s="71"/>
      <c r="O196" s="70"/>
      <c r="P196" s="70"/>
      <c r="Q196" s="71"/>
    </row>
    <row r="197" spans="1:17">
      <c r="A197" s="59"/>
      <c r="B197" s="445"/>
      <c r="C197" s="74"/>
      <c r="D197" s="70"/>
      <c r="E197" s="70"/>
      <c r="F197" s="71"/>
      <c r="G197" s="72"/>
      <c r="H197" s="72"/>
      <c r="I197" s="210"/>
      <c r="J197" s="210"/>
      <c r="K197" s="71"/>
      <c r="L197" s="70"/>
      <c r="M197" s="70"/>
      <c r="N197" s="71"/>
      <c r="O197" s="70"/>
      <c r="P197" s="70"/>
      <c r="Q197" s="71"/>
    </row>
    <row r="198" spans="1:17">
      <c r="A198" s="59"/>
      <c r="B198" s="445"/>
      <c r="C198" s="74"/>
      <c r="D198" s="70"/>
      <c r="E198" s="70"/>
      <c r="F198" s="71"/>
      <c r="G198" s="72"/>
      <c r="H198" s="72"/>
      <c r="I198" s="210"/>
      <c r="J198" s="210"/>
      <c r="K198" s="71"/>
      <c r="L198" s="70"/>
      <c r="M198" s="70"/>
      <c r="N198" s="71"/>
      <c r="O198" s="70"/>
      <c r="P198" s="70"/>
      <c r="Q198" s="71"/>
    </row>
    <row r="199" spans="1:17">
      <c r="A199" s="59"/>
      <c r="B199" s="445"/>
      <c r="C199" s="74"/>
      <c r="D199" s="70"/>
      <c r="E199" s="70"/>
      <c r="F199" s="71"/>
      <c r="G199" s="72"/>
      <c r="H199" s="72"/>
      <c r="I199" s="210"/>
      <c r="J199" s="210"/>
      <c r="K199" s="71"/>
      <c r="L199" s="70"/>
      <c r="M199" s="70"/>
      <c r="N199" s="71"/>
      <c r="O199" s="70"/>
      <c r="P199" s="70"/>
      <c r="Q199" s="71"/>
    </row>
    <row r="200" spans="1:17">
      <c r="A200" s="59"/>
      <c r="B200" s="445"/>
      <c r="C200" s="74"/>
      <c r="D200" s="70"/>
      <c r="E200" s="70"/>
      <c r="F200" s="71"/>
      <c r="G200" s="72"/>
      <c r="H200" s="72"/>
      <c r="I200" s="210"/>
      <c r="J200" s="210"/>
      <c r="K200" s="71"/>
      <c r="L200" s="70"/>
      <c r="M200" s="70"/>
      <c r="N200" s="71"/>
      <c r="O200" s="70"/>
      <c r="P200" s="70"/>
      <c r="Q200" s="71"/>
    </row>
    <row r="201" spans="1:17">
      <c r="A201" s="59"/>
      <c r="B201" s="445"/>
      <c r="C201" s="74"/>
      <c r="D201" s="70"/>
      <c r="E201" s="70"/>
      <c r="F201" s="71"/>
      <c r="G201" s="72"/>
      <c r="H201" s="72"/>
      <c r="I201" s="210"/>
      <c r="J201" s="210"/>
      <c r="K201" s="71"/>
      <c r="L201" s="70"/>
      <c r="M201" s="70"/>
      <c r="N201" s="71"/>
      <c r="O201" s="70"/>
      <c r="P201" s="70"/>
      <c r="Q201" s="71"/>
    </row>
    <row r="202" spans="1:17">
      <c r="A202" s="59"/>
      <c r="B202" s="445"/>
      <c r="C202" s="74"/>
      <c r="D202" s="70"/>
      <c r="E202" s="70"/>
      <c r="F202" s="71"/>
      <c r="G202" s="72"/>
      <c r="H202" s="72"/>
      <c r="I202" s="210"/>
      <c r="J202" s="210"/>
      <c r="K202" s="71"/>
      <c r="L202" s="70"/>
      <c r="M202" s="70"/>
      <c r="N202" s="71"/>
      <c r="O202" s="70"/>
      <c r="P202" s="70"/>
      <c r="Q202" s="71"/>
    </row>
    <row r="203" spans="1:17">
      <c r="A203" s="59"/>
      <c r="B203" s="445"/>
      <c r="C203" s="74"/>
      <c r="D203" s="70"/>
      <c r="E203" s="70"/>
      <c r="F203" s="71"/>
      <c r="G203" s="72"/>
      <c r="H203" s="72"/>
      <c r="I203" s="210"/>
      <c r="J203" s="210"/>
      <c r="K203" s="71"/>
      <c r="L203" s="70"/>
      <c r="M203" s="70"/>
      <c r="N203" s="71"/>
      <c r="O203" s="70"/>
      <c r="P203" s="70"/>
      <c r="Q203" s="71"/>
    </row>
    <row r="204" spans="1:17">
      <c r="A204" s="59"/>
      <c r="B204" s="445"/>
      <c r="C204" s="74"/>
      <c r="D204" s="70"/>
      <c r="E204" s="70"/>
      <c r="F204" s="71"/>
      <c r="G204" s="72"/>
      <c r="H204" s="72"/>
      <c r="I204" s="210"/>
      <c r="J204" s="210"/>
      <c r="K204" s="71"/>
      <c r="L204" s="70"/>
      <c r="M204" s="70"/>
      <c r="N204" s="71"/>
      <c r="O204" s="70"/>
      <c r="P204" s="70"/>
      <c r="Q204" s="71"/>
    </row>
    <row r="205" spans="1:17">
      <c r="A205" s="59"/>
      <c r="B205" s="445"/>
      <c r="C205" s="74"/>
      <c r="D205" s="70"/>
      <c r="E205" s="70"/>
      <c r="F205" s="71"/>
      <c r="G205" s="72"/>
      <c r="H205" s="72"/>
      <c r="I205" s="210"/>
      <c r="J205" s="210"/>
      <c r="K205" s="71"/>
      <c r="L205" s="70"/>
      <c r="M205" s="70"/>
      <c r="N205" s="71"/>
      <c r="O205" s="70"/>
      <c r="P205" s="70"/>
      <c r="Q205" s="71"/>
    </row>
    <row r="206" spans="1:17">
      <c r="A206" s="59"/>
      <c r="B206" s="445"/>
      <c r="C206" s="74"/>
      <c r="D206" s="70"/>
      <c r="E206" s="70"/>
      <c r="F206" s="71"/>
      <c r="G206" s="72"/>
      <c r="H206" s="72"/>
      <c r="I206" s="210"/>
      <c r="J206" s="210"/>
      <c r="K206" s="71"/>
      <c r="L206" s="70"/>
      <c r="M206" s="70"/>
      <c r="N206" s="71"/>
      <c r="O206" s="70"/>
      <c r="P206" s="70"/>
      <c r="Q206" s="71"/>
    </row>
    <row r="207" spans="1:17">
      <c r="A207" s="59"/>
      <c r="B207" s="445"/>
      <c r="C207" s="74"/>
      <c r="D207" s="70"/>
      <c r="E207" s="70"/>
      <c r="F207" s="71"/>
      <c r="G207" s="72"/>
      <c r="H207" s="72"/>
      <c r="I207" s="210"/>
      <c r="J207" s="210"/>
      <c r="K207" s="71"/>
      <c r="L207" s="70"/>
      <c r="M207" s="70"/>
      <c r="N207" s="71"/>
      <c r="O207" s="70"/>
      <c r="P207" s="70"/>
      <c r="Q207" s="71"/>
    </row>
    <row r="208" spans="1:17">
      <c r="A208" s="59"/>
      <c r="B208" s="445"/>
      <c r="C208" s="73"/>
      <c r="D208" s="70"/>
      <c r="E208" s="70"/>
      <c r="F208" s="71"/>
      <c r="G208" s="72"/>
      <c r="H208" s="72"/>
      <c r="I208" s="210"/>
      <c r="J208" s="210"/>
      <c r="K208" s="71"/>
      <c r="L208" s="70"/>
      <c r="M208" s="70"/>
      <c r="N208" s="71"/>
      <c r="O208" s="70"/>
      <c r="P208" s="70"/>
      <c r="Q208" s="71"/>
    </row>
    <row r="209" spans="1:17">
      <c r="A209" s="59"/>
      <c r="B209" s="445"/>
      <c r="C209" s="66"/>
      <c r="D209" s="70"/>
      <c r="E209" s="70"/>
      <c r="F209" s="71"/>
      <c r="G209" s="72"/>
      <c r="H209" s="72"/>
      <c r="I209" s="210"/>
      <c r="J209" s="210"/>
      <c r="K209" s="71"/>
      <c r="L209" s="70"/>
      <c r="M209" s="70"/>
      <c r="N209" s="71"/>
      <c r="O209" s="70"/>
      <c r="P209" s="70"/>
      <c r="Q209" s="71"/>
    </row>
    <row r="210" spans="1:17">
      <c r="A210" s="59"/>
      <c r="B210" s="445"/>
      <c r="C210" s="66"/>
      <c r="D210" s="70"/>
      <c r="E210" s="70"/>
      <c r="F210" s="71"/>
      <c r="G210" s="72"/>
      <c r="H210" s="72"/>
      <c r="I210" s="210"/>
      <c r="J210" s="210"/>
      <c r="K210" s="71"/>
      <c r="L210" s="70"/>
      <c r="M210" s="70"/>
      <c r="N210" s="71"/>
      <c r="O210" s="70"/>
      <c r="P210" s="70"/>
      <c r="Q210" s="71"/>
    </row>
    <row r="211" spans="1:17">
      <c r="A211" s="59"/>
      <c r="B211" s="445"/>
      <c r="C211" s="66"/>
      <c r="D211" s="70"/>
      <c r="E211" s="70"/>
      <c r="F211" s="71"/>
      <c r="G211" s="72"/>
      <c r="H211" s="72"/>
      <c r="I211" s="210"/>
      <c r="J211" s="210"/>
      <c r="K211" s="71"/>
      <c r="L211" s="70"/>
      <c r="M211" s="70"/>
      <c r="N211" s="71"/>
      <c r="O211" s="70"/>
      <c r="P211" s="70"/>
      <c r="Q211" s="71"/>
    </row>
    <row r="212" spans="1:17">
      <c r="A212" s="59"/>
      <c r="B212" s="445"/>
      <c r="C212" s="66"/>
      <c r="D212" s="70"/>
      <c r="E212" s="70"/>
      <c r="F212" s="71"/>
      <c r="G212" s="72"/>
      <c r="H212" s="72"/>
      <c r="I212" s="210"/>
      <c r="J212" s="210"/>
      <c r="K212" s="71"/>
      <c r="L212" s="70"/>
      <c r="M212" s="70"/>
      <c r="N212" s="71"/>
      <c r="O212" s="70"/>
      <c r="P212" s="70"/>
      <c r="Q212" s="71"/>
    </row>
    <row r="213" spans="1:17">
      <c r="A213" s="59"/>
      <c r="B213" s="442"/>
      <c r="C213" s="74"/>
      <c r="D213" s="70"/>
      <c r="E213" s="70"/>
      <c r="F213" s="71"/>
      <c r="G213" s="72"/>
      <c r="H213" s="72"/>
      <c r="I213" s="210"/>
      <c r="J213" s="210"/>
      <c r="K213" s="71"/>
      <c r="L213" s="70"/>
      <c r="M213" s="70"/>
      <c r="N213" s="71"/>
      <c r="O213" s="70"/>
      <c r="P213" s="70"/>
      <c r="Q213" s="71"/>
    </row>
    <row r="214" spans="1:17">
      <c r="A214" s="59"/>
      <c r="B214" s="442"/>
      <c r="C214" s="74"/>
      <c r="D214" s="70"/>
      <c r="E214" s="70"/>
      <c r="F214" s="71"/>
      <c r="G214" s="72"/>
      <c r="H214" s="72"/>
      <c r="I214" s="210"/>
      <c r="J214" s="210"/>
      <c r="K214" s="71"/>
      <c r="L214" s="70"/>
      <c r="M214" s="70"/>
      <c r="N214" s="71"/>
      <c r="O214" s="70"/>
      <c r="P214" s="70"/>
      <c r="Q214" s="71"/>
    </row>
    <row r="215" spans="1:17">
      <c r="A215" s="59"/>
      <c r="B215" s="442"/>
      <c r="C215" s="74"/>
      <c r="D215" s="70"/>
      <c r="E215" s="70"/>
      <c r="F215" s="71"/>
      <c r="G215" s="72"/>
      <c r="H215" s="72"/>
      <c r="I215" s="210"/>
      <c r="J215" s="210"/>
      <c r="K215" s="71"/>
      <c r="L215" s="70"/>
      <c r="M215" s="70"/>
      <c r="N215" s="71"/>
      <c r="O215" s="70"/>
      <c r="P215" s="70"/>
      <c r="Q215" s="71"/>
    </row>
    <row r="216" spans="1:17">
      <c r="A216" s="59"/>
      <c r="B216" s="442"/>
      <c r="C216" s="74"/>
      <c r="D216" s="70"/>
      <c r="E216" s="70"/>
      <c r="F216" s="71"/>
      <c r="G216" s="72"/>
      <c r="H216" s="72"/>
      <c r="I216" s="210"/>
      <c r="J216" s="210"/>
      <c r="K216" s="71"/>
      <c r="L216" s="70"/>
      <c r="M216" s="70"/>
      <c r="N216" s="71"/>
      <c r="O216" s="70"/>
      <c r="P216" s="70"/>
      <c r="Q216" s="71"/>
    </row>
    <row r="217" spans="1:17">
      <c r="A217" s="59"/>
      <c r="B217" s="442"/>
      <c r="C217" s="74"/>
      <c r="D217" s="70"/>
      <c r="E217" s="70"/>
      <c r="F217" s="71"/>
      <c r="G217" s="72"/>
      <c r="H217" s="72"/>
      <c r="I217" s="210"/>
      <c r="J217" s="210"/>
      <c r="K217" s="71"/>
      <c r="L217" s="70"/>
      <c r="M217" s="70"/>
      <c r="N217" s="71"/>
      <c r="O217" s="70"/>
      <c r="P217" s="70"/>
      <c r="Q217" s="71"/>
    </row>
    <row r="218" spans="1:17">
      <c r="A218" s="59"/>
      <c r="B218" s="442"/>
      <c r="C218" s="161"/>
      <c r="D218" s="75"/>
      <c r="E218" s="75"/>
      <c r="F218" s="76"/>
      <c r="G218" s="77"/>
      <c r="H218" s="77"/>
      <c r="I218" s="211"/>
      <c r="J218" s="211"/>
      <c r="K218" s="76"/>
      <c r="L218" s="78"/>
      <c r="M218" s="78"/>
      <c r="N218" s="76"/>
      <c r="O218" s="75"/>
      <c r="P218" s="75"/>
      <c r="Q218" s="76"/>
    </row>
    <row r="219" spans="1:17">
      <c r="A219" s="59"/>
      <c r="B219" s="442"/>
      <c r="C219" s="161"/>
      <c r="D219" s="75"/>
      <c r="E219" s="75"/>
      <c r="F219" s="76"/>
      <c r="G219" s="77"/>
      <c r="H219" s="77"/>
      <c r="I219" s="211"/>
      <c r="J219" s="211"/>
      <c r="K219" s="76"/>
      <c r="L219" s="78"/>
      <c r="M219" s="78"/>
      <c r="N219" s="76"/>
      <c r="O219" s="75"/>
      <c r="P219" s="75"/>
      <c r="Q219" s="76"/>
    </row>
    <row r="220" spans="1:17">
      <c r="A220" s="59"/>
      <c r="B220" s="442"/>
      <c r="C220" s="161"/>
      <c r="D220" s="75"/>
      <c r="E220" s="75"/>
      <c r="F220" s="76"/>
      <c r="G220" s="77"/>
      <c r="H220" s="77"/>
      <c r="I220" s="211"/>
      <c r="J220" s="211"/>
      <c r="K220" s="76"/>
      <c r="L220" s="78"/>
      <c r="M220" s="78"/>
      <c r="N220" s="76"/>
      <c r="O220" s="75"/>
      <c r="P220" s="75"/>
      <c r="Q220" s="76"/>
    </row>
    <row r="221" spans="1:17">
      <c r="A221" s="59"/>
      <c r="B221" s="442"/>
      <c r="C221" s="161"/>
      <c r="D221" s="75"/>
      <c r="E221" s="75"/>
      <c r="F221" s="76"/>
      <c r="G221" s="77"/>
      <c r="H221" s="77"/>
      <c r="I221" s="211"/>
      <c r="J221" s="211"/>
      <c r="K221" s="76"/>
      <c r="L221" s="78"/>
      <c r="M221" s="78"/>
      <c r="N221" s="76"/>
      <c r="O221" s="75"/>
      <c r="P221" s="75"/>
      <c r="Q221" s="76"/>
    </row>
    <row r="222" spans="1:17">
      <c r="A222" s="59"/>
      <c r="B222" s="442"/>
      <c r="C222" s="161"/>
      <c r="D222" s="75"/>
      <c r="E222" s="75"/>
      <c r="F222" s="76"/>
      <c r="G222" s="77"/>
      <c r="H222" s="77"/>
      <c r="I222" s="211"/>
      <c r="J222" s="211"/>
      <c r="K222" s="76"/>
      <c r="L222" s="78"/>
      <c r="M222" s="78"/>
      <c r="N222" s="76"/>
      <c r="O222" s="75"/>
      <c r="P222" s="75"/>
      <c r="Q222" s="76"/>
    </row>
    <row r="223" spans="1:17">
      <c r="A223" s="59"/>
      <c r="B223" s="442"/>
      <c r="C223" s="161"/>
      <c r="D223" s="75"/>
      <c r="E223" s="75"/>
      <c r="F223" s="76"/>
      <c r="G223" s="77"/>
      <c r="H223" s="77"/>
      <c r="I223" s="211"/>
      <c r="J223" s="211"/>
      <c r="K223" s="76"/>
      <c r="L223" s="78"/>
      <c r="M223" s="78"/>
      <c r="N223" s="76"/>
      <c r="O223" s="75"/>
      <c r="P223" s="75"/>
      <c r="Q223" s="76"/>
    </row>
    <row r="224" spans="1:17">
      <c r="A224" s="59"/>
      <c r="B224" s="442"/>
      <c r="C224" s="161"/>
      <c r="D224" s="75"/>
      <c r="E224" s="75"/>
      <c r="F224" s="76"/>
      <c r="G224" s="77"/>
      <c r="H224" s="77"/>
      <c r="I224" s="211"/>
      <c r="J224" s="211"/>
      <c r="K224" s="76"/>
      <c r="L224" s="78"/>
      <c r="M224" s="78"/>
      <c r="N224" s="76"/>
      <c r="O224" s="75"/>
      <c r="P224" s="75"/>
      <c r="Q224" s="76"/>
    </row>
    <row r="225" spans="1:17">
      <c r="A225" s="59"/>
      <c r="B225" s="442"/>
      <c r="C225" s="161"/>
      <c r="D225" s="75"/>
      <c r="E225" s="75"/>
      <c r="F225" s="76"/>
      <c r="G225" s="77"/>
      <c r="H225" s="77"/>
      <c r="I225" s="211"/>
      <c r="J225" s="211"/>
      <c r="K225" s="76"/>
      <c r="L225" s="78"/>
      <c r="M225" s="78"/>
      <c r="N225" s="76"/>
      <c r="O225" s="75"/>
      <c r="P225" s="75"/>
      <c r="Q225" s="76"/>
    </row>
    <row r="226" spans="1:17">
      <c r="A226" s="59"/>
      <c r="B226" s="442"/>
      <c r="C226" s="161"/>
      <c r="D226" s="75"/>
      <c r="E226" s="75"/>
      <c r="F226" s="76"/>
      <c r="G226" s="77"/>
      <c r="H226" s="77"/>
      <c r="I226" s="211"/>
      <c r="J226" s="211"/>
      <c r="K226" s="76"/>
      <c r="L226" s="78"/>
      <c r="M226" s="78"/>
      <c r="N226" s="76"/>
      <c r="O226" s="75"/>
      <c r="P226" s="75"/>
      <c r="Q226" s="76"/>
    </row>
    <row r="227" spans="1:17">
      <c r="A227" s="59"/>
      <c r="B227" s="442"/>
      <c r="C227" s="161"/>
      <c r="D227" s="75"/>
      <c r="E227" s="75"/>
      <c r="F227" s="76"/>
      <c r="G227" s="77"/>
      <c r="H227" s="77"/>
      <c r="I227" s="211"/>
      <c r="J227" s="211"/>
      <c r="K227" s="76"/>
      <c r="L227" s="78"/>
      <c r="M227" s="78"/>
      <c r="N227" s="76"/>
      <c r="O227" s="75"/>
      <c r="P227" s="75"/>
      <c r="Q227" s="76"/>
    </row>
    <row r="228" spans="1:17">
      <c r="A228" s="59"/>
      <c r="B228" s="442"/>
      <c r="C228" s="161"/>
      <c r="D228" s="75"/>
      <c r="E228" s="75"/>
      <c r="F228" s="76"/>
      <c r="G228" s="77"/>
      <c r="H228" s="77"/>
      <c r="I228" s="211"/>
      <c r="J228" s="211"/>
      <c r="K228" s="76"/>
      <c r="L228" s="78"/>
      <c r="M228" s="78"/>
      <c r="N228" s="76"/>
      <c r="O228" s="75"/>
      <c r="P228" s="75"/>
      <c r="Q228" s="76"/>
    </row>
    <row r="229" spans="1:17">
      <c r="A229" s="59"/>
      <c r="B229" s="442"/>
      <c r="C229" s="161"/>
      <c r="D229" s="75"/>
      <c r="E229" s="75"/>
      <c r="F229" s="76"/>
      <c r="G229" s="77"/>
      <c r="H229" s="77"/>
      <c r="I229" s="211"/>
      <c r="J229" s="211"/>
      <c r="K229" s="76"/>
      <c r="L229" s="78"/>
      <c r="M229" s="78"/>
      <c r="N229" s="76"/>
      <c r="O229" s="75"/>
      <c r="P229" s="75"/>
      <c r="Q229" s="76"/>
    </row>
    <row r="230" spans="1:17">
      <c r="A230" s="59"/>
      <c r="B230" s="442"/>
      <c r="C230" s="161"/>
      <c r="D230" s="75"/>
      <c r="E230" s="75"/>
      <c r="F230" s="76"/>
      <c r="G230" s="77"/>
      <c r="H230" s="77"/>
      <c r="I230" s="211"/>
      <c r="J230" s="211"/>
      <c r="K230" s="76"/>
      <c r="L230" s="78"/>
      <c r="M230" s="78"/>
      <c r="N230" s="76"/>
      <c r="O230" s="75"/>
      <c r="P230" s="75"/>
      <c r="Q230" s="76"/>
    </row>
    <row r="231" spans="1:17">
      <c r="A231" s="59"/>
      <c r="B231" s="442"/>
      <c r="C231" s="161"/>
      <c r="D231" s="75"/>
      <c r="E231" s="75"/>
      <c r="F231" s="76"/>
      <c r="G231" s="77"/>
      <c r="H231" s="77"/>
      <c r="I231" s="211"/>
      <c r="J231" s="211"/>
      <c r="K231" s="76"/>
      <c r="L231" s="78"/>
      <c r="M231" s="78"/>
      <c r="N231" s="76"/>
      <c r="O231" s="75"/>
      <c r="P231" s="75"/>
      <c r="Q231" s="76"/>
    </row>
    <row r="232" spans="1:17">
      <c r="A232" s="59"/>
      <c r="B232" s="442"/>
      <c r="C232" s="161"/>
      <c r="D232" s="75"/>
      <c r="E232" s="75"/>
      <c r="F232" s="76"/>
      <c r="G232" s="77"/>
      <c r="H232" s="77"/>
      <c r="I232" s="211"/>
      <c r="J232" s="211"/>
      <c r="K232" s="76"/>
      <c r="L232" s="78"/>
      <c r="M232" s="78"/>
      <c r="N232" s="76"/>
      <c r="O232" s="75"/>
      <c r="P232" s="75"/>
      <c r="Q232" s="76"/>
    </row>
    <row r="233" spans="1:17">
      <c r="A233" s="59"/>
      <c r="B233" s="442"/>
      <c r="C233" s="161"/>
      <c r="D233" s="75"/>
      <c r="E233" s="75"/>
      <c r="F233" s="76"/>
      <c r="G233" s="77"/>
      <c r="H233" s="77"/>
      <c r="I233" s="211"/>
      <c r="J233" s="211"/>
      <c r="K233" s="76"/>
      <c r="L233" s="78"/>
      <c r="M233" s="78"/>
      <c r="N233" s="76"/>
      <c r="O233" s="75"/>
      <c r="P233" s="75"/>
      <c r="Q233" s="76"/>
    </row>
    <row r="234" spans="1:17">
      <c r="A234" s="59"/>
      <c r="B234" s="442"/>
      <c r="C234" s="161"/>
      <c r="D234" s="75"/>
      <c r="E234" s="75"/>
      <c r="F234" s="76"/>
      <c r="G234" s="77"/>
      <c r="H234" s="77"/>
      <c r="I234" s="211"/>
      <c r="J234" s="211"/>
      <c r="K234" s="76"/>
      <c r="L234" s="78"/>
      <c r="M234" s="78"/>
      <c r="N234" s="76"/>
      <c r="O234" s="75"/>
      <c r="P234" s="75"/>
      <c r="Q234" s="76"/>
    </row>
    <row r="235" spans="1:17">
      <c r="A235" s="59"/>
      <c r="B235" s="442"/>
      <c r="C235" s="161"/>
      <c r="D235" s="75"/>
      <c r="E235" s="75"/>
      <c r="F235" s="76"/>
      <c r="G235" s="77"/>
      <c r="H235" s="77"/>
      <c r="I235" s="211"/>
      <c r="J235" s="211"/>
      <c r="K235" s="76"/>
      <c r="L235" s="78"/>
      <c r="M235" s="78"/>
      <c r="N235" s="76"/>
      <c r="O235" s="75"/>
      <c r="P235" s="75"/>
      <c r="Q235" s="76"/>
    </row>
    <row r="236" spans="1:17">
      <c r="A236" s="59"/>
      <c r="B236" s="442"/>
      <c r="C236" s="161"/>
      <c r="D236" s="75"/>
      <c r="E236" s="75"/>
      <c r="F236" s="76"/>
      <c r="G236" s="77"/>
      <c r="H236" s="77"/>
      <c r="I236" s="211"/>
      <c r="J236" s="211"/>
      <c r="K236" s="76"/>
      <c r="L236" s="78"/>
      <c r="M236" s="78"/>
      <c r="N236" s="76"/>
      <c r="O236" s="75"/>
      <c r="P236" s="75"/>
      <c r="Q236" s="76"/>
    </row>
    <row r="237" spans="1:17">
      <c r="A237" s="59"/>
      <c r="B237" s="442"/>
      <c r="C237" s="161"/>
      <c r="D237" s="75"/>
      <c r="E237" s="75"/>
      <c r="F237" s="76"/>
      <c r="G237" s="77"/>
      <c r="H237" s="77"/>
      <c r="I237" s="211"/>
      <c r="J237" s="211"/>
      <c r="K237" s="76"/>
      <c r="L237" s="78"/>
      <c r="M237" s="78"/>
      <c r="N237" s="76"/>
      <c r="O237" s="75"/>
      <c r="P237" s="75"/>
      <c r="Q237" s="76"/>
    </row>
    <row r="238" spans="1:17">
      <c r="A238" s="59"/>
      <c r="B238" s="442"/>
      <c r="C238" s="161"/>
      <c r="D238" s="75"/>
      <c r="E238" s="75"/>
      <c r="F238" s="76"/>
      <c r="G238" s="77"/>
      <c r="H238" s="77"/>
      <c r="I238" s="211"/>
      <c r="J238" s="211"/>
      <c r="K238" s="76"/>
      <c r="L238" s="78"/>
      <c r="M238" s="78"/>
      <c r="N238" s="76"/>
      <c r="O238" s="75"/>
      <c r="P238" s="75"/>
      <c r="Q238" s="76"/>
    </row>
    <row r="239" spans="1:17">
      <c r="A239" s="59"/>
      <c r="B239" s="442"/>
      <c r="C239" s="161"/>
      <c r="D239" s="75"/>
      <c r="E239" s="75"/>
      <c r="F239" s="76"/>
      <c r="G239" s="77"/>
      <c r="H239" s="77"/>
      <c r="I239" s="211"/>
      <c r="J239" s="211"/>
      <c r="K239" s="76"/>
      <c r="L239" s="78"/>
      <c r="M239" s="78"/>
      <c r="N239" s="76"/>
      <c r="O239" s="75"/>
      <c r="P239" s="75"/>
      <c r="Q239" s="76"/>
    </row>
    <row r="240" spans="1:17">
      <c r="A240" s="59"/>
      <c r="B240" s="442"/>
      <c r="C240" s="161"/>
      <c r="D240" s="75"/>
      <c r="E240" s="75"/>
      <c r="F240" s="76"/>
      <c r="G240" s="77"/>
      <c r="H240" s="77"/>
      <c r="I240" s="211"/>
      <c r="J240" s="211"/>
      <c r="K240" s="76"/>
      <c r="L240" s="78"/>
      <c r="M240" s="78"/>
      <c r="N240" s="76"/>
      <c r="O240" s="75"/>
      <c r="P240" s="75"/>
      <c r="Q240" s="76"/>
    </row>
    <row r="241" spans="1:17">
      <c r="A241" s="59"/>
      <c r="B241" s="442"/>
      <c r="C241" s="161"/>
      <c r="D241" s="75"/>
      <c r="E241" s="75"/>
      <c r="F241" s="76"/>
      <c r="G241" s="77"/>
      <c r="H241" s="77"/>
      <c r="I241" s="211"/>
      <c r="J241" s="211"/>
      <c r="K241" s="76"/>
      <c r="L241" s="78"/>
      <c r="M241" s="78"/>
      <c r="N241" s="76"/>
      <c r="O241" s="75"/>
      <c r="P241" s="75"/>
      <c r="Q241" s="76"/>
    </row>
    <row r="242" spans="1:17">
      <c r="A242" s="59"/>
      <c r="B242" s="442"/>
      <c r="C242" s="161"/>
      <c r="D242" s="75"/>
      <c r="E242" s="75"/>
      <c r="F242" s="76"/>
      <c r="G242" s="77"/>
      <c r="H242" s="77"/>
      <c r="I242" s="211"/>
      <c r="J242" s="211"/>
      <c r="K242" s="76"/>
      <c r="L242" s="78"/>
      <c r="M242" s="78"/>
      <c r="N242" s="76"/>
      <c r="O242" s="75"/>
      <c r="P242" s="75"/>
      <c r="Q242" s="76"/>
    </row>
    <row r="243" spans="1:17">
      <c r="A243" s="59"/>
      <c r="B243" s="442"/>
      <c r="C243" s="161"/>
      <c r="D243" s="75"/>
      <c r="E243" s="75"/>
      <c r="F243" s="76"/>
      <c r="G243" s="77"/>
      <c r="H243" s="77"/>
      <c r="I243" s="211"/>
      <c r="J243" s="211"/>
      <c r="K243" s="76"/>
      <c r="L243" s="78"/>
      <c r="M243" s="78"/>
      <c r="N243" s="76"/>
      <c r="O243" s="75"/>
      <c r="P243" s="75"/>
      <c r="Q243" s="76"/>
    </row>
    <row r="244" spans="1:17">
      <c r="A244" s="59"/>
      <c r="B244" s="442"/>
      <c r="C244" s="161"/>
      <c r="D244" s="75"/>
      <c r="E244" s="75"/>
      <c r="F244" s="76"/>
      <c r="G244" s="77"/>
      <c r="H244" s="77"/>
      <c r="I244" s="211"/>
      <c r="J244" s="211"/>
      <c r="K244" s="76"/>
      <c r="L244" s="78"/>
      <c r="M244" s="78"/>
      <c r="N244" s="76"/>
      <c r="O244" s="75"/>
      <c r="P244" s="75"/>
      <c r="Q244" s="76"/>
    </row>
    <row r="245" spans="1:17">
      <c r="A245" s="59"/>
      <c r="B245" s="442"/>
      <c r="C245" s="161"/>
      <c r="D245" s="75"/>
      <c r="E245" s="75"/>
      <c r="F245" s="76"/>
      <c r="G245" s="77"/>
      <c r="H245" s="77"/>
      <c r="I245" s="211"/>
      <c r="J245" s="211"/>
      <c r="K245" s="76"/>
      <c r="L245" s="78"/>
      <c r="M245" s="78"/>
      <c r="N245" s="76"/>
      <c r="O245" s="75"/>
      <c r="P245" s="75"/>
      <c r="Q245" s="76"/>
    </row>
    <row r="246" spans="1:17">
      <c r="A246" s="59"/>
      <c r="B246" s="442"/>
      <c r="C246" s="161"/>
      <c r="D246" s="75"/>
      <c r="E246" s="75"/>
      <c r="F246" s="76"/>
      <c r="G246" s="77"/>
      <c r="H246" s="77"/>
      <c r="I246" s="211"/>
      <c r="J246" s="211"/>
      <c r="K246" s="76"/>
      <c r="L246" s="78"/>
      <c r="M246" s="78"/>
      <c r="N246" s="76"/>
      <c r="O246" s="75"/>
      <c r="P246" s="75"/>
      <c r="Q246" s="76"/>
    </row>
    <row r="247" spans="1:17">
      <c r="A247" s="59"/>
      <c r="B247" s="442"/>
      <c r="C247" s="161"/>
      <c r="D247" s="75"/>
      <c r="E247" s="75"/>
      <c r="F247" s="76"/>
      <c r="G247" s="77"/>
      <c r="H247" s="77"/>
      <c r="I247" s="211"/>
      <c r="J247" s="211"/>
      <c r="K247" s="76"/>
      <c r="L247" s="78"/>
      <c r="M247" s="78"/>
      <c r="N247" s="76"/>
      <c r="O247" s="75"/>
      <c r="P247" s="75"/>
      <c r="Q247" s="76"/>
    </row>
    <row r="248" spans="1:17">
      <c r="A248" s="59"/>
      <c r="B248" s="442"/>
      <c r="C248" s="161"/>
      <c r="D248" s="75"/>
      <c r="E248" s="75"/>
      <c r="F248" s="76"/>
      <c r="G248" s="77"/>
      <c r="H248" s="77"/>
      <c r="I248" s="211"/>
      <c r="J248" s="211"/>
      <c r="K248" s="76"/>
      <c r="L248" s="78"/>
      <c r="M248" s="78"/>
      <c r="N248" s="76"/>
      <c r="O248" s="75"/>
      <c r="P248" s="75"/>
      <c r="Q248" s="76"/>
    </row>
    <row r="249" spans="1:17">
      <c r="A249" s="59"/>
      <c r="B249" s="442"/>
      <c r="C249" s="161"/>
      <c r="D249" s="75"/>
      <c r="E249" s="75"/>
      <c r="F249" s="76"/>
      <c r="G249" s="77"/>
      <c r="H249" s="77"/>
      <c r="I249" s="211"/>
      <c r="J249" s="211"/>
      <c r="K249" s="76"/>
      <c r="L249" s="78"/>
      <c r="M249" s="78"/>
      <c r="N249" s="76"/>
      <c r="O249" s="75"/>
      <c r="P249" s="75"/>
      <c r="Q249" s="76"/>
    </row>
    <row r="250" spans="1:17">
      <c r="A250" s="59"/>
      <c r="B250" s="442"/>
      <c r="C250" s="161"/>
      <c r="D250" s="75"/>
      <c r="E250" s="75"/>
      <c r="F250" s="76"/>
      <c r="G250" s="77"/>
      <c r="H250" s="77"/>
      <c r="I250" s="211"/>
      <c r="J250" s="211"/>
      <c r="K250" s="76"/>
      <c r="L250" s="78"/>
      <c r="M250" s="78"/>
      <c r="N250" s="76"/>
      <c r="O250" s="75"/>
      <c r="P250" s="75"/>
      <c r="Q250" s="76"/>
    </row>
    <row r="251" spans="1:17">
      <c r="A251" s="59"/>
      <c r="B251" s="442"/>
      <c r="C251" s="161"/>
      <c r="D251" s="75"/>
      <c r="E251" s="75"/>
      <c r="F251" s="76"/>
      <c r="G251" s="77"/>
      <c r="H251" s="77"/>
      <c r="I251" s="211"/>
      <c r="J251" s="211"/>
      <c r="K251" s="76"/>
      <c r="L251" s="78"/>
      <c r="M251" s="78"/>
      <c r="N251" s="76"/>
      <c r="O251" s="75"/>
      <c r="P251" s="75"/>
      <c r="Q251" s="76"/>
    </row>
    <row r="252" spans="1:17">
      <c r="A252" s="59"/>
      <c r="B252" s="442"/>
      <c r="C252" s="161"/>
      <c r="D252" s="75"/>
      <c r="E252" s="75"/>
      <c r="F252" s="76"/>
      <c r="G252" s="77"/>
      <c r="H252" s="77"/>
      <c r="I252" s="211"/>
      <c r="J252" s="211"/>
      <c r="K252" s="76"/>
      <c r="L252" s="78"/>
      <c r="M252" s="78"/>
      <c r="N252" s="76"/>
      <c r="O252" s="75"/>
      <c r="P252" s="75"/>
      <c r="Q252" s="76"/>
    </row>
    <row r="253" spans="1:17">
      <c r="A253" s="59"/>
      <c r="B253" s="442"/>
      <c r="C253" s="161"/>
      <c r="D253" s="75"/>
      <c r="E253" s="75"/>
      <c r="F253" s="76"/>
      <c r="G253" s="77"/>
      <c r="H253" s="77"/>
      <c r="I253" s="211"/>
      <c r="J253" s="211"/>
      <c r="K253" s="76"/>
      <c r="L253" s="78"/>
      <c r="M253" s="78"/>
      <c r="N253" s="76"/>
      <c r="O253" s="75"/>
      <c r="P253" s="75"/>
      <c r="Q253" s="76"/>
    </row>
    <row r="254" spans="1:17">
      <c r="A254" s="59"/>
      <c r="B254" s="442"/>
      <c r="C254" s="161"/>
      <c r="D254" s="75"/>
      <c r="E254" s="75"/>
      <c r="F254" s="76"/>
      <c r="G254" s="77"/>
      <c r="H254" s="77"/>
      <c r="I254" s="211"/>
      <c r="J254" s="211"/>
      <c r="K254" s="76"/>
      <c r="L254" s="78"/>
      <c r="M254" s="78"/>
      <c r="N254" s="76"/>
      <c r="O254" s="75"/>
      <c r="P254" s="75"/>
      <c r="Q254" s="76"/>
    </row>
    <row r="255" spans="1:17">
      <c r="A255" s="59"/>
      <c r="B255" s="442"/>
      <c r="C255" s="161"/>
      <c r="D255" s="75"/>
      <c r="E255" s="75"/>
      <c r="F255" s="76"/>
      <c r="G255" s="77"/>
      <c r="H255" s="77"/>
      <c r="I255" s="211"/>
      <c r="J255" s="211"/>
      <c r="K255" s="76"/>
      <c r="L255" s="78"/>
      <c r="M255" s="78"/>
      <c r="N255" s="76"/>
      <c r="O255" s="75"/>
      <c r="P255" s="75"/>
      <c r="Q255" s="76"/>
    </row>
    <row r="256" spans="1:17">
      <c r="A256" s="59"/>
      <c r="B256" s="442"/>
      <c r="C256" s="161"/>
      <c r="D256" s="75"/>
      <c r="E256" s="75"/>
      <c r="F256" s="76"/>
      <c r="G256" s="77"/>
      <c r="H256" s="77"/>
      <c r="I256" s="211"/>
      <c r="J256" s="211"/>
      <c r="K256" s="76"/>
      <c r="L256" s="78"/>
      <c r="M256" s="78"/>
      <c r="N256" s="76"/>
      <c r="O256" s="75"/>
      <c r="P256" s="75"/>
      <c r="Q256" s="76"/>
    </row>
    <row r="257" spans="1:17">
      <c r="A257" s="59"/>
      <c r="B257" s="442"/>
      <c r="C257" s="161"/>
      <c r="D257" s="75"/>
      <c r="E257" s="75"/>
      <c r="F257" s="76"/>
      <c r="G257" s="77"/>
      <c r="H257" s="77"/>
      <c r="I257" s="211"/>
      <c r="J257" s="211"/>
      <c r="K257" s="76"/>
      <c r="L257" s="78"/>
      <c r="M257" s="78"/>
      <c r="N257" s="76"/>
      <c r="O257" s="75"/>
      <c r="P257" s="75"/>
      <c r="Q257" s="76"/>
    </row>
    <row r="258" spans="1:17">
      <c r="A258" s="59"/>
      <c r="B258" s="442"/>
      <c r="C258" s="161"/>
      <c r="D258" s="75"/>
      <c r="E258" s="75"/>
      <c r="F258" s="76"/>
      <c r="G258" s="77"/>
      <c r="H258" s="77"/>
      <c r="I258" s="211"/>
      <c r="J258" s="211"/>
      <c r="K258" s="76"/>
      <c r="L258" s="78"/>
      <c r="M258" s="78"/>
      <c r="N258" s="76"/>
      <c r="O258" s="75"/>
      <c r="P258" s="75"/>
      <c r="Q258" s="76"/>
    </row>
    <row r="259" spans="1:17">
      <c r="A259" s="59"/>
      <c r="B259" s="442"/>
      <c r="C259" s="161"/>
      <c r="D259" s="75"/>
      <c r="E259" s="75"/>
      <c r="F259" s="76"/>
      <c r="G259" s="77"/>
      <c r="H259" s="77"/>
      <c r="I259" s="211"/>
      <c r="J259" s="211"/>
      <c r="K259" s="76"/>
      <c r="L259" s="78"/>
      <c r="M259" s="78"/>
      <c r="N259" s="76"/>
      <c r="O259" s="75"/>
      <c r="P259" s="75"/>
      <c r="Q259" s="76"/>
    </row>
    <row r="260" spans="1:17">
      <c r="A260" s="59"/>
      <c r="B260" s="442"/>
      <c r="C260" s="161"/>
      <c r="D260" s="75"/>
      <c r="E260" s="75"/>
      <c r="F260" s="76"/>
      <c r="G260" s="77"/>
      <c r="H260" s="77"/>
      <c r="I260" s="211"/>
      <c r="J260" s="211"/>
      <c r="K260" s="76"/>
      <c r="L260" s="78"/>
      <c r="M260" s="78"/>
      <c r="N260" s="76"/>
      <c r="O260" s="75"/>
      <c r="P260" s="75"/>
      <c r="Q260" s="76"/>
    </row>
    <row r="261" spans="1:17">
      <c r="A261" s="59"/>
      <c r="B261" s="442"/>
      <c r="C261" s="161"/>
      <c r="D261" s="75"/>
      <c r="E261" s="75"/>
      <c r="F261" s="76"/>
      <c r="G261" s="77"/>
      <c r="H261" s="77"/>
      <c r="I261" s="211"/>
      <c r="J261" s="211"/>
      <c r="K261" s="76"/>
      <c r="L261" s="78"/>
      <c r="M261" s="78"/>
      <c r="N261" s="76"/>
      <c r="O261" s="75"/>
      <c r="P261" s="75"/>
      <c r="Q261" s="76"/>
    </row>
    <row r="262" spans="1:17">
      <c r="A262" s="59"/>
      <c r="B262" s="442"/>
      <c r="C262" s="161"/>
      <c r="D262" s="75"/>
      <c r="E262" s="75"/>
      <c r="F262" s="76"/>
      <c r="G262" s="77"/>
      <c r="H262" s="77"/>
      <c r="I262" s="211"/>
      <c r="J262" s="211"/>
      <c r="K262" s="76"/>
      <c r="L262" s="78"/>
      <c r="M262" s="78"/>
      <c r="N262" s="76"/>
      <c r="O262" s="75"/>
      <c r="P262" s="75"/>
      <c r="Q262" s="76"/>
    </row>
    <row r="263" spans="1:17">
      <c r="A263" s="59"/>
      <c r="B263" s="442"/>
      <c r="C263" s="161"/>
      <c r="D263" s="75"/>
      <c r="E263" s="75"/>
      <c r="F263" s="76"/>
      <c r="G263" s="77"/>
      <c r="H263" s="77"/>
      <c r="I263" s="211"/>
      <c r="J263" s="211"/>
      <c r="K263" s="76"/>
      <c r="L263" s="78"/>
      <c r="M263" s="78"/>
      <c r="N263" s="76"/>
      <c r="O263" s="75"/>
      <c r="P263" s="75"/>
      <c r="Q263" s="76"/>
    </row>
    <row r="264" spans="1:17">
      <c r="A264" s="59"/>
      <c r="B264" s="442"/>
      <c r="C264" s="161"/>
      <c r="D264" s="75"/>
      <c r="E264" s="75"/>
      <c r="F264" s="76"/>
      <c r="G264" s="77"/>
      <c r="H264" s="77"/>
      <c r="I264" s="211"/>
      <c r="J264" s="211"/>
      <c r="K264" s="76"/>
      <c r="L264" s="78"/>
      <c r="M264" s="78"/>
      <c r="N264" s="76"/>
      <c r="O264" s="75"/>
      <c r="P264" s="75"/>
      <c r="Q264" s="76"/>
    </row>
    <row r="265" spans="1:17">
      <c r="A265" s="59"/>
      <c r="B265" s="442"/>
      <c r="C265" s="161"/>
      <c r="D265" s="75"/>
      <c r="E265" s="75"/>
      <c r="F265" s="76"/>
      <c r="G265" s="77"/>
      <c r="H265" s="77"/>
      <c r="I265" s="211"/>
      <c r="J265" s="211"/>
      <c r="K265" s="76"/>
      <c r="L265" s="78"/>
      <c r="M265" s="78"/>
      <c r="N265" s="76"/>
      <c r="O265" s="75"/>
      <c r="P265" s="75"/>
      <c r="Q265" s="76"/>
    </row>
    <row r="266" spans="1:17">
      <c r="A266" s="59"/>
      <c r="B266" s="442"/>
      <c r="C266" s="161"/>
      <c r="D266" s="75"/>
      <c r="E266" s="75"/>
      <c r="F266" s="76"/>
      <c r="G266" s="77"/>
      <c r="H266" s="77"/>
      <c r="I266" s="211"/>
      <c r="J266" s="211"/>
      <c r="K266" s="76"/>
      <c r="L266" s="78"/>
      <c r="M266" s="78"/>
      <c r="N266" s="76"/>
      <c r="O266" s="75"/>
      <c r="P266" s="75"/>
      <c r="Q266" s="76"/>
    </row>
    <row r="267" spans="1:17">
      <c r="A267" s="59"/>
      <c r="B267" s="442"/>
      <c r="C267" s="161"/>
      <c r="D267" s="75"/>
      <c r="E267" s="75"/>
      <c r="F267" s="76"/>
      <c r="G267" s="77"/>
      <c r="H267" s="77"/>
      <c r="I267" s="211"/>
      <c r="J267" s="211"/>
      <c r="K267" s="76"/>
      <c r="L267" s="78"/>
      <c r="M267" s="78"/>
      <c r="N267" s="76"/>
      <c r="O267" s="75"/>
      <c r="P267" s="75"/>
      <c r="Q267" s="76"/>
    </row>
    <row r="268" spans="1:17">
      <c r="A268" s="59"/>
      <c r="B268" s="442"/>
      <c r="C268" s="161"/>
      <c r="D268" s="75"/>
      <c r="E268" s="75"/>
      <c r="F268" s="76"/>
      <c r="G268" s="77"/>
      <c r="H268" s="77"/>
      <c r="I268" s="211"/>
      <c r="J268" s="211"/>
      <c r="K268" s="76"/>
      <c r="L268" s="78"/>
      <c r="M268" s="78"/>
      <c r="N268" s="76"/>
      <c r="O268" s="75"/>
      <c r="P268" s="75"/>
      <c r="Q268" s="76"/>
    </row>
    <row r="269" spans="1:17">
      <c r="A269" s="59"/>
      <c r="B269" s="442"/>
      <c r="C269" s="161"/>
      <c r="D269" s="75"/>
      <c r="E269" s="75"/>
      <c r="F269" s="76"/>
      <c r="G269" s="77"/>
      <c r="H269" s="77"/>
      <c r="I269" s="211"/>
      <c r="J269" s="211"/>
      <c r="K269" s="76"/>
      <c r="L269" s="78"/>
      <c r="M269" s="78"/>
      <c r="N269" s="76"/>
      <c r="O269" s="75"/>
      <c r="P269" s="75"/>
      <c r="Q269" s="76"/>
    </row>
    <row r="270" spans="1:17">
      <c r="A270" s="59"/>
      <c r="B270" s="442"/>
      <c r="C270" s="161"/>
      <c r="D270" s="75"/>
      <c r="E270" s="75"/>
      <c r="F270" s="76"/>
      <c r="G270" s="77"/>
      <c r="H270" s="77"/>
      <c r="I270" s="211"/>
      <c r="J270" s="211"/>
      <c r="K270" s="76"/>
      <c r="L270" s="78"/>
      <c r="M270" s="78"/>
      <c r="N270" s="76"/>
      <c r="O270" s="75"/>
      <c r="P270" s="75"/>
      <c r="Q270" s="76"/>
    </row>
    <row r="271" spans="1:17">
      <c r="A271" s="59"/>
      <c r="B271" s="442"/>
      <c r="C271" s="161"/>
      <c r="D271" s="75"/>
      <c r="E271" s="75"/>
      <c r="F271" s="76"/>
      <c r="G271" s="77"/>
      <c r="H271" s="77"/>
      <c r="I271" s="211"/>
      <c r="J271" s="211"/>
      <c r="K271" s="76"/>
      <c r="L271" s="78"/>
      <c r="M271" s="78"/>
      <c r="N271" s="76"/>
      <c r="O271" s="75"/>
      <c r="P271" s="75"/>
      <c r="Q271" s="76"/>
    </row>
    <row r="272" spans="1:17">
      <c r="A272" s="59"/>
      <c r="B272" s="442"/>
      <c r="C272" s="161"/>
      <c r="D272" s="75"/>
      <c r="E272" s="75"/>
      <c r="F272" s="76"/>
      <c r="G272" s="77"/>
      <c r="H272" s="77"/>
      <c r="I272" s="211"/>
      <c r="J272" s="211"/>
      <c r="K272" s="76"/>
      <c r="L272" s="78"/>
      <c r="M272" s="78"/>
      <c r="N272" s="76"/>
      <c r="O272" s="75"/>
      <c r="P272" s="75"/>
      <c r="Q272" s="76"/>
    </row>
    <row r="273" spans="1:17">
      <c r="A273" s="59"/>
      <c r="B273" s="442"/>
      <c r="C273" s="161"/>
      <c r="D273" s="75"/>
      <c r="E273" s="75"/>
      <c r="F273" s="76"/>
      <c r="G273" s="77"/>
      <c r="H273" s="77"/>
      <c r="I273" s="211"/>
      <c r="J273" s="211"/>
      <c r="K273" s="76"/>
      <c r="L273" s="78"/>
      <c r="M273" s="78"/>
      <c r="N273" s="76"/>
      <c r="O273" s="75"/>
      <c r="P273" s="75"/>
      <c r="Q273" s="76"/>
    </row>
    <row r="274" spans="1:17">
      <c r="A274" s="59"/>
      <c r="B274" s="442"/>
      <c r="C274" s="161"/>
      <c r="D274" s="75"/>
      <c r="E274" s="75"/>
      <c r="F274" s="76"/>
      <c r="G274" s="77"/>
      <c r="H274" s="77"/>
      <c r="I274" s="211"/>
      <c r="J274" s="211"/>
      <c r="K274" s="76"/>
      <c r="L274" s="78"/>
      <c r="M274" s="78"/>
      <c r="N274" s="76"/>
      <c r="O274" s="75"/>
      <c r="P274" s="75"/>
      <c r="Q274" s="76"/>
    </row>
    <row r="275" spans="1:17">
      <c r="A275" s="59"/>
      <c r="B275" s="442"/>
      <c r="C275" s="161"/>
      <c r="D275" s="75"/>
      <c r="E275" s="75"/>
      <c r="F275" s="76"/>
      <c r="G275" s="77"/>
      <c r="H275" s="77"/>
      <c r="I275" s="211"/>
      <c r="J275" s="211"/>
      <c r="K275" s="76"/>
      <c r="L275" s="78"/>
      <c r="M275" s="78"/>
      <c r="N275" s="76"/>
      <c r="O275" s="75"/>
      <c r="P275" s="75"/>
      <c r="Q275" s="76"/>
    </row>
    <row r="276" spans="1:17">
      <c r="A276" s="59"/>
      <c r="B276" s="442"/>
      <c r="C276" s="161"/>
      <c r="D276" s="75"/>
      <c r="E276" s="75"/>
      <c r="F276" s="76"/>
      <c r="G276" s="77"/>
      <c r="H276" s="77"/>
      <c r="I276" s="211"/>
      <c r="J276" s="211"/>
      <c r="K276" s="76"/>
      <c r="L276" s="78"/>
      <c r="M276" s="78"/>
      <c r="N276" s="76"/>
      <c r="O276" s="75"/>
      <c r="P276" s="75"/>
      <c r="Q276" s="76"/>
    </row>
    <row r="277" spans="1:17">
      <c r="A277" s="59"/>
      <c r="B277" s="442"/>
      <c r="C277" s="161"/>
      <c r="D277" s="75"/>
      <c r="E277" s="75"/>
      <c r="F277" s="76"/>
      <c r="G277" s="77"/>
      <c r="H277" s="77"/>
      <c r="I277" s="211"/>
      <c r="J277" s="211"/>
      <c r="K277" s="76"/>
      <c r="L277" s="78"/>
      <c r="M277" s="78"/>
      <c r="N277" s="76"/>
      <c r="O277" s="75"/>
      <c r="P277" s="75"/>
      <c r="Q277" s="76"/>
    </row>
    <row r="278" spans="1:17">
      <c r="A278" s="59"/>
      <c r="B278" s="442"/>
      <c r="C278" s="161"/>
      <c r="D278" s="75"/>
      <c r="E278" s="75"/>
      <c r="F278" s="76"/>
      <c r="G278" s="77"/>
      <c r="H278" s="77"/>
      <c r="I278" s="211"/>
      <c r="J278" s="211"/>
      <c r="K278" s="76"/>
      <c r="L278" s="78"/>
      <c r="M278" s="78"/>
      <c r="N278" s="76"/>
      <c r="O278" s="75"/>
      <c r="P278" s="75"/>
      <c r="Q278" s="76"/>
    </row>
    <row r="279" spans="1:17">
      <c r="A279" s="59"/>
      <c r="B279" s="442"/>
      <c r="C279" s="161"/>
      <c r="D279" s="75"/>
      <c r="E279" s="75"/>
      <c r="F279" s="76"/>
      <c r="G279" s="77"/>
      <c r="H279" s="77"/>
      <c r="I279" s="211"/>
      <c r="J279" s="211"/>
      <c r="K279" s="76"/>
      <c r="L279" s="78"/>
      <c r="M279" s="78"/>
      <c r="N279" s="76"/>
      <c r="O279" s="75"/>
      <c r="P279" s="75"/>
      <c r="Q279" s="76"/>
    </row>
    <row r="280" spans="1:17">
      <c r="A280" s="59"/>
      <c r="B280" s="442"/>
      <c r="C280" s="161"/>
      <c r="D280" s="75"/>
      <c r="E280" s="75"/>
      <c r="F280" s="76"/>
      <c r="G280" s="77"/>
      <c r="H280" s="77"/>
      <c r="I280" s="211"/>
      <c r="J280" s="211"/>
      <c r="K280" s="76"/>
      <c r="L280" s="78"/>
      <c r="M280" s="78"/>
      <c r="N280" s="76"/>
      <c r="O280" s="75"/>
      <c r="P280" s="75"/>
      <c r="Q280" s="76"/>
    </row>
    <row r="281" spans="1:17">
      <c r="A281" s="59"/>
      <c r="B281" s="442"/>
      <c r="C281" s="161"/>
      <c r="D281" s="75"/>
      <c r="E281" s="75"/>
      <c r="F281" s="76"/>
      <c r="G281" s="77"/>
      <c r="H281" s="77"/>
      <c r="I281" s="211"/>
      <c r="J281" s="211"/>
      <c r="K281" s="76"/>
      <c r="L281" s="78"/>
      <c r="M281" s="78"/>
      <c r="N281" s="76"/>
      <c r="O281" s="75"/>
      <c r="P281" s="75"/>
      <c r="Q281" s="76"/>
    </row>
    <row r="282" spans="1:17">
      <c r="A282" s="59"/>
      <c r="B282" s="442"/>
      <c r="C282" s="161"/>
      <c r="D282" s="75"/>
      <c r="E282" s="75"/>
      <c r="F282" s="76"/>
      <c r="G282" s="77"/>
      <c r="H282" s="77"/>
      <c r="I282" s="211"/>
      <c r="J282" s="211"/>
      <c r="K282" s="76"/>
      <c r="L282" s="78"/>
      <c r="M282" s="78"/>
      <c r="N282" s="76"/>
      <c r="O282" s="75"/>
      <c r="P282" s="75"/>
      <c r="Q282" s="76"/>
    </row>
    <row r="283" spans="1:17">
      <c r="A283" s="59"/>
      <c r="B283" s="442"/>
      <c r="C283" s="161"/>
      <c r="D283" s="75"/>
      <c r="E283" s="75"/>
      <c r="F283" s="76"/>
      <c r="G283" s="77"/>
      <c r="H283" s="77"/>
      <c r="I283" s="211"/>
      <c r="J283" s="211"/>
      <c r="K283" s="76"/>
      <c r="L283" s="78"/>
      <c r="M283" s="78"/>
      <c r="N283" s="76"/>
      <c r="O283" s="75"/>
      <c r="P283" s="75"/>
      <c r="Q283" s="76"/>
    </row>
    <row r="284" spans="1:17">
      <c r="A284" s="59"/>
      <c r="B284" s="442"/>
      <c r="C284" s="161"/>
      <c r="D284" s="75"/>
      <c r="E284" s="75"/>
      <c r="F284" s="76"/>
      <c r="G284" s="77"/>
      <c r="H284" s="77"/>
      <c r="I284" s="211"/>
      <c r="J284" s="211"/>
      <c r="K284" s="76"/>
      <c r="L284" s="78"/>
      <c r="M284" s="78"/>
      <c r="N284" s="76"/>
      <c r="O284" s="75"/>
      <c r="P284" s="75"/>
      <c r="Q284" s="76"/>
    </row>
    <row r="285" spans="1:17">
      <c r="A285" s="59"/>
      <c r="B285" s="442"/>
      <c r="C285" s="161"/>
      <c r="D285" s="75"/>
      <c r="E285" s="75"/>
      <c r="F285" s="76"/>
      <c r="G285" s="77"/>
      <c r="H285" s="77"/>
      <c r="I285" s="211"/>
      <c r="J285" s="211"/>
      <c r="K285" s="76"/>
      <c r="L285" s="78"/>
      <c r="M285" s="78"/>
      <c r="N285" s="76"/>
      <c r="O285" s="75"/>
      <c r="P285" s="75"/>
      <c r="Q285" s="76"/>
    </row>
    <row r="286" spans="1:17">
      <c r="A286" s="59"/>
      <c r="B286" s="442"/>
      <c r="C286" s="161"/>
      <c r="D286" s="75"/>
      <c r="E286" s="75"/>
      <c r="F286" s="76"/>
      <c r="G286" s="77"/>
      <c r="H286" s="77"/>
      <c r="I286" s="211"/>
      <c r="J286" s="211"/>
      <c r="K286" s="76"/>
      <c r="L286" s="78"/>
      <c r="M286" s="78"/>
      <c r="N286" s="76"/>
      <c r="O286" s="75"/>
      <c r="P286" s="75"/>
      <c r="Q286" s="76"/>
    </row>
    <row r="287" spans="1:17">
      <c r="A287" s="59"/>
      <c r="B287" s="442"/>
      <c r="C287" s="161"/>
      <c r="D287" s="75"/>
      <c r="E287" s="75"/>
      <c r="F287" s="76"/>
      <c r="G287" s="77"/>
      <c r="H287" s="77"/>
      <c r="I287" s="211"/>
      <c r="J287" s="211"/>
      <c r="K287" s="76"/>
      <c r="L287" s="78"/>
      <c r="M287" s="78"/>
      <c r="N287" s="76"/>
      <c r="O287" s="75"/>
      <c r="P287" s="75"/>
      <c r="Q287" s="76"/>
    </row>
    <row r="288" spans="1:17">
      <c r="A288" s="59"/>
      <c r="B288" s="442"/>
      <c r="C288" s="161"/>
      <c r="D288" s="75"/>
      <c r="E288" s="75"/>
      <c r="F288" s="76"/>
      <c r="G288" s="77"/>
      <c r="H288" s="77"/>
      <c r="I288" s="211"/>
      <c r="J288" s="211"/>
      <c r="K288" s="76"/>
      <c r="L288" s="78"/>
      <c r="M288" s="78"/>
      <c r="N288" s="76"/>
      <c r="O288" s="75"/>
      <c r="P288" s="75"/>
      <c r="Q288" s="76"/>
    </row>
    <row r="289" spans="1:17">
      <c r="A289" s="59"/>
      <c r="B289" s="442"/>
      <c r="C289" s="161"/>
      <c r="D289" s="75"/>
      <c r="E289" s="75"/>
      <c r="F289" s="76"/>
      <c r="G289" s="77"/>
      <c r="H289" s="77"/>
      <c r="I289" s="211"/>
      <c r="J289" s="211"/>
      <c r="K289" s="76"/>
      <c r="L289" s="78"/>
      <c r="M289" s="78"/>
      <c r="N289" s="76"/>
      <c r="O289" s="75"/>
      <c r="P289" s="75"/>
      <c r="Q289" s="76"/>
    </row>
    <row r="290" spans="1:17">
      <c r="A290" s="59"/>
      <c r="B290" s="59"/>
      <c r="C290" s="73"/>
      <c r="D290" s="59"/>
      <c r="E290" s="59"/>
      <c r="F290" s="189"/>
      <c r="G290" s="189"/>
      <c r="H290" s="189"/>
      <c r="I290" s="189"/>
      <c r="J290" s="189"/>
      <c r="K290" s="189"/>
      <c r="L290" s="59"/>
      <c r="M290" s="59"/>
      <c r="N290" s="189"/>
      <c r="O290" s="59"/>
      <c r="P290" s="59"/>
      <c r="Q290" s="189"/>
    </row>
    <row r="291" spans="1:17">
      <c r="A291" s="59"/>
      <c r="B291" s="59"/>
      <c r="C291" s="73"/>
      <c r="D291" s="59"/>
      <c r="E291" s="59"/>
      <c r="F291" s="189"/>
      <c r="G291" s="189"/>
      <c r="H291" s="189"/>
      <c r="I291" s="189"/>
      <c r="J291" s="189"/>
      <c r="K291" s="189"/>
      <c r="L291" s="59"/>
      <c r="M291" s="59"/>
      <c r="N291" s="189"/>
      <c r="O291" s="59"/>
      <c r="P291" s="59"/>
      <c r="Q291" s="189"/>
    </row>
    <row r="292" spans="1:17">
      <c r="A292" s="59"/>
      <c r="B292" s="59"/>
      <c r="C292" s="73"/>
      <c r="D292" s="59"/>
      <c r="E292" s="59"/>
      <c r="F292" s="189"/>
      <c r="G292" s="189"/>
      <c r="H292" s="189"/>
      <c r="I292" s="189"/>
      <c r="J292" s="189"/>
      <c r="K292" s="189"/>
      <c r="L292" s="59"/>
      <c r="M292" s="59"/>
      <c r="N292" s="189"/>
      <c r="O292" s="59"/>
      <c r="P292" s="59"/>
      <c r="Q292" s="189"/>
    </row>
    <row r="293" spans="1:17">
      <c r="A293" s="59"/>
      <c r="B293" s="59"/>
      <c r="C293" s="73"/>
      <c r="D293" s="59"/>
      <c r="E293" s="59"/>
      <c r="F293" s="189"/>
      <c r="G293" s="189"/>
      <c r="H293" s="189"/>
      <c r="I293" s="189"/>
      <c r="J293" s="189"/>
      <c r="K293" s="189"/>
      <c r="L293" s="59"/>
      <c r="M293" s="59"/>
      <c r="N293" s="189"/>
      <c r="O293" s="59"/>
      <c r="P293" s="59"/>
      <c r="Q293" s="189"/>
    </row>
    <row r="294" spans="1:17">
      <c r="A294" s="59"/>
      <c r="B294" s="59"/>
      <c r="C294" s="73"/>
      <c r="D294" s="59"/>
      <c r="E294" s="59"/>
      <c r="F294" s="189"/>
      <c r="G294" s="189"/>
      <c r="H294" s="189"/>
      <c r="I294" s="189"/>
      <c r="J294" s="189"/>
      <c r="K294" s="189"/>
      <c r="L294" s="59"/>
      <c r="M294" s="59"/>
      <c r="N294" s="189"/>
      <c r="O294" s="59"/>
      <c r="P294" s="59"/>
      <c r="Q294" s="189"/>
    </row>
    <row r="295" spans="1:17">
      <c r="A295" s="59"/>
      <c r="B295" s="59"/>
      <c r="C295" s="73"/>
      <c r="D295" s="59"/>
      <c r="E295" s="59"/>
      <c r="F295" s="189"/>
      <c r="G295" s="189"/>
      <c r="H295" s="189"/>
      <c r="I295" s="189"/>
      <c r="J295" s="189"/>
      <c r="K295" s="189"/>
      <c r="L295" s="59"/>
      <c r="M295" s="59"/>
      <c r="N295" s="189"/>
      <c r="O295" s="59"/>
      <c r="P295" s="59"/>
      <c r="Q295" s="189"/>
    </row>
  </sheetData>
  <mergeCells count="62">
    <mergeCell ref="B108:B112"/>
    <mergeCell ref="B58:B62"/>
    <mergeCell ref="B8:B12"/>
    <mergeCell ref="L55:N55"/>
    <mergeCell ref="O55:Q55"/>
    <mergeCell ref="B13:B16"/>
    <mergeCell ref="B52:Q52"/>
    <mergeCell ref="B53:Q53"/>
    <mergeCell ref="B54:Q54"/>
    <mergeCell ref="B44:B50"/>
    <mergeCell ref="B18:B19"/>
    <mergeCell ref="B20:B23"/>
    <mergeCell ref="B24:B36"/>
    <mergeCell ref="B37:B40"/>
    <mergeCell ref="B41:B43"/>
    <mergeCell ref="B68:B69"/>
    <mergeCell ref="B2:Q2"/>
    <mergeCell ref="B4:Q4"/>
    <mergeCell ref="B3:Q3"/>
    <mergeCell ref="G5:H5"/>
    <mergeCell ref="I5:K5"/>
    <mergeCell ref="L5:N5"/>
    <mergeCell ref="O5:Q5"/>
    <mergeCell ref="D5:F5"/>
    <mergeCell ref="B104:Q104"/>
    <mergeCell ref="D105:F105"/>
    <mergeCell ref="L105:N105"/>
    <mergeCell ref="O105:Q105"/>
    <mergeCell ref="G105:H105"/>
    <mergeCell ref="I105:K105"/>
    <mergeCell ref="D55:F55"/>
    <mergeCell ref="G55:H55"/>
    <mergeCell ref="I55:K55"/>
    <mergeCell ref="B103:Q103"/>
    <mergeCell ref="B102:Q102"/>
    <mergeCell ref="B63:B66"/>
    <mergeCell ref="B70:B73"/>
    <mergeCell ref="B74:B86"/>
    <mergeCell ref="B87:B90"/>
    <mergeCell ref="B91:B93"/>
    <mergeCell ref="B94:B100"/>
    <mergeCell ref="B113:B116"/>
    <mergeCell ref="B118:B119"/>
    <mergeCell ref="B120:B123"/>
    <mergeCell ref="B151:Q151"/>
    <mergeCell ref="B152:Q152"/>
    <mergeCell ref="B141:B143"/>
    <mergeCell ref="B144:B150"/>
    <mergeCell ref="B124:B136"/>
    <mergeCell ref="B137:B140"/>
    <mergeCell ref="L153:N153"/>
    <mergeCell ref="O153:Q153"/>
    <mergeCell ref="B156:B158"/>
    <mergeCell ref="B195:B207"/>
    <mergeCell ref="B208:B212"/>
    <mergeCell ref="B213:B217"/>
    <mergeCell ref="B218:B289"/>
    <mergeCell ref="B159:B162"/>
    <mergeCell ref="B163:B181"/>
    <mergeCell ref="B182:B188"/>
    <mergeCell ref="B189:B190"/>
    <mergeCell ref="B191:B194"/>
  </mergeCells>
  <conditionalFormatting sqref="D101 D51">
    <cfRule type="dataBar" priority="1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{1DB97FB5-6AA5-44C1-AE83-E9CF9B2D0C42}</x14:id>
        </ext>
      </extLst>
    </cfRule>
  </conditionalFormatting>
  <conditionalFormatting sqref="D218">
    <cfRule type="cellIs" dxfId="83" priority="12" operator="lessThan">
      <formula>0</formula>
    </cfRule>
  </conditionalFormatting>
  <conditionalFormatting sqref="D218:D289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{261C72D9-7DDB-4D54-9A31-1D5EE5C6AB41}</x14:id>
        </ext>
      </extLst>
    </cfRule>
  </conditionalFormatting>
  <conditionalFormatting sqref="D7:Q51">
    <cfRule type="cellIs" dxfId="82" priority="1" operator="lessThan">
      <formula>0</formula>
    </cfRule>
  </conditionalFormatting>
  <conditionalFormatting sqref="D57:Q101">
    <cfRule type="cellIs" dxfId="81" priority="2" operator="lessThan">
      <formula>0</formula>
    </cfRule>
  </conditionalFormatting>
  <conditionalFormatting sqref="D107:Q150">
    <cfRule type="cellIs" dxfId="80" priority="3" operator="lessThan">
      <formula>0</formula>
    </cfRule>
  </conditionalFormatting>
  <conditionalFormatting sqref="D155:Q289">
    <cfRule type="cellIs" dxfId="79" priority="6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DB97FB5-6AA5-44C1-AE83-E9CF9B2D0C4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D101 D51</xm:sqref>
        </x14:conditionalFormatting>
        <x14:conditionalFormatting xmlns:xm="http://schemas.microsoft.com/office/excel/2006/main">
          <x14:cfRule type="dataBar" id="{261C72D9-7DDB-4D54-9A31-1D5EE5C6AB4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D218:D289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89"/>
  <sheetViews>
    <sheetView showGridLines="0" topLeftCell="A60" zoomScale="80" zoomScaleNormal="80" workbookViewId="0">
      <selection activeCell="D10" sqref="D10"/>
    </sheetView>
  </sheetViews>
  <sheetFormatPr defaultColWidth="9.21875" defaultRowHeight="14.4"/>
  <cols>
    <col min="1" max="1" width="3.77734375" style="19" customWidth="1"/>
    <col min="2" max="2" width="35.6640625" style="19" bestFit="1" customWidth="1"/>
    <col min="3" max="3" width="30.77734375" style="20" bestFit="1" customWidth="1"/>
    <col min="4" max="4" width="11.6640625" style="19" bestFit="1" customWidth="1"/>
    <col min="5" max="5" width="10.5546875" style="19" bestFit="1" customWidth="1"/>
    <col min="6" max="6" width="12.6640625" style="20" bestFit="1" customWidth="1"/>
    <col min="7" max="7" width="14.44140625" style="19" bestFit="1" customWidth="1"/>
    <col min="8" max="8" width="12.6640625" style="19" bestFit="1" customWidth="1"/>
    <col min="9" max="9" width="12.6640625" style="20" bestFit="1" customWidth="1"/>
    <col min="10" max="10" width="9.5546875" style="20" bestFit="1" customWidth="1"/>
    <col min="11" max="11" width="14.44140625" style="20" bestFit="1" customWidth="1"/>
    <col min="12" max="12" width="3.77734375" style="19" customWidth="1"/>
    <col min="13" max="13" width="35.6640625" style="19" bestFit="1" customWidth="1"/>
    <col min="14" max="14" width="24.44140625" style="19" bestFit="1" customWidth="1"/>
    <col min="15" max="15" width="11.6640625" style="19" bestFit="1" customWidth="1"/>
    <col min="16" max="16" width="10.5546875" style="19" bestFit="1" customWidth="1"/>
    <col min="17" max="17" width="8.88671875" style="19" bestFit="1" customWidth="1"/>
    <col min="18" max="18" width="14.44140625" style="19" bestFit="1" customWidth="1"/>
    <col min="19" max="19" width="12.6640625" style="19" bestFit="1" customWidth="1"/>
    <col min="20" max="20" width="8.88671875" style="19" bestFit="1" customWidth="1"/>
    <col min="21" max="21" width="9.5546875" style="19" bestFit="1" customWidth="1"/>
    <col min="22" max="22" width="14.44140625" style="19" bestFit="1" customWidth="1"/>
    <col min="23" max="16384" width="9.21875" style="19"/>
  </cols>
  <sheetData>
    <row r="1" spans="2:22">
      <c r="B1" s="25"/>
      <c r="C1" s="21"/>
      <c r="D1" s="25"/>
      <c r="E1" s="25"/>
      <c r="F1" s="21"/>
      <c r="G1" s="25"/>
      <c r="H1" s="25"/>
      <c r="I1" s="21"/>
      <c r="J1" s="21"/>
      <c r="K1" s="21"/>
    </row>
    <row r="2" spans="2:22" ht="23.4">
      <c r="B2" s="458" t="s">
        <v>125</v>
      </c>
      <c r="C2" s="458"/>
      <c r="D2" s="458"/>
      <c r="E2" s="458"/>
      <c r="F2" s="458"/>
      <c r="G2" s="458"/>
      <c r="H2" s="458"/>
      <c r="I2" s="458"/>
      <c r="J2" s="458"/>
      <c r="K2" s="458"/>
      <c r="M2" s="458" t="s">
        <v>125</v>
      </c>
      <c r="N2" s="458"/>
      <c r="O2" s="458"/>
      <c r="P2" s="458"/>
      <c r="Q2" s="458"/>
      <c r="R2" s="458"/>
      <c r="S2" s="458"/>
      <c r="T2" s="458"/>
      <c r="U2" s="458"/>
      <c r="V2" s="458"/>
    </row>
    <row r="3" spans="2:22" ht="15" thickBot="1">
      <c r="B3" s="459" t="s">
        <v>347</v>
      </c>
      <c r="C3" s="459"/>
      <c r="D3" s="459"/>
      <c r="E3" s="459"/>
      <c r="F3" s="459"/>
      <c r="G3" s="459"/>
      <c r="H3" s="459"/>
      <c r="I3" s="459"/>
      <c r="J3" s="459"/>
      <c r="K3" s="459"/>
      <c r="M3" s="459" t="s">
        <v>356</v>
      </c>
      <c r="N3" s="459"/>
      <c r="O3" s="459"/>
      <c r="P3" s="459"/>
      <c r="Q3" s="459"/>
      <c r="R3" s="459"/>
      <c r="S3" s="459"/>
      <c r="T3" s="459"/>
      <c r="U3" s="459"/>
      <c r="V3" s="459"/>
    </row>
    <row r="4" spans="2:22">
      <c r="B4" s="25"/>
      <c r="C4" s="449"/>
      <c r="D4" s="450" t="s">
        <v>99</v>
      </c>
      <c r="E4" s="451"/>
      <c r="F4" s="452"/>
      <c r="G4" s="453" t="s">
        <v>22</v>
      </c>
      <c r="H4" s="451"/>
      <c r="I4" s="454"/>
      <c r="J4" s="450" t="s">
        <v>27</v>
      </c>
      <c r="K4" s="452"/>
      <c r="M4" s="25"/>
      <c r="N4" s="449"/>
      <c r="O4" s="450" t="s">
        <v>99</v>
      </c>
      <c r="P4" s="451"/>
      <c r="Q4" s="452"/>
      <c r="R4" s="453" t="s">
        <v>22</v>
      </c>
      <c r="S4" s="451"/>
      <c r="T4" s="454"/>
      <c r="U4" s="450" t="s">
        <v>27</v>
      </c>
      <c r="V4" s="452"/>
    </row>
    <row r="5" spans="2:22" ht="29.4" thickBot="1">
      <c r="B5" s="25"/>
      <c r="C5" s="449"/>
      <c r="D5" s="28" t="s">
        <v>19</v>
      </c>
      <c r="E5" s="29" t="s">
        <v>25</v>
      </c>
      <c r="F5" s="23" t="s">
        <v>26</v>
      </c>
      <c r="G5" s="30" t="s">
        <v>19</v>
      </c>
      <c r="H5" s="29" t="s">
        <v>25</v>
      </c>
      <c r="I5" s="35" t="s">
        <v>26</v>
      </c>
      <c r="J5" s="28" t="s">
        <v>19</v>
      </c>
      <c r="K5" s="23" t="s">
        <v>24</v>
      </c>
      <c r="M5" s="25"/>
      <c r="N5" s="449"/>
      <c r="O5" s="28" t="s">
        <v>19</v>
      </c>
      <c r="P5" s="29" t="s">
        <v>25</v>
      </c>
      <c r="Q5" s="23" t="s">
        <v>26</v>
      </c>
      <c r="R5" s="30" t="s">
        <v>19</v>
      </c>
      <c r="S5" s="29" t="s">
        <v>25</v>
      </c>
      <c r="T5" s="35" t="s">
        <v>26</v>
      </c>
      <c r="U5" s="28" t="s">
        <v>19</v>
      </c>
      <c r="V5" s="23" t="s">
        <v>24</v>
      </c>
    </row>
    <row r="6" spans="2:22">
      <c r="B6" s="460" t="str">
        <f>'HOME PAGE'!H5</f>
        <v>4 WEEKS  ENDING 12-28-2025</v>
      </c>
      <c r="C6" s="34" t="s">
        <v>348</v>
      </c>
      <c r="D6" s="8">
        <f>'Regions By Outlet Data'!C4</f>
        <v>35723719.057294928</v>
      </c>
      <c r="E6" s="5">
        <f>'Regions By Outlet Data'!D4</f>
        <v>2610803.4726747088</v>
      </c>
      <c r="F6" s="7">
        <f>'Regions By Outlet Data'!E4</f>
        <v>7.8845472426092703E-2</v>
      </c>
      <c r="G6" s="10">
        <f>'Regions By Outlet Data'!F4</f>
        <v>107432123.25292377</v>
      </c>
      <c r="H6" s="6">
        <f>'Regions By Outlet Data'!G4</f>
        <v>12020561.917510226</v>
      </c>
      <c r="I6" s="12">
        <f>'Regions By Outlet Data'!H4</f>
        <v>0.12598642920487038</v>
      </c>
      <c r="J6" s="36">
        <f>'Regions By Outlet Data'!I4</f>
        <v>98.743640284783055</v>
      </c>
      <c r="K6" s="26">
        <f>'Regions By Outlet Data'!J4</f>
        <v>0.19596786355330664</v>
      </c>
      <c r="M6" s="455" t="str">
        <f>'HOME PAGE'!H5</f>
        <v>4 WEEKS  ENDING 12-28-2025</v>
      </c>
      <c r="N6" s="34" t="s">
        <v>357</v>
      </c>
      <c r="O6" s="8">
        <f>'Regions By Outlet Data'!C12</f>
        <v>35623204.538157098</v>
      </c>
      <c r="P6" s="5">
        <f>'Regions By Outlet Data'!D12</f>
        <v>2584200.6993941367</v>
      </c>
      <c r="Q6" s="7">
        <f>'Regions By Outlet Data'!E12</f>
        <v>7.8216665127240528E-2</v>
      </c>
      <c r="R6" s="10">
        <f>'Regions By Outlet Data'!F12</f>
        <v>106788436.54020983</v>
      </c>
      <c r="S6" s="6">
        <f>'Regions By Outlet Data'!G12</f>
        <v>11830243.718576953</v>
      </c>
      <c r="T6" s="12">
        <f>'Regions By Outlet Data'!H12</f>
        <v>0.12458370749323958</v>
      </c>
      <c r="U6" s="36">
        <f>'Regions By Outlet Data'!I12</f>
        <v>98.795026103168041</v>
      </c>
      <c r="V6" s="26">
        <f>'Regions By Outlet Data'!J12</f>
        <v>0.20200571718881122</v>
      </c>
    </row>
    <row r="7" spans="2:22">
      <c r="B7" s="461"/>
      <c r="C7" s="32" t="s">
        <v>349</v>
      </c>
      <c r="D7" s="9">
        <f>'Regions By Outlet Data'!C5</f>
        <v>57423778.179904029</v>
      </c>
      <c r="E7" s="2">
        <f>'Regions By Outlet Data'!D5</f>
        <v>3706726.7599253058</v>
      </c>
      <c r="F7" s="4">
        <f>'Regions By Outlet Data'!E5</f>
        <v>6.9004657961302035E-2</v>
      </c>
      <c r="G7" s="11">
        <f>'Regions By Outlet Data'!F5</f>
        <v>184092726.69940919</v>
      </c>
      <c r="H7" s="3">
        <f>'Regions By Outlet Data'!G5</f>
        <v>18484765.721263111</v>
      </c>
      <c r="I7" s="13">
        <f>'Regions By Outlet Data'!H5</f>
        <v>0.1116176155547401</v>
      </c>
      <c r="J7" s="37">
        <f>'Regions By Outlet Data'!I5</f>
        <v>111.71747804345533</v>
      </c>
      <c r="K7" s="27">
        <f>'Regions By Outlet Data'!J5</f>
        <v>-1.3163838021760057</v>
      </c>
      <c r="M7" s="456"/>
      <c r="N7" s="32" t="s">
        <v>358</v>
      </c>
      <c r="O7" s="9">
        <f>'Regions By Outlet Data'!C13</f>
        <v>63325475.627964087</v>
      </c>
      <c r="P7" s="2">
        <f>'Regions By Outlet Data'!D13</f>
        <v>4806547.787089631</v>
      </c>
      <c r="Q7" s="4">
        <f>'Regions By Outlet Data'!E13</f>
        <v>8.2136634494734212E-2</v>
      </c>
      <c r="R7" s="11">
        <f>'Regions By Outlet Data'!F13</f>
        <v>179957178.95114657</v>
      </c>
      <c r="S7" s="3">
        <f>'Regions By Outlet Data'!G13</f>
        <v>18823825.656673819</v>
      </c>
      <c r="T7" s="13">
        <f>'Regions By Outlet Data'!H13</f>
        <v>0.11682141078683503</v>
      </c>
      <c r="U7" s="37">
        <f>'Regions By Outlet Data'!I13</f>
        <v>102.93080056206354</v>
      </c>
      <c r="V7" s="27">
        <f>'Regions By Outlet Data'!J13</f>
        <v>0.12627236409913678</v>
      </c>
    </row>
    <row r="8" spans="2:22">
      <c r="B8" s="461"/>
      <c r="C8" s="32" t="s">
        <v>350</v>
      </c>
      <c r="D8" s="9">
        <f>'Regions By Outlet Data'!C6</f>
        <v>20584194.88453858</v>
      </c>
      <c r="E8" s="2">
        <f>'Regions By Outlet Data'!D6</f>
        <v>1505756.1556373276</v>
      </c>
      <c r="F8" s="4">
        <f>'Regions By Outlet Data'!E6</f>
        <v>7.8924495711292703E-2</v>
      </c>
      <c r="G8" s="11">
        <f>'Regions By Outlet Data'!F6</f>
        <v>58031010.80156336</v>
      </c>
      <c r="H8" s="3">
        <f>'Regions By Outlet Data'!G6</f>
        <v>6229664.8572959751</v>
      </c>
      <c r="I8" s="13">
        <f>'Regions By Outlet Data'!H6</f>
        <v>0.12026067554303352</v>
      </c>
      <c r="J8" s="37">
        <f>'Regions By Outlet Data'!I6</f>
        <v>106.02638617744408</v>
      </c>
      <c r="K8" s="27">
        <f>'Regions By Outlet Data'!J6</f>
        <v>-0.13062426198199262</v>
      </c>
      <c r="M8" s="456"/>
      <c r="N8" s="32" t="s">
        <v>359</v>
      </c>
      <c r="O8" s="9">
        <f>'Regions By Outlet Data'!C14</f>
        <v>57096524.783318363</v>
      </c>
      <c r="P8" s="2">
        <f>'Regions By Outlet Data'!D14</f>
        <v>3641930.6419026256</v>
      </c>
      <c r="Q8" s="4">
        <f>'Regions By Outlet Data'!E14</f>
        <v>6.8131293491215897E-2</v>
      </c>
      <c r="R8" s="11">
        <f>'Regions By Outlet Data'!F14</f>
        <v>182031934.74300736</v>
      </c>
      <c r="S8" s="3">
        <f>'Regions By Outlet Data'!G14</f>
        <v>17934603.367178977</v>
      </c>
      <c r="T8" s="13">
        <f>'Regions By Outlet Data'!H14</f>
        <v>0.10929247427006453</v>
      </c>
      <c r="U8" s="37">
        <f>'Regions By Outlet Data'!I14</f>
        <v>111.45220432715838</v>
      </c>
      <c r="V8" s="27">
        <f>'Regions By Outlet Data'!J14</f>
        <v>-1.3328918124813356</v>
      </c>
    </row>
    <row r="9" spans="2:22">
      <c r="B9" s="461"/>
      <c r="C9" s="32" t="s">
        <v>351</v>
      </c>
      <c r="D9" s="9">
        <f>'Regions By Outlet Data'!C7</f>
        <v>29340083.552490707</v>
      </c>
      <c r="E9" s="2">
        <f>'Regions By Outlet Data'!D7</f>
        <v>2282118.8139481656</v>
      </c>
      <c r="F9" s="4">
        <f>'Regions By Outlet Data'!E7</f>
        <v>8.4341850394143519E-2</v>
      </c>
      <c r="G9" s="11">
        <f>'Regions By Outlet Data'!F7</f>
        <v>85706693.457057983</v>
      </c>
      <c r="H9" s="3">
        <f>'Regions By Outlet Data'!G7</f>
        <v>10327071.881524652</v>
      </c>
      <c r="I9" s="13">
        <f>'Regions By Outlet Data'!H7</f>
        <v>0.13700084539661056</v>
      </c>
      <c r="J9" s="37">
        <f>'Regions By Outlet Data'!I7</f>
        <v>79.296513558620035</v>
      </c>
      <c r="K9" s="27">
        <f>'Regions By Outlet Data'!J7</f>
        <v>0.85315272667433817</v>
      </c>
      <c r="M9" s="456"/>
      <c r="N9" s="32" t="s">
        <v>360</v>
      </c>
      <c r="O9" s="9">
        <f>'Regions By Outlet Data'!C15</f>
        <v>57096524.783318363</v>
      </c>
      <c r="P9" s="2">
        <f>'Regions By Outlet Data'!D15</f>
        <v>3641930.6419026256</v>
      </c>
      <c r="Q9" s="4">
        <f>'Regions By Outlet Data'!E15</f>
        <v>6.8131293491215897E-2</v>
      </c>
      <c r="R9" s="11">
        <f>'Regions By Outlet Data'!F15</f>
        <v>182031934.74300736</v>
      </c>
      <c r="S9" s="3">
        <f>'Regions By Outlet Data'!G15</f>
        <v>17934603.367178977</v>
      </c>
      <c r="T9" s="13">
        <f>'Regions By Outlet Data'!H15</f>
        <v>0.10929247427006453</v>
      </c>
      <c r="U9" s="37">
        <f>'Regions By Outlet Data'!I15</f>
        <v>111.45220432715838</v>
      </c>
      <c r="V9" s="27">
        <f>'Regions By Outlet Data'!J15</f>
        <v>-1.3328918124813356</v>
      </c>
    </row>
    <row r="10" spans="2:22">
      <c r="B10" s="461"/>
      <c r="C10" s="32" t="s">
        <v>352</v>
      </c>
      <c r="D10" s="9">
        <f>'Regions By Outlet Data'!C8</f>
        <v>42300496.367782004</v>
      </c>
      <c r="E10" s="2">
        <f>'Regions By Outlet Data'!D8</f>
        <v>3512392.1074855402</v>
      </c>
      <c r="F10" s="4">
        <f>'Regions By Outlet Data'!E8</f>
        <v>9.0553332638141526E-2</v>
      </c>
      <c r="G10" s="11">
        <f>'Regions By Outlet Data'!F8</f>
        <v>122489948.54807903</v>
      </c>
      <c r="H10" s="3">
        <f>'Regions By Outlet Data'!G8</f>
        <v>13769584.175703883</v>
      </c>
      <c r="I10" s="13">
        <f>'Regions By Outlet Data'!H8</f>
        <v>0.12665137994333847</v>
      </c>
      <c r="J10" s="37">
        <f>'Regions By Outlet Data'!I8</f>
        <v>102.85658747007376</v>
      </c>
      <c r="K10" s="27">
        <f>'Regions By Outlet Data'!J8</f>
        <v>1.7965537169955184</v>
      </c>
      <c r="M10" s="456"/>
      <c r="N10" s="32" t="s">
        <v>361</v>
      </c>
      <c r="O10" s="9">
        <f>'Regions By Outlet Data'!C16</f>
        <v>20525185.06971569</v>
      </c>
      <c r="P10" s="2">
        <f>'Regions By Outlet Data'!D16</f>
        <v>1480792.8894482106</v>
      </c>
      <c r="Q10" s="4">
        <f>'Regions By Outlet Data'!E16</f>
        <v>7.7754799178233094E-2</v>
      </c>
      <c r="R10" s="11">
        <f>'Regions By Outlet Data'!F16</f>
        <v>57658544.617540814</v>
      </c>
      <c r="S10" s="3">
        <f>'Regions By Outlet Data'!G16</f>
        <v>6051921.9708347097</v>
      </c>
      <c r="T10" s="13">
        <f>'Regions By Outlet Data'!H16</f>
        <v>0.1172702583593888</v>
      </c>
      <c r="U10" s="37">
        <f>'Regions By Outlet Data'!I16</f>
        <v>106.07591412185965</v>
      </c>
      <c r="V10" s="27">
        <f>'Regions By Outlet Data'!J16</f>
        <v>-0.17758521796095295</v>
      </c>
    </row>
    <row r="11" spans="2:22">
      <c r="B11" s="461"/>
      <c r="C11" s="32" t="s">
        <v>353</v>
      </c>
      <c r="D11" s="9">
        <f>'Regions By Outlet Data'!C9</f>
        <v>36404351.281570524</v>
      </c>
      <c r="E11" s="2">
        <f>'Regions By Outlet Data'!D9</f>
        <v>2573894.4607380927</v>
      </c>
      <c r="F11" s="4">
        <f>'Regions By Outlet Data'!E9</f>
        <v>7.6082166858388867E-2</v>
      </c>
      <c r="G11" s="11">
        <f>'Regions By Outlet Data'!F9</f>
        <v>107940546.6105476</v>
      </c>
      <c r="H11" s="3">
        <f>'Regions By Outlet Data'!G9</f>
        <v>11839247.69386141</v>
      </c>
      <c r="I11" s="13">
        <f>'Regions By Outlet Data'!H9</f>
        <v>0.12319550128167671</v>
      </c>
      <c r="J11" s="37">
        <f>'Regions By Outlet Data'!I9</f>
        <v>108.93669348546062</v>
      </c>
      <c r="K11" s="27">
        <f>'Regions By Outlet Data'!J9</f>
        <v>-3.7879927284905079E-3</v>
      </c>
      <c r="M11" s="456"/>
      <c r="N11" s="32" t="s">
        <v>362</v>
      </c>
      <c r="O11" s="9">
        <f>'Regions By Outlet Data'!C17</f>
        <v>29279489.769276999</v>
      </c>
      <c r="P11" s="2">
        <f>'Regions By Outlet Data'!D17</f>
        <v>2266186.8471616283</v>
      </c>
      <c r="Q11" s="4">
        <f>'Regions By Outlet Data'!E17</f>
        <v>8.3891512774113094E-2</v>
      </c>
      <c r="R11" s="11">
        <f>'Regions By Outlet Data'!F17</f>
        <v>85293595.134502769</v>
      </c>
      <c r="S11" s="3">
        <f>'Regions By Outlet Data'!G17</f>
        <v>10192576.686567172</v>
      </c>
      <c r="T11" s="13">
        <f>'Regions By Outlet Data'!H17</f>
        <v>0.13571822189912458</v>
      </c>
      <c r="U11" s="37">
        <f>'Regions By Outlet Data'!I17</f>
        <v>79.397326393773753</v>
      </c>
      <c r="V11" s="27">
        <f>'Regions By Outlet Data'!J17</f>
        <v>0.8721298134173594</v>
      </c>
    </row>
    <row r="12" spans="2:22">
      <c r="B12" s="461"/>
      <c r="C12" s="32" t="s">
        <v>354</v>
      </c>
      <c r="D12" s="9">
        <f>'Regions By Outlet Data'!C10</f>
        <v>31326631.040313832</v>
      </c>
      <c r="E12" s="2">
        <f>'Regions By Outlet Data'!D10</f>
        <v>1860839.6025983579</v>
      </c>
      <c r="F12" s="4">
        <f>'Regions By Outlet Data'!E10</f>
        <v>6.3152541024794256E-2</v>
      </c>
      <c r="G12" s="11">
        <f>'Regions By Outlet Data'!F10</f>
        <v>96258367.879222751</v>
      </c>
      <c r="H12" s="3">
        <f>'Regions By Outlet Data'!G10</f>
        <v>9355656.5079517961</v>
      </c>
      <c r="I12" s="13">
        <f>'Regions By Outlet Data'!H10</f>
        <v>0.10765666985903354</v>
      </c>
      <c r="J12" s="37">
        <f>'Regions By Outlet Data'!I10</f>
        <v>89.221715893100097</v>
      </c>
      <c r="K12" s="27">
        <f>'Regions By Outlet Data'!J10</f>
        <v>-1.5621540022909528</v>
      </c>
      <c r="M12" s="456"/>
      <c r="N12" s="32" t="s">
        <v>363</v>
      </c>
      <c r="O12" s="9">
        <f>'Regions By Outlet Data'!C18</f>
        <v>42140852.686719157</v>
      </c>
      <c r="P12" s="2">
        <f>'Regions By Outlet Data'!D18</f>
        <v>3456048.6608439237</v>
      </c>
      <c r="Q12" s="4">
        <f>'Regions By Outlet Data'!E18</f>
        <v>8.9338662761022772E-2</v>
      </c>
      <c r="R12" s="11">
        <f>'Regions By Outlet Data'!F18</f>
        <v>121515675.12702425</v>
      </c>
      <c r="S12" s="3">
        <f>'Regions By Outlet Data'!G18</f>
        <v>13406404.570786372</v>
      </c>
      <c r="T12" s="13">
        <f>'Regions By Outlet Data'!H18</f>
        <v>0.12400790886672786</v>
      </c>
      <c r="U12" s="37">
        <f>'Regions By Outlet Data'!I18</f>
        <v>102.811002520378</v>
      </c>
      <c r="V12" s="27">
        <f>'Regions By Outlet Data'!J18</f>
        <v>1.7481473596766648</v>
      </c>
    </row>
    <row r="13" spans="2:22" ht="15" thickBot="1">
      <c r="B13" s="462"/>
      <c r="C13" s="33" t="s">
        <v>355</v>
      </c>
      <c r="D13" s="176">
        <f>'Regions By Outlet Data'!C11</f>
        <v>42800290.558248475</v>
      </c>
      <c r="E13" s="177">
        <f>'Regions By Outlet Data'!D11</f>
        <v>3325754.8976274505</v>
      </c>
      <c r="F13" s="178">
        <f>'Regions By Outlet Data'!E11</f>
        <v>8.4250640114435962E-2</v>
      </c>
      <c r="G13" s="179">
        <f>'Regions By Outlet Data'!F11</f>
        <v>122298634.33360578</v>
      </c>
      <c r="H13" s="180">
        <f>'Regions By Outlet Data'!G11</f>
        <v>12771903.6857761</v>
      </c>
      <c r="I13" s="181">
        <f>'Regions By Outlet Data'!H11</f>
        <v>0.11660992353403347</v>
      </c>
      <c r="J13" s="182">
        <f>'Regions By Outlet Data'!I11</f>
        <v>101.48777624736651</v>
      </c>
      <c r="K13" s="183">
        <f>'Regions By Outlet Data'!J11</f>
        <v>0.26836105242240649</v>
      </c>
      <c r="M13" s="457"/>
      <c r="N13" s="33" t="s">
        <v>364</v>
      </c>
      <c r="O13" s="176">
        <f>'Regions By Outlet Data'!C19</f>
        <v>107043546.99415338</v>
      </c>
      <c r="P13" s="177">
        <f>'Regions By Outlet Data'!D19</f>
        <v>8306436.2074182779</v>
      </c>
      <c r="Q13" s="178">
        <f>'Regions By Outlet Data'!E19</f>
        <v>8.4126790233507734E-2</v>
      </c>
      <c r="R13" s="179">
        <f>'Regions By Outlet Data'!F19</f>
        <v>313597706.80173689</v>
      </c>
      <c r="S13" s="180">
        <f>'Regions By Outlet Data'!G19</f>
        <v>35429224.976000667</v>
      </c>
      <c r="T13" s="181">
        <f>'Regions By Outlet Data'!H19</f>
        <v>0.12736606513960111</v>
      </c>
      <c r="U13" s="182">
        <f>'Regions By Outlet Data'!I19</f>
        <v>93.960881028781188</v>
      </c>
      <c r="V13" s="183">
        <f>'Regions By Outlet Data'!J19</f>
        <v>0.97868331445948797</v>
      </c>
    </row>
    <row r="14" spans="2:22">
      <c r="B14" s="460" t="str">
        <f>'HOME PAGE'!H6</f>
        <v>LATEST 52 WEEKS ENDING 12-28-2025</v>
      </c>
      <c r="C14" s="34" t="s">
        <v>348</v>
      </c>
      <c r="D14" s="8">
        <f>'Regions By Outlet Data'!C44</f>
        <v>20282959.000293683</v>
      </c>
      <c r="E14" s="5">
        <f>'Regions By Outlet Data'!D44</f>
        <v>1900624.9015466236</v>
      </c>
      <c r="F14" s="7">
        <f>'Regions By Outlet Data'!E44</f>
        <v>0.10339410062600103</v>
      </c>
      <c r="G14" s="10">
        <f>'Regions By Outlet Data'!F44</f>
        <v>52758647.518813074</v>
      </c>
      <c r="H14" s="6">
        <f>'Regions By Outlet Data'!G44</f>
        <v>7026796.3067168593</v>
      </c>
      <c r="I14" s="12">
        <f>'Regions By Outlet Data'!H44</f>
        <v>0.15365212910642573</v>
      </c>
      <c r="J14" s="36">
        <f>'Regions By Outlet Data'!I44</f>
        <v>0</v>
      </c>
      <c r="K14" s="26">
        <f>'Regions By Outlet Data'!J44</f>
        <v>0</v>
      </c>
      <c r="M14" s="455" t="str">
        <f>'HOME PAGE'!H6</f>
        <v>LATEST 52 WEEKS ENDING 12-28-2025</v>
      </c>
      <c r="N14" s="34" t="s">
        <v>357</v>
      </c>
      <c r="O14" s="8">
        <f>'Regions By Outlet Data'!C52</f>
        <v>622388193.74169374</v>
      </c>
      <c r="P14" s="5">
        <f>'Regions By Outlet Data'!D52</f>
        <v>50780709.558398366</v>
      </c>
      <c r="Q14" s="7">
        <f>'Regions By Outlet Data'!E52</f>
        <v>8.8838426653830682E-2</v>
      </c>
      <c r="R14" s="10">
        <f>'Regions By Outlet Data'!F52</f>
        <v>1764088245.4585085</v>
      </c>
      <c r="S14" s="6">
        <f>'Regions By Outlet Data'!G52</f>
        <v>216018155.69497943</v>
      </c>
      <c r="T14" s="12">
        <f>'Regions By Outlet Data'!H52</f>
        <v>0.13954029415294539</v>
      </c>
      <c r="U14" s="36">
        <f>'Regions By Outlet Data'!I52</f>
        <v>101.9047676503926</v>
      </c>
      <c r="V14" s="26">
        <f>'Regions By Outlet Data'!J52</f>
        <v>0.46296676295034445</v>
      </c>
    </row>
    <row r="15" spans="2:22">
      <c r="B15" s="461"/>
      <c r="C15" s="32" t="s">
        <v>349</v>
      </c>
      <c r="D15" s="9">
        <f>'Regions By Outlet Data'!C45</f>
        <v>18263785.560542479</v>
      </c>
      <c r="E15" s="2">
        <f>'Regions By Outlet Data'!D45</f>
        <v>1596454.0639687665</v>
      </c>
      <c r="F15" s="4">
        <f>'Regions By Outlet Data'!E45</f>
        <v>9.5783423057071132E-2</v>
      </c>
      <c r="G15" s="11">
        <f>'Regions By Outlet Data'!F45</f>
        <v>47416483.642886952</v>
      </c>
      <c r="H15" s="3">
        <f>'Regions By Outlet Data'!G45</f>
        <v>6545012.2185397074</v>
      </c>
      <c r="I15" s="13">
        <f>'Regions By Outlet Data'!H45</f>
        <v>0.16013644702404392</v>
      </c>
      <c r="J15" s="37">
        <f>'Regions By Outlet Data'!I45</f>
        <v>0</v>
      </c>
      <c r="K15" s="27">
        <f>'Regions By Outlet Data'!J45</f>
        <v>0</v>
      </c>
      <c r="M15" s="456"/>
      <c r="N15" s="32" t="s">
        <v>358</v>
      </c>
      <c r="O15" s="9">
        <f>'Regions By Outlet Data'!C53</f>
        <v>531205361.52330124</v>
      </c>
      <c r="P15" s="2">
        <f>'Regions By Outlet Data'!D53</f>
        <v>43198888.900781691</v>
      </c>
      <c r="Q15" s="4">
        <f>'Regions By Outlet Data'!E53</f>
        <v>8.8521139214882277E-2</v>
      </c>
      <c r="R15" s="11">
        <f>'Regions By Outlet Data'!F53</f>
        <v>1537299434.8488007</v>
      </c>
      <c r="S15" s="3">
        <f>'Regions By Outlet Data'!G53</f>
        <v>178300932.09825134</v>
      </c>
      <c r="T15" s="13">
        <f>'Regions By Outlet Data'!H53</f>
        <v>0.13120024174962563</v>
      </c>
      <c r="U15" s="37">
        <f>'Regions By Outlet Data'!I53</f>
        <v>107.03599534122515</v>
      </c>
      <c r="V15" s="27">
        <f>'Regions By Outlet Data'!J53</f>
        <v>-3.7753123004478084E-3</v>
      </c>
    </row>
    <row r="16" spans="2:22">
      <c r="B16" s="461"/>
      <c r="C16" s="32" t="s">
        <v>350</v>
      </c>
      <c r="D16" s="9">
        <f>'Regions By Outlet Data'!C46</f>
        <v>477210242.26868796</v>
      </c>
      <c r="E16" s="2">
        <f>'Regions By Outlet Data'!D46</f>
        <v>34776484.102775693</v>
      </c>
      <c r="F16" s="4">
        <f>'Regions By Outlet Data'!E46</f>
        <v>7.8602691275050818E-2</v>
      </c>
      <c r="G16" s="11">
        <f>'Regions By Outlet Data'!F46</f>
        <v>1433029083.1358531</v>
      </c>
      <c r="H16" s="3">
        <f>'Regions By Outlet Data'!G46</f>
        <v>167778960.30875611</v>
      </c>
      <c r="I16" s="13">
        <f>'Regions By Outlet Data'!H46</f>
        <v>0.13260536970655878</v>
      </c>
      <c r="J16" s="37">
        <f>'Regions By Outlet Data'!I46</f>
        <v>91.214423517102361</v>
      </c>
      <c r="K16" s="27">
        <f>'Regions By Outlet Data'!J46</f>
        <v>-1.384666667340781</v>
      </c>
      <c r="M16" s="456"/>
      <c r="N16" s="32" t="s">
        <v>359</v>
      </c>
      <c r="O16" s="9">
        <f>'Regions By Outlet Data'!C54</f>
        <v>475725882.99556434</v>
      </c>
      <c r="P16" s="2">
        <f>'Regions By Outlet Data'!D54</f>
        <v>34538346.036331713</v>
      </c>
      <c r="Q16" s="4">
        <f>'Regions By Outlet Data'!E54</f>
        <v>7.8284954000237744E-2</v>
      </c>
      <c r="R16" s="11">
        <f>'Regions By Outlet Data'!F54</f>
        <v>1423053168.4699252</v>
      </c>
      <c r="S16" s="3">
        <f>'Regions By Outlet Data'!G54</f>
        <v>165661750.05817223</v>
      </c>
      <c r="T16" s="13">
        <f>'Regions By Outlet Data'!H54</f>
        <v>0.13175034252056875</v>
      </c>
      <c r="U16" s="37">
        <f>'Regions By Outlet Data'!I54</f>
        <v>91.199489907337622</v>
      </c>
      <c r="V16" s="27">
        <f>'Regions By Outlet Data'!J54</f>
        <v>-1.3818627614243582</v>
      </c>
    </row>
    <row r="17" spans="2:22">
      <c r="B17" s="461"/>
      <c r="C17" s="32" t="s">
        <v>351</v>
      </c>
      <c r="D17" s="9">
        <f>'Regions By Outlet Data'!C47</f>
        <v>633490251.77423465</v>
      </c>
      <c r="E17" s="2">
        <f>'Regions By Outlet Data'!D47</f>
        <v>59134892.335107446</v>
      </c>
      <c r="F17" s="4">
        <f>'Regions By Outlet Data'!E47</f>
        <v>0.10295871948135765</v>
      </c>
      <c r="G17" s="11">
        <f>'Regions By Outlet Data'!F47</f>
        <v>1779766342.4823208</v>
      </c>
      <c r="H17" s="3">
        <f>'Regions By Outlet Data'!G47</f>
        <v>231637203.52797437</v>
      </c>
      <c r="I17" s="13">
        <f>'Regions By Outlet Data'!H47</f>
        <v>0.14962395429390934</v>
      </c>
      <c r="J17" s="37">
        <f>'Regions By Outlet Data'!I47</f>
        <v>100.81005177106906</v>
      </c>
      <c r="K17" s="27">
        <f>'Regions By Outlet Data'!J47</f>
        <v>0.76505987593198199</v>
      </c>
      <c r="M17" s="456"/>
      <c r="N17" s="32" t="s">
        <v>360</v>
      </c>
      <c r="O17" s="9">
        <f>'Regions By Outlet Data'!C55</f>
        <v>632522162.82740939</v>
      </c>
      <c r="P17" s="2">
        <f>'Regions By Outlet Data'!D55</f>
        <v>58944603.930128098</v>
      </c>
      <c r="Q17" s="4">
        <f>'Regions By Outlet Data'!E55</f>
        <v>0.10276657971670078</v>
      </c>
      <c r="R17" s="11">
        <f>'Regions By Outlet Data'!F55</f>
        <v>1773538865.0538507</v>
      </c>
      <c r="S17" s="3">
        <f>'Regions By Outlet Data'!G55</f>
        <v>229971041.37765837</v>
      </c>
      <c r="T17" s="13">
        <f>'Regions By Outlet Data'!H55</f>
        <v>0.14898667739131455</v>
      </c>
      <c r="U17" s="37">
        <f>'Regions By Outlet Data'!I55</f>
        <v>100.95353148097345</v>
      </c>
      <c r="V17" s="27">
        <f>'Regions By Outlet Data'!J55</f>
        <v>0.78099978149610649</v>
      </c>
    </row>
    <row r="18" spans="2:22">
      <c r="B18" s="461"/>
      <c r="C18" s="32" t="s">
        <v>352</v>
      </c>
      <c r="D18" s="9">
        <f>'Regions By Outlet Data'!C48</f>
        <v>537772408.82904243</v>
      </c>
      <c r="E18" s="2">
        <f>'Regions By Outlet Data'!D48</f>
        <v>47563040.199173212</v>
      </c>
      <c r="F18" s="4">
        <f>'Regions By Outlet Data'!E48</f>
        <v>9.7025971437697089E-2</v>
      </c>
      <c r="G18" s="11">
        <f>'Regions By Outlet Data'!F48</f>
        <v>1576270891.9344337</v>
      </c>
      <c r="H18" s="3">
        <f>'Regions By Outlet Data'!G48</f>
        <v>204104212.08254242</v>
      </c>
      <c r="I18" s="13">
        <f>'Regions By Outlet Data'!H48</f>
        <v>0.14874593231237257</v>
      </c>
      <c r="J18" s="37">
        <f>'Regions By Outlet Data'!I48</f>
        <v>100.09156837478264</v>
      </c>
      <c r="K18" s="27">
        <f>'Regions By Outlet Data'!J48</f>
        <v>0.71849637185101756</v>
      </c>
      <c r="M18" s="456"/>
      <c r="N18" s="32" t="s">
        <v>361</v>
      </c>
      <c r="O18" s="9">
        <f>'Regions By Outlet Data'!C56</f>
        <v>536442548.83756745</v>
      </c>
      <c r="P18" s="2">
        <f>'Regions By Outlet Data'!D56</f>
        <v>47350645.026496887</v>
      </c>
      <c r="Q18" s="4">
        <f>'Regions By Outlet Data'!E56</f>
        <v>9.6813389584931228E-2</v>
      </c>
      <c r="R18" s="11">
        <f>'Regions By Outlet Data'!F56</f>
        <v>1567564782.0599399</v>
      </c>
      <c r="S18" s="3">
        <f>'Regions By Outlet Data'!G56</f>
        <v>202061648.8425703</v>
      </c>
      <c r="T18" s="13">
        <f>'Regions By Outlet Data'!H56</f>
        <v>0.14797596865741122</v>
      </c>
      <c r="U18" s="37">
        <f>'Regions By Outlet Data'!I56</f>
        <v>100.13918727371802</v>
      </c>
      <c r="V18" s="27">
        <f>'Regions By Outlet Data'!J56</f>
        <v>0.73162915906436865</v>
      </c>
    </row>
    <row r="19" spans="2:22">
      <c r="B19" s="461"/>
      <c r="C19" s="32" t="s">
        <v>353</v>
      </c>
      <c r="D19" s="9">
        <f>'Regions By Outlet Data'!C49</f>
        <v>842887240.98517942</v>
      </c>
      <c r="E19" s="2">
        <f>'Regions By Outlet Data'!D49</f>
        <v>58444902.246159434</v>
      </c>
      <c r="F19" s="4">
        <f>'Regions By Outlet Data'!E49</f>
        <v>7.450503288757819E-2</v>
      </c>
      <c r="G19" s="11">
        <f>'Regions By Outlet Data'!F49</f>
        <v>2637941421.1919937</v>
      </c>
      <c r="H19" s="3">
        <f>'Regions By Outlet Data'!G49</f>
        <v>281851101.12120771</v>
      </c>
      <c r="I19" s="13">
        <f>'Regions By Outlet Data'!H49</f>
        <v>0.11962661139100127</v>
      </c>
      <c r="J19" s="37">
        <f>'Regions By Outlet Data'!I49</f>
        <v>110.4193914077797</v>
      </c>
      <c r="K19" s="27">
        <f>'Regions By Outlet Data'!J49</f>
        <v>-2.0140710347144477</v>
      </c>
      <c r="M19" s="456"/>
      <c r="N19" s="32" t="s">
        <v>362</v>
      </c>
      <c r="O19" s="9">
        <f>'Regions By Outlet Data'!C57</f>
        <v>935905159.50579357</v>
      </c>
      <c r="P19" s="2">
        <f>'Regions By Outlet Data'!D57</f>
        <v>86619389.114124537</v>
      </c>
      <c r="Q19" s="4">
        <f>'Regions By Outlet Data'!E57</f>
        <v>0.10199086353958088</v>
      </c>
      <c r="R19" s="11">
        <f>'Regions By Outlet Data'!F57</f>
        <v>2607756450.6895652</v>
      </c>
      <c r="S19" s="3">
        <f>'Regions By Outlet Data'!G57</f>
        <v>336291836.74415112</v>
      </c>
      <c r="T19" s="13">
        <f>'Regions By Outlet Data'!H57</f>
        <v>0.14805066065283312</v>
      </c>
      <c r="U19" s="37">
        <f>'Regions By Outlet Data'!I57</f>
        <v>102.39470069487253</v>
      </c>
      <c r="V19" s="27">
        <f>'Regions By Outlet Data'!J57</f>
        <v>0.77464318156091849</v>
      </c>
    </row>
    <row r="20" spans="2:22">
      <c r="B20" s="461"/>
      <c r="C20" s="32" t="s">
        <v>354</v>
      </c>
      <c r="D20" s="9">
        <f>'Regions By Outlet Data'!C50</f>
        <v>304078600.58043206</v>
      </c>
      <c r="E20" s="2">
        <f>'Regions By Outlet Data'!D50</f>
        <v>27838263.497680664</v>
      </c>
      <c r="F20" s="4">
        <f>'Regions By Outlet Data'!E50</f>
        <v>0.1007755195771476</v>
      </c>
      <c r="G20" s="11">
        <f>'Regions By Outlet Data'!F50</f>
        <v>838568999.03783357</v>
      </c>
      <c r="H20" s="3">
        <f>'Regions By Outlet Data'!G50</f>
        <v>107558866.86992681</v>
      </c>
      <c r="I20" s="13">
        <f>'Regions By Outlet Data'!H50</f>
        <v>0.1471373133378423</v>
      </c>
      <c r="J20" s="37">
        <f>'Regions By Outlet Data'!I50</f>
        <v>105.46599188825174</v>
      </c>
      <c r="K20" s="27">
        <f>'Regions By Outlet Data'!J50</f>
        <v>0.76974761116842672</v>
      </c>
      <c r="M20" s="456"/>
      <c r="N20" s="32" t="s">
        <v>363</v>
      </c>
      <c r="O20" s="9">
        <f>'Regions By Outlet Data'!C58</f>
        <v>838460128.73677826</v>
      </c>
      <c r="P20" s="2">
        <f>'Regions By Outlet Data'!D58</f>
        <v>57889367.292443395</v>
      </c>
      <c r="Q20" s="4">
        <f>'Regions By Outlet Data'!E58</f>
        <v>7.4162869212942822E-2</v>
      </c>
      <c r="R20" s="11">
        <f>'Regions By Outlet Data'!F58</f>
        <v>2610416812.6199436</v>
      </c>
      <c r="S20" s="3">
        <f>'Regions By Outlet Data'!G58</f>
        <v>277008444.16214657</v>
      </c>
      <c r="T20" s="13">
        <f>'Regions By Outlet Data'!H58</f>
        <v>0.11871408704393556</v>
      </c>
      <c r="U20" s="37">
        <f>'Regions By Outlet Data'!I58</f>
        <v>110.16411544816008</v>
      </c>
      <c r="V20" s="27">
        <f>'Regions By Outlet Data'!J58</f>
        <v>-2.0089690389526709</v>
      </c>
    </row>
    <row r="21" spans="2:22" ht="15" thickBot="1">
      <c r="B21" s="462"/>
      <c r="C21" s="33" t="s">
        <v>355</v>
      </c>
      <c r="D21" s="176">
        <f>'Regions By Outlet Data'!C51</f>
        <v>448024555.56229186</v>
      </c>
      <c r="E21" s="177">
        <f>'Regions By Outlet Data'!D51</f>
        <v>42778819.855757415</v>
      </c>
      <c r="F21" s="178">
        <f>'Regions By Outlet Data'!E51</f>
        <v>0.10556266503624956</v>
      </c>
      <c r="G21" s="179">
        <f>'Regions By Outlet Data'!F51</f>
        <v>1276257274.2453856</v>
      </c>
      <c r="H21" s="180">
        <f>'Regions By Outlet Data'!G51</f>
        <v>172461723.77721095</v>
      </c>
      <c r="I21" s="181">
        <f>'Regions By Outlet Data'!H51</f>
        <v>0.15624426435136593</v>
      </c>
      <c r="J21" s="182">
        <f>'Regions By Outlet Data'!I51</f>
        <v>81.534436477467992</v>
      </c>
      <c r="K21" s="183">
        <f>'Regions By Outlet Data'!J51</f>
        <v>1.5109112991498819</v>
      </c>
      <c r="M21" s="457"/>
      <c r="N21" s="33" t="s">
        <v>364</v>
      </c>
      <c r="O21" s="176">
        <f>'Regions By Outlet Data'!C59</f>
        <v>838460128.73677826</v>
      </c>
      <c r="P21" s="177">
        <f>'Regions By Outlet Data'!D59</f>
        <v>57889367.292443395</v>
      </c>
      <c r="Q21" s="178">
        <f>'Regions By Outlet Data'!E59</f>
        <v>7.4162869212942822E-2</v>
      </c>
      <c r="R21" s="179">
        <f>'Regions By Outlet Data'!F59</f>
        <v>2610416812.6199436</v>
      </c>
      <c r="S21" s="180">
        <f>'Regions By Outlet Data'!G59</f>
        <v>277008444.16214657</v>
      </c>
      <c r="T21" s="181">
        <f>'Regions By Outlet Data'!H59</f>
        <v>0.11871408704393556</v>
      </c>
      <c r="U21" s="182">
        <f>'Regions By Outlet Data'!I59</f>
        <v>110.16411544816008</v>
      </c>
      <c r="V21" s="183">
        <f>'Regions By Outlet Data'!J59</f>
        <v>-2.0089690389526709</v>
      </c>
    </row>
    <row r="22" spans="2:22">
      <c r="B22" s="460" t="str">
        <f>'HOME PAGE'!H7</f>
        <v>YTD Ending 12-28-2025</v>
      </c>
      <c r="C22" s="31" t="s">
        <v>348</v>
      </c>
      <c r="D22" s="8">
        <f>'Regions By Outlet Data'!C84</f>
        <v>236622160.38918138</v>
      </c>
      <c r="E22" s="5">
        <f>'Regions By Outlet Data'!D84</f>
        <v>23829006.23364985</v>
      </c>
      <c r="F22" s="7">
        <f>'Regions By Outlet Data'!E84</f>
        <v>0.11198201524957478</v>
      </c>
      <c r="G22" s="10">
        <f>'Regions By Outlet Data'!F84</f>
        <v>607334479.24200344</v>
      </c>
      <c r="H22" s="6">
        <f>'Regions By Outlet Data'!G84</f>
        <v>89894991.421926141</v>
      </c>
      <c r="I22" s="12">
        <f>'Regions By Outlet Data'!H84</f>
        <v>0.17373044295603546</v>
      </c>
      <c r="J22" s="36">
        <f>'Regions By Outlet Data'!I84</f>
        <v>0</v>
      </c>
      <c r="K22" s="26">
        <f>'Regions By Outlet Data'!J84</f>
        <v>0</v>
      </c>
      <c r="M22" s="455" t="str">
        <f>'HOME PAGE'!H7</f>
        <v>YTD Ending 12-28-2025</v>
      </c>
      <c r="N22" s="31" t="s">
        <v>357</v>
      </c>
      <c r="O22" s="8">
        <f>'Regions By Outlet Data'!C92</f>
        <v>537772408.82904243</v>
      </c>
      <c r="P22" s="5">
        <f>'Regions By Outlet Data'!D92</f>
        <v>47563040.199173212</v>
      </c>
      <c r="Q22" s="7">
        <f>'Regions By Outlet Data'!E92</f>
        <v>9.7025971437697089E-2</v>
      </c>
      <c r="R22" s="10">
        <f>'Regions By Outlet Data'!F92</f>
        <v>1576270891.9344339</v>
      </c>
      <c r="S22" s="6">
        <f>'Regions By Outlet Data'!G92</f>
        <v>204104212.08254266</v>
      </c>
      <c r="T22" s="12">
        <f>'Regions By Outlet Data'!H92</f>
        <v>0.14874593231237274</v>
      </c>
      <c r="U22" s="36">
        <f>'Regions By Outlet Data'!I92</f>
        <v>100.09156837478265</v>
      </c>
      <c r="V22" s="26">
        <f>'Regions By Outlet Data'!J92</f>
        <v>0.71849637185103177</v>
      </c>
    </row>
    <row r="23" spans="2:22">
      <c r="B23" s="461"/>
      <c r="C23" s="32" t="s">
        <v>349</v>
      </c>
      <c r="D23" s="9">
        <f>'Regions By Outlet Data'!C85</f>
        <v>280860515.60718381</v>
      </c>
      <c r="E23" s="2">
        <f>'Regions By Outlet Data'!D85</f>
        <v>27696803.11328721</v>
      </c>
      <c r="F23" s="4">
        <f>'Regions By Outlet Data'!E85</f>
        <v>0.10940273722662737</v>
      </c>
      <c r="G23" s="11">
        <f>'Regions By Outlet Data'!F85</f>
        <v>746173981.24263215</v>
      </c>
      <c r="H23" s="3">
        <f>'Regions By Outlet Data'!G85</f>
        <v>105078714.98345399</v>
      </c>
      <c r="I23" s="13">
        <f>'Regions By Outlet Data'!H85</f>
        <v>0.16390499277368459</v>
      </c>
      <c r="J23" s="37">
        <f>'Regions By Outlet Data'!I85</f>
        <v>0</v>
      </c>
      <c r="K23" s="27">
        <f>'Regions By Outlet Data'!J85</f>
        <v>0</v>
      </c>
      <c r="M23" s="456"/>
      <c r="N23" s="32" t="s">
        <v>358</v>
      </c>
      <c r="O23" s="9">
        <f>'Regions By Outlet Data'!C93</f>
        <v>842887240.98517919</v>
      </c>
      <c r="P23" s="2">
        <f>'Regions By Outlet Data'!D93</f>
        <v>58444902.246159434</v>
      </c>
      <c r="Q23" s="4">
        <f>'Regions By Outlet Data'!E93</f>
        <v>7.4505032887578218E-2</v>
      </c>
      <c r="R23" s="11">
        <f>'Regions By Outlet Data'!F93</f>
        <v>2637941421.1919947</v>
      </c>
      <c r="S23" s="3">
        <f>'Regions By Outlet Data'!G93</f>
        <v>281851101.12120867</v>
      </c>
      <c r="T23" s="13">
        <f>'Regions By Outlet Data'!H93</f>
        <v>0.11962661139100167</v>
      </c>
      <c r="U23" s="37">
        <f>'Regions By Outlet Data'!I93</f>
        <v>110.4193914077797</v>
      </c>
      <c r="V23" s="27">
        <f>'Regions By Outlet Data'!J93</f>
        <v>-2.0140710347144193</v>
      </c>
    </row>
    <row r="24" spans="2:22">
      <c r="B24" s="461"/>
      <c r="C24" s="32" t="s">
        <v>350</v>
      </c>
      <c r="D24" s="9">
        <f>'Regions By Outlet Data'!C86</f>
        <v>180500587.95515335</v>
      </c>
      <c r="E24" s="2">
        <f>'Regions By Outlet Data'!D86</f>
        <v>20473826.311855137</v>
      </c>
      <c r="F24" s="4">
        <f>'Regions By Outlet Data'!E86</f>
        <v>0.12794001516753536</v>
      </c>
      <c r="G24" s="11">
        <f>'Regions By Outlet Data'!F86</f>
        <v>466864853.6091578</v>
      </c>
      <c r="H24" s="3">
        <f>'Regions By Outlet Data'!G86</f>
        <v>75373257.660755396</v>
      </c>
      <c r="I24" s="13">
        <f>'Regions By Outlet Data'!H86</f>
        <v>0.19252841808305229</v>
      </c>
      <c r="J24" s="37">
        <f>'Regions By Outlet Data'!I86</f>
        <v>0</v>
      </c>
      <c r="K24" s="27">
        <f>'Regions By Outlet Data'!J86</f>
        <v>0</v>
      </c>
      <c r="M24" s="456"/>
      <c r="N24" s="32" t="s">
        <v>359</v>
      </c>
      <c r="O24" s="9">
        <f>'Regions By Outlet Data'!C94</f>
        <v>304078600.58043218</v>
      </c>
      <c r="P24" s="2">
        <f>'Regions By Outlet Data'!D94</f>
        <v>27838263.497680724</v>
      </c>
      <c r="Q24" s="4">
        <f>'Regions By Outlet Data'!E94</f>
        <v>0.1007755195771478</v>
      </c>
      <c r="R24" s="11">
        <f>'Regions By Outlet Data'!F94</f>
        <v>838568999.03783405</v>
      </c>
      <c r="S24" s="3">
        <f>'Regions By Outlet Data'!G94</f>
        <v>107558866.86992741</v>
      </c>
      <c r="T24" s="13">
        <f>'Regions By Outlet Data'!H94</f>
        <v>0.14713731333784313</v>
      </c>
      <c r="U24" s="37">
        <f>'Regions By Outlet Data'!I94</f>
        <v>105.46599188825181</v>
      </c>
      <c r="V24" s="27">
        <f>'Regions By Outlet Data'!J94</f>
        <v>0.76974761116845514</v>
      </c>
    </row>
    <row r="25" spans="2:22">
      <c r="B25" s="461"/>
      <c r="C25" s="32" t="s">
        <v>351</v>
      </c>
      <c r="D25" s="9">
        <f>'Regions By Outlet Data'!C87</f>
        <v>240210697.96009338</v>
      </c>
      <c r="E25" s="2">
        <f>'Regions By Outlet Data'!D87</f>
        <v>24081565.026179105</v>
      </c>
      <c r="F25" s="4">
        <f>'Regions By Outlet Data'!E87</f>
        <v>0.11142211463709761</v>
      </c>
      <c r="G25" s="11">
        <f>'Regions By Outlet Data'!F87</f>
        <v>619817533.87504435</v>
      </c>
      <c r="H25" s="3">
        <f>'Regions By Outlet Data'!G87</f>
        <v>86871134.192180395</v>
      </c>
      <c r="I25" s="13">
        <f>'Regions By Outlet Data'!H87</f>
        <v>0.16300163439301604</v>
      </c>
      <c r="J25" s="37">
        <f>'Regions By Outlet Data'!I87</f>
        <v>0</v>
      </c>
      <c r="K25" s="27">
        <f>'Regions By Outlet Data'!J87</f>
        <v>0</v>
      </c>
      <c r="M25" s="456"/>
      <c r="N25" s="32" t="s">
        <v>360</v>
      </c>
      <c r="O25" s="9">
        <f>'Regions By Outlet Data'!C95</f>
        <v>448024555.56229186</v>
      </c>
      <c r="P25" s="2">
        <f>'Regions By Outlet Data'!D95</f>
        <v>42778819.855757475</v>
      </c>
      <c r="Q25" s="4">
        <f>'Regions By Outlet Data'!E95</f>
        <v>0.10556266503624973</v>
      </c>
      <c r="R25" s="11">
        <f>'Regions By Outlet Data'!F95</f>
        <v>1276257274.2453856</v>
      </c>
      <c r="S25" s="3">
        <f>'Regions By Outlet Data'!G95</f>
        <v>172461723.77721143</v>
      </c>
      <c r="T25" s="13">
        <f>'Regions By Outlet Data'!H95</f>
        <v>0.15624426435136643</v>
      </c>
      <c r="U25" s="37">
        <f>'Regions By Outlet Data'!I95</f>
        <v>81.534436477467992</v>
      </c>
      <c r="V25" s="27">
        <f>'Regions By Outlet Data'!J95</f>
        <v>1.5109112991498819</v>
      </c>
    </row>
    <row r="26" spans="2:22">
      <c r="B26" s="461"/>
      <c r="C26" s="32" t="s">
        <v>352</v>
      </c>
      <c r="D26" s="9">
        <f>'Regions By Outlet Data'!C88</f>
        <v>293776255.40820277</v>
      </c>
      <c r="E26" s="2">
        <f>'Regions By Outlet Data'!D88</f>
        <v>26990769.985473752</v>
      </c>
      <c r="F26" s="4">
        <f>'Regions By Outlet Data'!E88</f>
        <v>0.10117030895704887</v>
      </c>
      <c r="G26" s="11">
        <f>'Regions By Outlet Data'!F88</f>
        <v>746635275.16774404</v>
      </c>
      <c r="H26" s="3">
        <f>'Regions By Outlet Data'!G88</f>
        <v>103875369.53603566</v>
      </c>
      <c r="I26" s="13">
        <f>'Regions By Outlet Data'!H88</f>
        <v>0.16160835270822674</v>
      </c>
      <c r="J26" s="37">
        <f>'Regions By Outlet Data'!I88</f>
        <v>0</v>
      </c>
      <c r="K26" s="27">
        <f>'Regions By Outlet Data'!J88</f>
        <v>0</v>
      </c>
      <c r="M26" s="456"/>
      <c r="N26" s="32" t="s">
        <v>361</v>
      </c>
      <c r="O26" s="9">
        <f>'Regions By Outlet Data'!C96</f>
        <v>622388193.74169409</v>
      </c>
      <c r="P26" s="2">
        <f>'Regions By Outlet Data'!D96</f>
        <v>50780709.558398604</v>
      </c>
      <c r="Q26" s="4">
        <f>'Regions By Outlet Data'!E96</f>
        <v>8.8838426653831085E-2</v>
      </c>
      <c r="R26" s="11">
        <f>'Regions By Outlet Data'!F96</f>
        <v>1764088245.458509</v>
      </c>
      <c r="S26" s="3">
        <f>'Regions By Outlet Data'!G96</f>
        <v>216018155.69497967</v>
      </c>
      <c r="T26" s="13">
        <f>'Regions By Outlet Data'!H96</f>
        <v>0.13954029415294553</v>
      </c>
      <c r="U26" s="37">
        <f>'Regions By Outlet Data'!I96</f>
        <v>101.90476765039267</v>
      </c>
      <c r="V26" s="27">
        <f>'Regions By Outlet Data'!J96</f>
        <v>0.46296676295037287</v>
      </c>
    </row>
    <row r="27" spans="2:22">
      <c r="B27" s="461"/>
      <c r="C27" s="32" t="s">
        <v>353</v>
      </c>
      <c r="D27" s="9">
        <f>'Regions By Outlet Data'!C89</f>
        <v>263715468.46273404</v>
      </c>
      <c r="E27" s="2">
        <f>'Regions By Outlet Data'!D89</f>
        <v>25444495.151552051</v>
      </c>
      <c r="F27" s="4">
        <f>'Regions By Outlet Data'!E89</f>
        <v>0.10678806066033704</v>
      </c>
      <c r="G27" s="11">
        <f>'Regions By Outlet Data'!F89</f>
        <v>670389928.29784536</v>
      </c>
      <c r="H27" s="3">
        <f>'Regions By Outlet Data'!G89</f>
        <v>96178299.204355478</v>
      </c>
      <c r="I27" s="13">
        <f>'Regions By Outlet Data'!H89</f>
        <v>0.16749625805418208</v>
      </c>
      <c r="J27" s="37">
        <f>'Regions By Outlet Data'!I89</f>
        <v>0</v>
      </c>
      <c r="K27" s="27">
        <f>'Regions By Outlet Data'!J89</f>
        <v>0</v>
      </c>
      <c r="M27" s="456"/>
      <c r="N27" s="32" t="s">
        <v>362</v>
      </c>
      <c r="O27" s="9">
        <f>'Regions By Outlet Data'!C97</f>
        <v>531205361.52330112</v>
      </c>
      <c r="P27" s="2">
        <f>'Regions By Outlet Data'!D97</f>
        <v>43198888.900781512</v>
      </c>
      <c r="Q27" s="4">
        <f>'Regions By Outlet Data'!E97</f>
        <v>8.8521139214881903E-2</v>
      </c>
      <c r="R27" s="11">
        <f>'Regions By Outlet Data'!F97</f>
        <v>1537299434.8488004</v>
      </c>
      <c r="S27" s="3">
        <f>'Regions By Outlet Data'!G97</f>
        <v>178300932.09825134</v>
      </c>
      <c r="T27" s="13">
        <f>'Regions By Outlet Data'!H97</f>
        <v>0.13120024174962566</v>
      </c>
      <c r="U27" s="37">
        <f>'Regions By Outlet Data'!I97</f>
        <v>107.03599534122512</v>
      </c>
      <c r="V27" s="27">
        <f>'Regions By Outlet Data'!J97</f>
        <v>-3.775312300490441E-3</v>
      </c>
    </row>
    <row r="28" spans="2:22">
      <c r="B28" s="461"/>
      <c r="C28" s="32" t="s">
        <v>354</v>
      </c>
      <c r="D28" s="9">
        <f>'Regions By Outlet Data'!C90</f>
        <v>477210242.26868773</v>
      </c>
      <c r="E28" s="2">
        <f>'Regions By Outlet Data'!D90</f>
        <v>34776484.102775216</v>
      </c>
      <c r="F28" s="4">
        <f>'Regions By Outlet Data'!E90</f>
        <v>7.8602691275049694E-2</v>
      </c>
      <c r="G28" s="11">
        <f>'Regions By Outlet Data'!F90</f>
        <v>1433029083.1358533</v>
      </c>
      <c r="H28" s="3">
        <f>'Regions By Outlet Data'!G90</f>
        <v>167778960.30875683</v>
      </c>
      <c r="I28" s="13">
        <f>'Regions By Outlet Data'!H90</f>
        <v>0.1326053697065594</v>
      </c>
      <c r="J28" s="37">
        <f>'Regions By Outlet Data'!I90</f>
        <v>91.214423517102333</v>
      </c>
      <c r="K28" s="27">
        <f>'Regions By Outlet Data'!J90</f>
        <v>-1.3846666673408805</v>
      </c>
      <c r="M28" s="456"/>
      <c r="N28" s="32" t="s">
        <v>363</v>
      </c>
      <c r="O28" s="9">
        <f>'Regions By Outlet Data'!C98</f>
        <v>475725882.99556434</v>
      </c>
      <c r="P28" s="2">
        <f>'Regions By Outlet Data'!D98</f>
        <v>34538346.036331832</v>
      </c>
      <c r="Q28" s="4">
        <f>'Regions By Outlet Data'!E98</f>
        <v>7.8284954000238036E-2</v>
      </c>
      <c r="R28" s="11">
        <f>'Regions By Outlet Data'!F98</f>
        <v>1423053168.4699261</v>
      </c>
      <c r="S28" s="3">
        <f>'Regions By Outlet Data'!G98</f>
        <v>165661750.05817294</v>
      </c>
      <c r="T28" s="13">
        <f>'Regions By Outlet Data'!H98</f>
        <v>0.1317503425205693</v>
      </c>
      <c r="U28" s="37">
        <f>'Regions By Outlet Data'!I98</f>
        <v>91.199489907337664</v>
      </c>
      <c r="V28" s="27">
        <f>'Regions By Outlet Data'!J98</f>
        <v>-1.3818627614243013</v>
      </c>
    </row>
    <row r="29" spans="2:22" ht="15" thickBot="1">
      <c r="B29" s="462"/>
      <c r="C29" s="94" t="s">
        <v>355</v>
      </c>
      <c r="D29" s="176">
        <f>'Regions By Outlet Data'!C91</f>
        <v>633490251.77423525</v>
      </c>
      <c r="E29" s="177">
        <f>'Regions By Outlet Data'!D91</f>
        <v>59134892.335108042</v>
      </c>
      <c r="F29" s="178">
        <f>'Regions By Outlet Data'!E91</f>
        <v>0.10295871948135869</v>
      </c>
      <c r="G29" s="179">
        <f>'Regions By Outlet Data'!F91</f>
        <v>1779766342.4823213</v>
      </c>
      <c r="H29" s="180">
        <f>'Regions By Outlet Data'!G91</f>
        <v>231637203.52797532</v>
      </c>
      <c r="I29" s="181">
        <f>'Regions By Outlet Data'!H91</f>
        <v>0.14962395429391001</v>
      </c>
      <c r="J29" s="182">
        <f>'Regions By Outlet Data'!I91</f>
        <v>100.81005177106917</v>
      </c>
      <c r="K29" s="183">
        <f>'Regions By Outlet Data'!J91</f>
        <v>0.76505987593209568</v>
      </c>
      <c r="M29" s="457"/>
      <c r="N29" s="33" t="s">
        <v>364</v>
      </c>
      <c r="O29" s="176">
        <f>'Regions By Outlet Data'!C99</f>
        <v>632522162.82740951</v>
      </c>
      <c r="P29" s="177">
        <f>'Regions By Outlet Data'!D99</f>
        <v>58944603.930128336</v>
      </c>
      <c r="Q29" s="178">
        <f>'Regions By Outlet Data'!E99</f>
        <v>0.10276657971670122</v>
      </c>
      <c r="R29" s="179">
        <f>'Regions By Outlet Data'!F99</f>
        <v>1773538865.0538504</v>
      </c>
      <c r="S29" s="180">
        <f>'Regions By Outlet Data'!G99</f>
        <v>229971041.37765813</v>
      </c>
      <c r="T29" s="181">
        <f>'Regions By Outlet Data'!H99</f>
        <v>0.14898667739131441</v>
      </c>
      <c r="U29" s="182">
        <f>'Regions By Outlet Data'!I99</f>
        <v>100.95353148097352</v>
      </c>
      <c r="V29" s="183">
        <f>'Regions By Outlet Data'!J99</f>
        <v>0.78099978149619176</v>
      </c>
    </row>
    <row r="30" spans="2:22">
      <c r="N30" s="20"/>
      <c r="Q30" s="20"/>
      <c r="T30" s="20"/>
      <c r="U30" s="20"/>
      <c r="V30" s="20"/>
    </row>
    <row r="31" spans="2:22" ht="23.4">
      <c r="B31" s="458" t="s">
        <v>125</v>
      </c>
      <c r="C31" s="458"/>
      <c r="D31" s="458"/>
      <c r="E31" s="458"/>
      <c r="F31" s="458"/>
      <c r="G31" s="458"/>
      <c r="H31" s="458"/>
      <c r="I31" s="458"/>
      <c r="J31" s="458"/>
      <c r="K31" s="458"/>
    </row>
    <row r="32" spans="2:22" ht="15" thickBot="1">
      <c r="B32" s="459" t="s">
        <v>205</v>
      </c>
      <c r="C32" s="459"/>
      <c r="D32" s="459"/>
      <c r="E32" s="459"/>
      <c r="F32" s="459"/>
      <c r="G32" s="459"/>
      <c r="H32" s="459"/>
      <c r="I32" s="459"/>
      <c r="J32" s="459"/>
      <c r="K32" s="459"/>
    </row>
    <row r="33" spans="2:11" ht="21" customHeight="1">
      <c r="B33" s="25"/>
      <c r="C33" s="449"/>
      <c r="D33" s="450" t="s">
        <v>99</v>
      </c>
      <c r="E33" s="451"/>
      <c r="F33" s="452"/>
      <c r="G33" s="453" t="s">
        <v>22</v>
      </c>
      <c r="H33" s="451"/>
      <c r="I33" s="454"/>
      <c r="J33" s="447" t="s">
        <v>27</v>
      </c>
      <c r="K33" s="448"/>
    </row>
    <row r="34" spans="2:11" ht="15" thickBot="1">
      <c r="B34" s="25"/>
      <c r="C34" s="449"/>
      <c r="D34" s="28" t="s">
        <v>19</v>
      </c>
      <c r="E34" s="29" t="s">
        <v>25</v>
      </c>
      <c r="F34" s="23" t="s">
        <v>26</v>
      </c>
      <c r="G34" s="30" t="s">
        <v>19</v>
      </c>
      <c r="H34" s="29" t="s">
        <v>25</v>
      </c>
      <c r="I34" s="35" t="s">
        <v>26</v>
      </c>
      <c r="J34" s="28" t="s">
        <v>19</v>
      </c>
      <c r="K34" s="23" t="s">
        <v>24</v>
      </c>
    </row>
    <row r="35" spans="2:11">
      <c r="B35" s="455" t="str">
        <f>'HOME PAGE'!H5</f>
        <v>4 WEEKS  ENDING 12-28-2025</v>
      </c>
      <c r="C35" s="34" t="s">
        <v>28</v>
      </c>
      <c r="D35" s="8">
        <f>'Regions By Outlet Data'!C20</f>
        <v>36300859.523047514</v>
      </c>
      <c r="E35" s="5">
        <f>'Regions By Outlet Data'!D20</f>
        <v>2542830.4495921955</v>
      </c>
      <c r="F35" s="7">
        <f>'Regions By Outlet Data'!E20</f>
        <v>7.5325204681208097E-2</v>
      </c>
      <c r="G35" s="10">
        <f>'Regions By Outlet Data'!F20</f>
        <v>107208774.31832266</v>
      </c>
      <c r="H35" s="6">
        <f>'Regions By Outlet Data'!G20</f>
        <v>11552223.066482872</v>
      </c>
      <c r="I35" s="12">
        <f>'Regions By Outlet Data'!H20</f>
        <v>0.12076771444612043</v>
      </c>
      <c r="J35" s="36">
        <f>'Regions By Outlet Data'!I20</f>
        <v>108.99019465834974</v>
      </c>
      <c r="K35" s="26">
        <f>'Regions By Outlet Data'!J20</f>
        <v>-1.0380295803074091E-2</v>
      </c>
    </row>
    <row r="36" spans="2:11">
      <c r="B36" s="456"/>
      <c r="C36" s="32" t="s">
        <v>29</v>
      </c>
      <c r="D36" s="9">
        <f>'Regions By Outlet Data'!C21</f>
        <v>67627490.563509241</v>
      </c>
      <c r="E36" s="2">
        <f>'Regions By Outlet Data'!D21</f>
        <v>4403670.0523375422</v>
      </c>
      <c r="F36" s="4">
        <f>'Regions By Outlet Data'!E21</f>
        <v>6.9652071272083449E-2</v>
      </c>
      <c r="G36" s="11">
        <f>'Regions By Outlet Data'!F21</f>
        <v>203467142.19813788</v>
      </c>
      <c r="H36" s="3">
        <f>'Regions By Outlet Data'!G21</f>
        <v>20907879.575025558</v>
      </c>
      <c r="I36" s="13">
        <f>'Regions By Outlet Data'!H21</f>
        <v>0.1145265338751351</v>
      </c>
      <c r="J36" s="37">
        <f>'Regions By Outlet Data'!I21</f>
        <v>98.845266507832818</v>
      </c>
      <c r="K36" s="27">
        <f>'Regions By Outlet Data'!J21</f>
        <v>-0.83348055989146985</v>
      </c>
    </row>
    <row r="37" spans="2:11">
      <c r="B37" s="456"/>
      <c r="C37" s="32" t="s">
        <v>30</v>
      </c>
      <c r="D37" s="9">
        <f>'Regions By Outlet Data'!C22</f>
        <v>15860410.397040812</v>
      </c>
      <c r="E37" s="2">
        <f>'Regions By Outlet Data'!D22</f>
        <v>417684.22919200361</v>
      </c>
      <c r="F37" s="4">
        <f>'Regions By Outlet Data'!E22</f>
        <v>2.7047311766856742E-2</v>
      </c>
      <c r="G37" s="11">
        <f>'Regions By Outlet Data'!F22</f>
        <v>55942150.212170795</v>
      </c>
      <c r="H37" s="3">
        <f>'Regions By Outlet Data'!G22</f>
        <v>3724404.076077044</v>
      </c>
      <c r="I37" s="13">
        <f>'Regions By Outlet Data'!H22</f>
        <v>7.1324489310017836E-2</v>
      </c>
      <c r="J37" s="37">
        <f>'Regions By Outlet Data'!I22</f>
        <v>83.737769986767148</v>
      </c>
      <c r="K37" s="27">
        <f>'Regions By Outlet Data'!J22</f>
        <v>-3.026053510197201</v>
      </c>
    </row>
    <row r="38" spans="2:11">
      <c r="B38" s="456"/>
      <c r="C38" s="32" t="s">
        <v>31</v>
      </c>
      <c r="D38" s="9">
        <f>'Regions By Outlet Data'!C23</f>
        <v>24332312.93802185</v>
      </c>
      <c r="E38" s="2">
        <f>'Regions By Outlet Data'!D23</f>
        <v>1501454.5882648677</v>
      </c>
      <c r="F38" s="4">
        <f>'Regions By Outlet Data'!E23</f>
        <v>6.5764263667329417E-2</v>
      </c>
      <c r="G38" s="11">
        <f>'Regions By Outlet Data'!F23</f>
        <v>74705286.103925511</v>
      </c>
      <c r="H38" s="3">
        <f>'Regions By Outlet Data'!G23</f>
        <v>6601231.5011762828</v>
      </c>
      <c r="I38" s="13">
        <f>'Regions By Outlet Data'!H23</f>
        <v>9.6928612249024659E-2</v>
      </c>
      <c r="J38" s="37">
        <f>'Regions By Outlet Data'!I23</f>
        <v>106.95485509344877</v>
      </c>
      <c r="K38" s="27">
        <f>'Regions By Outlet Data'!J23</f>
        <v>0.1986410606579625</v>
      </c>
    </row>
    <row r="39" spans="2:11">
      <c r="B39" s="456"/>
      <c r="C39" s="32" t="s">
        <v>32</v>
      </c>
      <c r="D39" s="9">
        <f>'Regions By Outlet Data'!C24</f>
        <v>19696844.794857759</v>
      </c>
      <c r="E39" s="2">
        <f>'Regions By Outlet Data'!D24</f>
        <v>1248880.6391773112</v>
      </c>
      <c r="F39" s="4">
        <f>'Regions By Outlet Data'!E24</f>
        <v>6.7697477544846549E-2</v>
      </c>
      <c r="G39" s="11">
        <f>'Regions By Outlet Data'!F24</f>
        <v>64707458.046173006</v>
      </c>
      <c r="H39" s="3">
        <f>'Regions By Outlet Data'!G24</f>
        <v>6492400.8144367784</v>
      </c>
      <c r="I39" s="13">
        <f>'Regions By Outlet Data'!H24</f>
        <v>0.11152442552091855</v>
      </c>
      <c r="J39" s="37">
        <f>'Regions By Outlet Data'!I24</f>
        <v>101.26254770301921</v>
      </c>
      <c r="K39" s="27">
        <f>'Regions By Outlet Data'!J24</f>
        <v>0.87223579700668097</v>
      </c>
    </row>
    <row r="40" spans="2:11">
      <c r="B40" s="456"/>
      <c r="C40" s="32" t="s">
        <v>33</v>
      </c>
      <c r="D40" s="9">
        <f>'Regions By Outlet Data'!C25</f>
        <v>37897634.267635264</v>
      </c>
      <c r="E40" s="2">
        <f>'Regions By Outlet Data'!D25</f>
        <v>1851859.3225089461</v>
      </c>
      <c r="F40" s="4">
        <f>'Regions By Outlet Data'!E25</f>
        <v>5.1375211805769004E-2</v>
      </c>
      <c r="G40" s="11">
        <f>'Regions By Outlet Data'!F25</f>
        <v>129604449.1474472</v>
      </c>
      <c r="H40" s="3">
        <f>'Regions By Outlet Data'!G25</f>
        <v>11225956.243476704</v>
      </c>
      <c r="I40" s="13">
        <f>'Regions By Outlet Data'!H25</f>
        <v>9.4831045471944653E-2</v>
      </c>
      <c r="J40" s="37">
        <f>'Regions By Outlet Data'!I25</f>
        <v>137.13274785805112</v>
      </c>
      <c r="K40" s="27">
        <f>'Regions By Outlet Data'!J25</f>
        <v>-1.5572606778811462</v>
      </c>
    </row>
    <row r="41" spans="2:11">
      <c r="B41" s="456"/>
      <c r="C41" s="32" t="s">
        <v>34</v>
      </c>
      <c r="D41" s="9">
        <f>'Regions By Outlet Data'!C26</f>
        <v>8170719.158981137</v>
      </c>
      <c r="E41" s="2">
        <f>'Regions By Outlet Data'!D26</f>
        <v>446662.12961620931</v>
      </c>
      <c r="F41" s="4">
        <f>'Regions By Outlet Data'!E26</f>
        <v>5.782739924344317E-2</v>
      </c>
      <c r="G41" s="11">
        <f>'Regions By Outlet Data'!F26</f>
        <v>24960625.251574434</v>
      </c>
      <c r="H41" s="3">
        <f>'Regions By Outlet Data'!G26</f>
        <v>1984981.4040377736</v>
      </c>
      <c r="I41" s="13">
        <f>'Regions By Outlet Data'!H26</f>
        <v>8.6395028457519979E-2</v>
      </c>
      <c r="J41" s="37">
        <f>'Regions By Outlet Data'!I26</f>
        <v>78.278063962771981</v>
      </c>
      <c r="K41" s="27">
        <f>'Regions By Outlet Data'!J26</f>
        <v>-0.30803445439576649</v>
      </c>
    </row>
    <row r="42" spans="2:11" ht="15" thickBot="1">
      <c r="B42" s="457"/>
      <c r="C42" s="33" t="s">
        <v>35</v>
      </c>
      <c r="D42" s="176">
        <f>'Regions By Outlet Data'!C27</f>
        <v>13334577.813442247</v>
      </c>
      <c r="E42" s="177">
        <f>'Regions By Outlet Data'!D27</f>
        <v>1000935.0987480544</v>
      </c>
      <c r="F42" s="178">
        <f>'Regions By Outlet Data'!E27</f>
        <v>8.1154864130736429E-2</v>
      </c>
      <c r="G42" s="179">
        <f>'Regions By Outlet Data'!F27</f>
        <v>43133920.970338643</v>
      </c>
      <c r="H42" s="180">
        <f>'Regions By Outlet Data'!G27</f>
        <v>5297343.1205722243</v>
      </c>
      <c r="I42" s="181">
        <f>'Regions By Outlet Data'!H27</f>
        <v>0.1400058731951343</v>
      </c>
      <c r="J42" s="182">
        <f>'Regions By Outlet Data'!I27</f>
        <v>67.030388290669549</v>
      </c>
      <c r="K42" s="183">
        <f>'Regions By Outlet Data'!J27</f>
        <v>1.6500990558901236</v>
      </c>
    </row>
    <row r="43" spans="2:11">
      <c r="B43" s="455" t="str">
        <f>'HOME PAGE'!H6</f>
        <v>LATEST 52 WEEKS ENDING 12-28-2025</v>
      </c>
      <c r="C43" s="34" t="s">
        <v>28</v>
      </c>
      <c r="D43" s="8">
        <f>'Regions By Outlet Data'!C60</f>
        <v>303382996.67847168</v>
      </c>
      <c r="E43" s="5">
        <f>'Regions By Outlet Data'!D60</f>
        <v>27674785.184017122</v>
      </c>
      <c r="F43" s="7">
        <f>'Regions By Outlet Data'!E60</f>
        <v>0.1003770799353713</v>
      </c>
      <c r="G43" s="10">
        <f>'Regions By Outlet Data'!F60</f>
        <v>834217585.63609385</v>
      </c>
      <c r="H43" s="6">
        <f>'Regions By Outlet Data'!G60</f>
        <v>106320795.3663516</v>
      </c>
      <c r="I43" s="12">
        <f>'Regions By Outlet Data'!H60</f>
        <v>0.14606575655726067</v>
      </c>
      <c r="J43" s="36">
        <f>'Regions By Outlet Data'!I60</f>
        <v>105.53577100843114</v>
      </c>
      <c r="K43" s="26">
        <f>'Regions By Outlet Data'!J60</f>
        <v>0.76611170053435274</v>
      </c>
    </row>
    <row r="44" spans="2:11">
      <c r="B44" s="456"/>
      <c r="C44" s="32" t="s">
        <v>29</v>
      </c>
      <c r="D44" s="9">
        <f>'Regions By Outlet Data'!C61</f>
        <v>447286050.36656129</v>
      </c>
      <c r="E44" s="2">
        <f>'Regions By Outlet Data'!D61</f>
        <v>42647608.333095849</v>
      </c>
      <c r="F44" s="4">
        <f>'Regions By Outlet Data'!E61</f>
        <v>0.10539682813816463</v>
      </c>
      <c r="G44" s="11">
        <f>'Regions By Outlet Data'!F61</f>
        <v>1271485125.1226559</v>
      </c>
      <c r="H44" s="3">
        <f>'Regions By Outlet Data'!G61</f>
        <v>171372179.63663006</v>
      </c>
      <c r="I44" s="13">
        <f>'Regions By Outlet Data'!H61</f>
        <v>0.15577689576311501</v>
      </c>
      <c r="J44" s="37">
        <f>'Regions By Outlet Data'!I61</f>
        <v>81.640654385964822</v>
      </c>
      <c r="K44" s="27">
        <f>'Regions By Outlet Data'!J61</f>
        <v>1.5266963855351889</v>
      </c>
    </row>
    <row r="45" spans="2:11">
      <c r="B45" s="456"/>
      <c r="C45" s="32" t="s">
        <v>30</v>
      </c>
      <c r="D45" s="9">
        <f>'Regions By Outlet Data'!C62</f>
        <v>620413823.71511698</v>
      </c>
      <c r="E45" s="2">
        <f>'Regions By Outlet Data'!D62</f>
        <v>50209276.745434403</v>
      </c>
      <c r="F45" s="4">
        <f>'Regions By Outlet Data'!E62</f>
        <v>8.8054851565580378E-2</v>
      </c>
      <c r="G45" s="11">
        <f>'Regions By Outlet Data'!F62</f>
        <v>1752058097.7642844</v>
      </c>
      <c r="H45" s="3">
        <f>'Regions By Outlet Data'!G62</f>
        <v>212048822.78167748</v>
      </c>
      <c r="I45" s="13">
        <f>'Regions By Outlet Data'!H62</f>
        <v>0.13769321148021813</v>
      </c>
      <c r="J45" s="37">
        <f>'Regions By Outlet Data'!I62</f>
        <v>101.88177206814196</v>
      </c>
      <c r="K45" s="27">
        <f>'Regions By Outlet Data'!J62</f>
        <v>0.42254638510128473</v>
      </c>
    </row>
    <row r="46" spans="2:11">
      <c r="B46" s="456"/>
      <c r="C46" s="32" t="s">
        <v>31</v>
      </c>
      <c r="D46" s="9">
        <f>'Regions By Outlet Data'!C63</f>
        <v>1604142422.9191217</v>
      </c>
      <c r="E46" s="2">
        <f>'Regions By Outlet Data'!D63</f>
        <v>140207530.1054287</v>
      </c>
      <c r="F46" s="4">
        <f>'Regions By Outlet Data'!E63</f>
        <v>9.5774430129162952E-2</v>
      </c>
      <c r="G46" s="11">
        <f>'Regions By Outlet Data'!F63</f>
        <v>4591108004.9464874</v>
      </c>
      <c r="H46" s="3">
        <f>'Regions By Outlet Data'!G63</f>
        <v>585482651.26205826</v>
      </c>
      <c r="I46" s="13">
        <f>'Regions By Outlet Data'!H63</f>
        <v>0.14616510521222942</v>
      </c>
      <c r="J46" s="37">
        <f>'Regions By Outlet Data'!I63</f>
        <v>94.778157635249514</v>
      </c>
      <c r="K46" s="27">
        <f>'Regions By Outlet Data'!J63</f>
        <v>0.88134303678337744</v>
      </c>
    </row>
    <row r="47" spans="2:11">
      <c r="B47" s="456"/>
      <c r="C47" s="32" t="s">
        <v>32</v>
      </c>
      <c r="D47" s="9">
        <f>'Regions By Outlet Data'!C64</f>
        <v>529864008.81731784</v>
      </c>
      <c r="E47" s="2">
        <f>'Regions By Outlet Data'!D64</f>
        <v>42890326.131499231</v>
      </c>
      <c r="F47" s="4">
        <f>'Regions By Outlet Data'!E64</f>
        <v>8.8075244425828314E-2</v>
      </c>
      <c r="G47" s="11">
        <f>'Regions By Outlet Data'!F64</f>
        <v>1528266276.9931576</v>
      </c>
      <c r="H47" s="3">
        <f>'Regions By Outlet Data'!G64</f>
        <v>175559145.93789721</v>
      </c>
      <c r="I47" s="13">
        <f>'Regions By Outlet Data'!H64</f>
        <v>0.12978355913666378</v>
      </c>
      <c r="J47" s="37">
        <f>'Regions By Outlet Data'!I64</f>
        <v>107.08131357696359</v>
      </c>
      <c r="K47" s="27">
        <f>'Regions By Outlet Data'!J64</f>
        <v>-1.3121020300232544E-2</v>
      </c>
    </row>
    <row r="48" spans="2:11">
      <c r="B48" s="456"/>
      <c r="C48" s="32" t="s">
        <v>33</v>
      </c>
      <c r="D48" s="9">
        <f>'Regions By Outlet Data'!C65</f>
        <v>1005589891.8133885</v>
      </c>
      <c r="E48" s="2">
        <f>'Regions By Outlet Data'!D65</f>
        <v>77428672.168200612</v>
      </c>
      <c r="F48" s="4">
        <f>'Regions By Outlet Data'!E65</f>
        <v>8.3421576477629183E-2</v>
      </c>
      <c r="G48" s="11">
        <f>'Regions By Outlet Data'!F65</f>
        <v>2951319445.4651618</v>
      </c>
      <c r="H48" s="3">
        <f>'Regions By Outlet Data'!G65</f>
        <v>341220895.99775124</v>
      </c>
      <c r="I48" s="13">
        <f>'Regions By Outlet Data'!H65</f>
        <v>0.13073103928101765</v>
      </c>
      <c r="J48" s="37">
        <f>'Regions By Outlet Data'!I65</f>
        <v>98.930966656328991</v>
      </c>
      <c r="K48" s="27">
        <f>'Regions By Outlet Data'!J65</f>
        <v>-0.7368531166577128</v>
      </c>
    </row>
    <row r="49" spans="2:11">
      <c r="B49" s="456"/>
      <c r="C49" s="32" t="s">
        <v>34</v>
      </c>
      <c r="D49" s="9">
        <f>'Regions By Outlet Data'!C66</f>
        <v>241306845.44877326</v>
      </c>
      <c r="E49" s="2">
        <f>'Regions By Outlet Data'!D66</f>
        <v>9308685.7832707465</v>
      </c>
      <c r="F49" s="4">
        <f>'Regions By Outlet Data'!E66</f>
        <v>4.012396389993831E-2</v>
      </c>
      <c r="G49" s="11">
        <f>'Regions By Outlet Data'!F66</f>
        <v>827099760.60874128</v>
      </c>
      <c r="H49" s="3">
        <f>'Regions By Outlet Data'!G66</f>
        <v>67782892.648343086</v>
      </c>
      <c r="I49" s="13">
        <f>'Regions By Outlet Data'!H66</f>
        <v>8.9268256123974682E-2</v>
      </c>
      <c r="J49" s="37">
        <f>'Regions By Outlet Data'!I66</f>
        <v>85.004232662233051</v>
      </c>
      <c r="K49" s="27">
        <f>'Regions By Outlet Data'!J66</f>
        <v>-2.8207552259402888</v>
      </c>
    </row>
    <row r="50" spans="2:11" ht="15" thickBot="1">
      <c r="B50" s="457"/>
      <c r="C50" s="33" t="s">
        <v>35</v>
      </c>
      <c r="D50" s="176">
        <f>'Regions By Outlet Data'!C67</f>
        <v>364389159.46427763</v>
      </c>
      <c r="E50" s="177">
        <f>'Regions By Outlet Data'!D67</f>
        <v>26925137.096433401</v>
      </c>
      <c r="F50" s="178">
        <f>'Regions By Outlet Data'!E67</f>
        <v>7.9786689281752018E-2</v>
      </c>
      <c r="G50" s="179">
        <f>'Regions By Outlet Data'!F67</f>
        <v>1095782466.8538396</v>
      </c>
      <c r="H50" s="180">
        <f>'Regions By Outlet Data'!G67</f>
        <v>117844364.6347425</v>
      </c>
      <c r="I50" s="181">
        <f>'Regions By Outlet Data'!H67</f>
        <v>0.12050288701026669</v>
      </c>
      <c r="J50" s="182">
        <f>'Regions By Outlet Data'!I67</f>
        <v>106.86770855616345</v>
      </c>
      <c r="K50" s="183">
        <f>'Regions By Outlet Data'!J67</f>
        <v>0.54714988405672216</v>
      </c>
    </row>
    <row r="51" spans="2:11">
      <c r="B51" s="455" t="str">
        <f>'HOME PAGE'!H7</f>
        <v>YTD Ending 12-28-2025</v>
      </c>
      <c r="C51" s="31" t="s">
        <v>28</v>
      </c>
      <c r="D51" s="8">
        <f>'Regions By Outlet Data'!C100</f>
        <v>536442548.83756709</v>
      </c>
      <c r="E51" s="5">
        <f>'Regions By Outlet Data'!D100</f>
        <v>47350645.026496291</v>
      </c>
      <c r="F51" s="7">
        <f>'Regions By Outlet Data'!E100</f>
        <v>9.6813389584929965E-2</v>
      </c>
      <c r="G51" s="10">
        <f>'Regions By Outlet Data'!F100</f>
        <v>1567564782.0599401</v>
      </c>
      <c r="H51" s="6">
        <f>'Regions By Outlet Data'!G100</f>
        <v>202061648.84257078</v>
      </c>
      <c r="I51" s="12">
        <f>'Regions By Outlet Data'!H100</f>
        <v>0.14797596865741161</v>
      </c>
      <c r="J51" s="36">
        <f>'Regions By Outlet Data'!I100</f>
        <v>100.13918727371799</v>
      </c>
      <c r="K51" s="26">
        <f>'Regions By Outlet Data'!J100</f>
        <v>0.73162915906428339</v>
      </c>
    </row>
    <row r="52" spans="2:11">
      <c r="B52" s="456"/>
      <c r="C52" s="32" t="s">
        <v>29</v>
      </c>
      <c r="D52" s="9">
        <f>'Regions By Outlet Data'!C101</f>
        <v>935905159.50579381</v>
      </c>
      <c r="E52" s="2">
        <f>'Regions By Outlet Data'!D101</f>
        <v>86619389.114124537</v>
      </c>
      <c r="F52" s="4">
        <f>'Regions By Outlet Data'!E101</f>
        <v>0.10199086353958085</v>
      </c>
      <c r="G52" s="11">
        <f>'Regions By Outlet Data'!F101</f>
        <v>2607756450.6895657</v>
      </c>
      <c r="H52" s="3">
        <f>'Regions By Outlet Data'!G101</f>
        <v>336291836.74415112</v>
      </c>
      <c r="I52" s="13">
        <f>'Regions By Outlet Data'!H101</f>
        <v>0.14805066065283309</v>
      </c>
      <c r="J52" s="37">
        <f>'Regions By Outlet Data'!I101</f>
        <v>102.39470069487263</v>
      </c>
      <c r="K52" s="27">
        <f>'Regions By Outlet Data'!J101</f>
        <v>0.77464318156100376</v>
      </c>
    </row>
    <row r="53" spans="2:11">
      <c r="B53" s="456"/>
      <c r="C53" s="32" t="s">
        <v>30</v>
      </c>
      <c r="D53" s="9">
        <f>'Regions By Outlet Data'!C102</f>
        <v>838460128.73677802</v>
      </c>
      <c r="E53" s="2">
        <f>'Regions By Outlet Data'!D102</f>
        <v>57889367.292443395</v>
      </c>
      <c r="F53" s="4">
        <f>'Regions By Outlet Data'!E102</f>
        <v>7.4162869212942836E-2</v>
      </c>
      <c r="G53" s="11">
        <f>'Regions By Outlet Data'!F102</f>
        <v>2610416812.6199436</v>
      </c>
      <c r="H53" s="3">
        <f>'Regions By Outlet Data'!G102</f>
        <v>277008444.16214657</v>
      </c>
      <c r="I53" s="13">
        <f>'Regions By Outlet Data'!H102</f>
        <v>0.11871408704393556</v>
      </c>
      <c r="J53" s="37">
        <f>'Regions By Outlet Data'!I102</f>
        <v>110.16411544816012</v>
      </c>
      <c r="K53" s="27">
        <f>'Regions By Outlet Data'!J102</f>
        <v>-2.0089690389525998</v>
      </c>
    </row>
    <row r="54" spans="2:11">
      <c r="B54" s="456"/>
      <c r="C54" s="32" t="s">
        <v>31</v>
      </c>
      <c r="D54" s="9">
        <f>'Regions By Outlet Data'!C103</f>
        <v>838460128.73677802</v>
      </c>
      <c r="E54" s="2">
        <f>'Regions By Outlet Data'!D103</f>
        <v>57889367.292443395</v>
      </c>
      <c r="F54" s="4">
        <f>'Regions By Outlet Data'!E103</f>
        <v>7.4162869212942836E-2</v>
      </c>
      <c r="G54" s="11">
        <f>'Regions By Outlet Data'!F103</f>
        <v>2610416812.6199436</v>
      </c>
      <c r="H54" s="3">
        <f>'Regions By Outlet Data'!G103</f>
        <v>277008444.16214657</v>
      </c>
      <c r="I54" s="13">
        <f>'Regions By Outlet Data'!H103</f>
        <v>0.11871408704393556</v>
      </c>
      <c r="J54" s="37">
        <f>'Regions By Outlet Data'!I103</f>
        <v>110.16411544816012</v>
      </c>
      <c r="K54" s="27">
        <f>'Regions By Outlet Data'!J103</f>
        <v>-2.0089690389525998</v>
      </c>
    </row>
    <row r="55" spans="2:11">
      <c r="B55" s="456"/>
      <c r="C55" s="32" t="s">
        <v>32</v>
      </c>
      <c r="D55" s="9">
        <f>'Regions By Outlet Data'!C104</f>
        <v>303382996.67847139</v>
      </c>
      <c r="E55" s="2">
        <f>'Regions By Outlet Data'!D104</f>
        <v>27674785.184016824</v>
      </c>
      <c r="F55" s="4">
        <f>'Regions By Outlet Data'!E104</f>
        <v>0.10037707993537022</v>
      </c>
      <c r="G55" s="11">
        <f>'Regions By Outlet Data'!F104</f>
        <v>834217585.63609409</v>
      </c>
      <c r="H55" s="3">
        <f>'Regions By Outlet Data'!G104</f>
        <v>106320795.36635149</v>
      </c>
      <c r="I55" s="13">
        <f>'Regions By Outlet Data'!H104</f>
        <v>0.14606575655726045</v>
      </c>
      <c r="J55" s="37">
        <f>'Regions By Outlet Data'!I104</f>
        <v>105.5357710084311</v>
      </c>
      <c r="K55" s="27">
        <f>'Regions By Outlet Data'!J104</f>
        <v>0.7661117005343101</v>
      </c>
    </row>
    <row r="56" spans="2:11">
      <c r="B56" s="456"/>
      <c r="C56" s="32" t="s">
        <v>33</v>
      </c>
      <c r="D56" s="9">
        <f>'Regions By Outlet Data'!C105</f>
        <v>447286050.36656147</v>
      </c>
      <c r="E56" s="2">
        <f>'Regions By Outlet Data'!D105</f>
        <v>42647608.333096206</v>
      </c>
      <c r="F56" s="4">
        <f>'Regions By Outlet Data'!E105</f>
        <v>0.10539682813816556</v>
      </c>
      <c r="G56" s="11">
        <f>'Regions By Outlet Data'!F105</f>
        <v>1271485125.1226554</v>
      </c>
      <c r="H56" s="3">
        <f>'Regions By Outlet Data'!G105</f>
        <v>171372179.63662958</v>
      </c>
      <c r="I56" s="13">
        <f>'Regions By Outlet Data'!H105</f>
        <v>0.15577689576311457</v>
      </c>
      <c r="J56" s="37">
        <f>'Regions By Outlet Data'!I105</f>
        <v>81.640654385964893</v>
      </c>
      <c r="K56" s="27">
        <f>'Regions By Outlet Data'!J105</f>
        <v>1.5266963855353026</v>
      </c>
    </row>
    <row r="57" spans="2:11">
      <c r="B57" s="456"/>
      <c r="C57" s="32" t="s">
        <v>34</v>
      </c>
      <c r="D57" s="9">
        <f>'Regions By Outlet Data'!C106</f>
        <v>620413823.71511722</v>
      </c>
      <c r="E57" s="2">
        <f>'Regions By Outlet Data'!D106</f>
        <v>50209276.745434403</v>
      </c>
      <c r="F57" s="4">
        <f>'Regions By Outlet Data'!E106</f>
        <v>8.8054851565580336E-2</v>
      </c>
      <c r="G57" s="11">
        <f>'Regions By Outlet Data'!F106</f>
        <v>1752058097.7642853</v>
      </c>
      <c r="H57" s="3">
        <f>'Regions By Outlet Data'!G106</f>
        <v>212048822.78167939</v>
      </c>
      <c r="I57" s="13">
        <f>'Regions By Outlet Data'!H106</f>
        <v>0.13769321148021946</v>
      </c>
      <c r="J57" s="37">
        <f>'Regions By Outlet Data'!I106</f>
        <v>101.88177206814204</v>
      </c>
      <c r="K57" s="27">
        <f>'Regions By Outlet Data'!J106</f>
        <v>0.42254638510132736</v>
      </c>
    </row>
    <row r="58" spans="2:11" ht="15" thickBot="1">
      <c r="B58" s="457"/>
      <c r="C58" s="33" t="s">
        <v>35</v>
      </c>
      <c r="D58" s="176">
        <f>'Regions By Outlet Data'!C107</f>
        <v>1604142422.9191208</v>
      </c>
      <c r="E58" s="177">
        <f>'Regions By Outlet Data'!D107</f>
        <v>140207530.1054275</v>
      </c>
      <c r="F58" s="178">
        <f>'Regions By Outlet Data'!E107</f>
        <v>9.5774430129162119E-2</v>
      </c>
      <c r="G58" s="179">
        <f>'Regions By Outlet Data'!F107</f>
        <v>4591108004.9464884</v>
      </c>
      <c r="H58" s="180">
        <f>'Regions By Outlet Data'!G107</f>
        <v>585482651.26205826</v>
      </c>
      <c r="I58" s="181">
        <f>'Regions By Outlet Data'!H107</f>
        <v>0.14616510521222939</v>
      </c>
      <c r="J58" s="182">
        <f>'Regions By Outlet Data'!I107</f>
        <v>94.778157635249514</v>
      </c>
      <c r="K58" s="183">
        <f>'Regions By Outlet Data'!J107</f>
        <v>0.88134303678336323</v>
      </c>
    </row>
    <row r="62" spans="2:11" ht="23.4">
      <c r="B62" s="458" t="s">
        <v>125</v>
      </c>
      <c r="C62" s="458"/>
      <c r="D62" s="458"/>
      <c r="E62" s="458"/>
      <c r="F62" s="458"/>
      <c r="G62" s="458"/>
      <c r="H62" s="458"/>
      <c r="I62" s="458"/>
      <c r="J62" s="458"/>
      <c r="K62" s="458"/>
    </row>
    <row r="63" spans="2:11" ht="15" thickBot="1">
      <c r="B63" s="459" t="s">
        <v>206</v>
      </c>
      <c r="C63" s="459"/>
      <c r="D63" s="459"/>
      <c r="E63" s="459"/>
      <c r="F63" s="459"/>
      <c r="G63" s="459"/>
      <c r="H63" s="459"/>
      <c r="I63" s="459"/>
      <c r="J63" s="459"/>
      <c r="K63" s="459"/>
    </row>
    <row r="64" spans="2:11">
      <c r="B64" s="25"/>
      <c r="C64" s="449"/>
      <c r="D64" s="450" t="s">
        <v>99</v>
      </c>
      <c r="E64" s="451"/>
      <c r="F64" s="452"/>
      <c r="G64" s="453" t="s">
        <v>22</v>
      </c>
      <c r="H64" s="451"/>
      <c r="I64" s="454"/>
      <c r="J64" s="450" t="s">
        <v>27</v>
      </c>
      <c r="K64" s="452"/>
    </row>
    <row r="65" spans="2:11" ht="33" customHeight="1" thickBot="1">
      <c r="B65" s="25"/>
      <c r="C65" s="449"/>
      <c r="D65" s="28" t="s">
        <v>19</v>
      </c>
      <c r="E65" s="29" t="s">
        <v>25</v>
      </c>
      <c r="F65" s="23" t="s">
        <v>26</v>
      </c>
      <c r="G65" s="30" t="s">
        <v>19</v>
      </c>
      <c r="H65" s="29" t="s">
        <v>25</v>
      </c>
      <c r="I65" s="35" t="s">
        <v>26</v>
      </c>
      <c r="J65" s="28" t="s">
        <v>19</v>
      </c>
      <c r="K65" s="23" t="s">
        <v>24</v>
      </c>
    </row>
    <row r="66" spans="2:11">
      <c r="B66" s="460" t="str">
        <f>'HOME PAGE'!H5</f>
        <v>4 WEEKS  ENDING 12-28-2025</v>
      </c>
      <c r="C66" s="34" t="s">
        <v>42</v>
      </c>
      <c r="D66" s="8">
        <f>'Regions By Outlet Data'!C28</f>
        <v>21857893.686425466</v>
      </c>
      <c r="E66" s="5">
        <f>'Regions By Outlet Data'!D28</f>
        <v>1555423.7592972741</v>
      </c>
      <c r="F66" s="7">
        <f>'Regions By Outlet Data'!E28</f>
        <v>7.6612538517735446E-2</v>
      </c>
      <c r="G66" s="10">
        <f>'Regions By Outlet Data'!F28</f>
        <v>68757027.608211175</v>
      </c>
      <c r="H66" s="6">
        <f>'Regions By Outlet Data'!G28</f>
        <v>6379608.2640694752</v>
      </c>
      <c r="I66" s="12">
        <f>'Regions By Outlet Data'!H28</f>
        <v>0.10227432188036854</v>
      </c>
      <c r="J66" s="36">
        <f>'Regions By Outlet Data'!I28</f>
        <v>98.854097488678903</v>
      </c>
      <c r="K66" s="26">
        <f>'Regions By Outlet Data'!J28</f>
        <v>2.1323423589443991</v>
      </c>
    </row>
    <row r="67" spans="2:11">
      <c r="B67" s="461"/>
      <c r="C67" s="32" t="s">
        <v>43</v>
      </c>
      <c r="D67" s="9">
        <f>'Regions By Outlet Data'!C29</f>
        <v>18037073.962505046</v>
      </c>
      <c r="E67" s="2">
        <f>'Regions By Outlet Data'!D29</f>
        <v>946376.38562345505</v>
      </c>
      <c r="F67" s="4">
        <f>'Regions By Outlet Data'!E29</f>
        <v>5.5373771688734842E-2</v>
      </c>
      <c r="G67" s="11">
        <f>'Regions By Outlet Data'!F29</f>
        <v>59792290.675435722</v>
      </c>
      <c r="H67" s="3">
        <f>'Regions By Outlet Data'!G29</f>
        <v>5007210.847943157</v>
      </c>
      <c r="I67" s="13">
        <f>'Regions By Outlet Data'!H29</f>
        <v>9.1397345111294506E-2</v>
      </c>
      <c r="J67" s="37">
        <f>'Regions By Outlet Data'!I29</f>
        <v>100.38913154921558</v>
      </c>
      <c r="K67" s="27">
        <f>'Regions By Outlet Data'!J29</f>
        <v>-0.24275758757568155</v>
      </c>
    </row>
    <row r="68" spans="2:11">
      <c r="B68" s="461"/>
      <c r="C68" s="32" t="s">
        <v>44</v>
      </c>
      <c r="D68" s="9">
        <f>'Regions By Outlet Data'!C30</f>
        <v>106296.55014089087</v>
      </c>
      <c r="E68" s="2">
        <f>'Regions By Outlet Data'!D30</f>
        <v>13128.395185269474</v>
      </c>
      <c r="F68" s="4">
        <f>'Regions By Outlet Data'!E30</f>
        <v>0.14091075637939696</v>
      </c>
      <c r="G68" s="11">
        <f>'Regions By Outlet Data'!F30</f>
        <v>730760.45554071665</v>
      </c>
      <c r="H68" s="3">
        <f>'Regions By Outlet Data'!G30</f>
        <v>152779.43369625998</v>
      </c>
      <c r="I68" s="13">
        <f>'Regions By Outlet Data'!H30</f>
        <v>0.26433295890704039</v>
      </c>
      <c r="J68" s="37">
        <f>'Regions By Outlet Data'!I30</f>
        <v>90.548031020353903</v>
      </c>
      <c r="K68" s="27">
        <f>'Regions By Outlet Data'!J30</f>
        <v>-15.833975851502288</v>
      </c>
    </row>
    <row r="69" spans="2:11">
      <c r="B69" s="461"/>
      <c r="C69" s="32" t="s">
        <v>45</v>
      </c>
      <c r="D69" s="9">
        <f>'Regions By Outlet Data'!C31</f>
        <v>69830.323750557363</v>
      </c>
      <c r="E69" s="2">
        <f>'Regions By Outlet Data'!D31</f>
        <v>14647.086625371165</v>
      </c>
      <c r="F69" s="4">
        <f>'Regions By Outlet Data'!E31</f>
        <v>0.2654263756246022</v>
      </c>
      <c r="G69" s="11">
        <f>'Regions By Outlet Data'!F31</f>
        <v>464168.52262417198</v>
      </c>
      <c r="H69" s="3">
        <f>'Regions By Outlet Data'!G31</f>
        <v>142126.54550186562</v>
      </c>
      <c r="I69" s="13">
        <f>'Regions By Outlet Data'!H31</f>
        <v>0.44132925394346417</v>
      </c>
      <c r="J69" s="37">
        <f>'Regions By Outlet Data'!I31</f>
        <v>49.523808644103227</v>
      </c>
      <c r="K69" s="27">
        <f>'Regions By Outlet Data'!J31</f>
        <v>-2.9163587802133932</v>
      </c>
    </row>
    <row r="70" spans="2:11">
      <c r="B70" s="461"/>
      <c r="C70" s="32" t="s">
        <v>46</v>
      </c>
      <c r="D70" s="9">
        <f>'Regions By Outlet Data'!C32</f>
        <v>100514.51913783836</v>
      </c>
      <c r="E70" s="2">
        <f>'Regions By Outlet Data'!D32</f>
        <v>26602.773280586174</v>
      </c>
      <c r="F70" s="4">
        <f>'Regions By Outlet Data'!E32</f>
        <v>0.35992619267801967</v>
      </c>
      <c r="G70" s="11">
        <f>'Regions By Outlet Data'!F32</f>
        <v>643686.71271397115</v>
      </c>
      <c r="H70" s="3">
        <f>'Regions By Outlet Data'!G32</f>
        <v>190318.19893325702</v>
      </c>
      <c r="I70" s="13">
        <f>'Regions By Outlet Data'!H32</f>
        <v>0.4197869793518797</v>
      </c>
      <c r="J70" s="37">
        <f>'Regions By Outlet Data'!I32</f>
        <v>83.374618022244817</v>
      </c>
      <c r="K70" s="27">
        <f>'Regions By Outlet Data'!J32</f>
        <v>1.6330827383747675</v>
      </c>
    </row>
    <row r="71" spans="2:11">
      <c r="B71" s="461"/>
      <c r="C71" s="32" t="s">
        <v>47</v>
      </c>
      <c r="D71" s="9">
        <f>'Regions By Outlet Data'!C33</f>
        <v>327253.39658569609</v>
      </c>
      <c r="E71" s="2">
        <f>'Regions By Outlet Data'!D33</f>
        <v>64796.118022724986</v>
      </c>
      <c r="F71" s="4">
        <f>'Regions By Outlet Data'!E33</f>
        <v>0.24688253409279531</v>
      </c>
      <c r="G71" s="11">
        <f>'Regions By Outlet Data'!F33</f>
        <v>2060791.9564018655</v>
      </c>
      <c r="H71" s="3">
        <f>'Regions By Outlet Data'!G33</f>
        <v>550162.3540841504</v>
      </c>
      <c r="I71" s="13">
        <f>'Regions By Outlet Data'!H33</f>
        <v>0.36419407725100333</v>
      </c>
      <c r="J71" s="37">
        <f>'Regions By Outlet Data'!I33</f>
        <v>191.0583892047112</v>
      </c>
      <c r="K71" s="27">
        <f>'Regions By Outlet Data'!J33</f>
        <v>-14.169038395288197</v>
      </c>
    </row>
    <row r="72" spans="2:11">
      <c r="B72" s="461"/>
      <c r="C72" s="32" t="s">
        <v>48</v>
      </c>
      <c r="D72" s="9">
        <f>'Regions By Outlet Data'!C34</f>
        <v>59009.814822891902</v>
      </c>
      <c r="E72" s="2">
        <f>'Regions By Outlet Data'!D34</f>
        <v>24963.266189127353</v>
      </c>
      <c r="F72" s="4">
        <f>'Regions By Outlet Data'!E34</f>
        <v>0.73320989030796657</v>
      </c>
      <c r="G72" s="11">
        <f>'Regions By Outlet Data'!F34</f>
        <v>372466.18402253627</v>
      </c>
      <c r="H72" s="3">
        <f>'Regions By Outlet Data'!G34</f>
        <v>177742.88646128654</v>
      </c>
      <c r="I72" s="13">
        <f>'Regions By Outlet Data'!H34</f>
        <v>0.91279722913165007</v>
      </c>
      <c r="J72" s="37">
        <f>'Regions By Outlet Data'!I34</f>
        <v>91.213036808603391</v>
      </c>
      <c r="K72" s="27">
        <f>'Regions By Outlet Data'!J34</f>
        <v>20.815198830851259</v>
      </c>
    </row>
    <row r="73" spans="2:11" ht="15" thickBot="1">
      <c r="B73" s="462"/>
      <c r="C73" s="33" t="s">
        <v>49</v>
      </c>
      <c r="D73" s="176">
        <f>'Regions By Outlet Data'!C35</f>
        <v>60593.783213687748</v>
      </c>
      <c r="E73" s="177">
        <f>'Regions By Outlet Data'!D35</f>
        <v>15931.966786537778</v>
      </c>
      <c r="F73" s="178">
        <f>'Regions By Outlet Data'!E35</f>
        <v>0.35672455939012632</v>
      </c>
      <c r="G73" s="179">
        <f>'Regions By Outlet Data'!F35</f>
        <v>413098.32255521062</v>
      </c>
      <c r="H73" s="180">
        <f>'Regions By Outlet Data'!G35</f>
        <v>134495.19495744182</v>
      </c>
      <c r="I73" s="181">
        <f>'Regions By Outlet Data'!H35</f>
        <v>0.48274833135261236</v>
      </c>
      <c r="J73" s="182">
        <f>'Regions By Outlet Data'!I35</f>
        <v>49.144328451445723</v>
      </c>
      <c r="K73" s="183">
        <f>'Regions By Outlet Data'!J35</f>
        <v>1.0296233403457222</v>
      </c>
    </row>
    <row r="74" spans="2:11">
      <c r="B74" s="460" t="str">
        <f>'HOME PAGE'!H6</f>
        <v>LATEST 52 WEEKS ENDING 12-28-2025</v>
      </c>
      <c r="C74" s="34" t="s">
        <v>42</v>
      </c>
      <c r="D74" s="8">
        <f>'Regions By Outlet Data'!C68</f>
        <v>299820388.44838583</v>
      </c>
      <c r="E74" s="5">
        <f>'Regions By Outlet Data'!D68</f>
        <v>23521638.79284668</v>
      </c>
      <c r="F74" s="7">
        <f>'Regions By Outlet Data'!E68</f>
        <v>8.513118073162125E-2</v>
      </c>
      <c r="G74" s="10">
        <f>'Regions By Outlet Data'!F68</f>
        <v>960230302.81793654</v>
      </c>
      <c r="H74" s="6">
        <f>'Regions By Outlet Data'!G68</f>
        <v>112166657.42064452</v>
      </c>
      <c r="I74" s="12">
        <f>'Regions By Outlet Data'!H68</f>
        <v>0.13226207493907824</v>
      </c>
      <c r="J74" s="36">
        <f>'Regions By Outlet Data'!I68</f>
        <v>102.84360418277944</v>
      </c>
      <c r="K74" s="26">
        <f>'Regions By Outlet Data'!J68</f>
        <v>1.5362147844479352</v>
      </c>
    </row>
    <row r="75" spans="2:11">
      <c r="B75" s="461"/>
      <c r="C75" s="32" t="s">
        <v>43</v>
      </c>
      <c r="D75" s="9">
        <f>'Regions By Outlet Data'!C69</f>
        <v>557599613.12959397</v>
      </c>
      <c r="E75" s="2">
        <f>'Regions By Outlet Data'!D69</f>
        <v>30192564.179155707</v>
      </c>
      <c r="F75" s="4">
        <f>'Regions By Outlet Data'!E69</f>
        <v>5.724717604597844E-2</v>
      </c>
      <c r="G75" s="11">
        <f>'Regions By Outlet Data'!F69</f>
        <v>1864242831.3773115</v>
      </c>
      <c r="H75" s="3">
        <f>'Regions By Outlet Data'!G69</f>
        <v>171929729.1786921</v>
      </c>
      <c r="I75" s="13">
        <f>'Regions By Outlet Data'!H69</f>
        <v>0.10159451519658179</v>
      </c>
      <c r="J75" s="37">
        <f>'Regions By Outlet Data'!I69</f>
        <v>134.62182714571946</v>
      </c>
      <c r="K75" s="27">
        <f>'Regions By Outlet Data'!J69</f>
        <v>-2.1055822230239585</v>
      </c>
    </row>
    <row r="76" spans="2:11">
      <c r="B76" s="461"/>
      <c r="C76" s="32" t="s">
        <v>44</v>
      </c>
      <c r="D76" s="9">
        <f>'Regions By Outlet Data'!C70</f>
        <v>122882408.72331823</v>
      </c>
      <c r="E76" s="2">
        <f>'Regions By Outlet Data'!D70</f>
        <v>7200958.8721618801</v>
      </c>
      <c r="F76" s="4">
        <f>'Regions By Outlet Data'!E70</f>
        <v>6.224817273147186E-2</v>
      </c>
      <c r="G76" s="11">
        <f>'Regions By Outlet Data'!F70</f>
        <v>367352732.02693629</v>
      </c>
      <c r="H76" s="3">
        <f>'Regions By Outlet Data'!G70</f>
        <v>30947537.705596328</v>
      </c>
      <c r="I76" s="13">
        <f>'Regions By Outlet Data'!H70</f>
        <v>9.1994827154882497E-2</v>
      </c>
      <c r="J76" s="37">
        <f>'Regions By Outlet Data'!I70</f>
        <v>78.547695336661832</v>
      </c>
      <c r="K76" s="27">
        <f>'Regions By Outlet Data'!J70</f>
        <v>-0.754064705695356</v>
      </c>
    </row>
    <row r="77" spans="2:11">
      <c r="B77" s="461"/>
      <c r="C77" s="32" t="s">
        <v>45</v>
      </c>
      <c r="D77" s="9">
        <f>'Regions By Outlet Data'!C71</f>
        <v>207075352.40646794</v>
      </c>
      <c r="E77" s="2">
        <f>'Regions By Outlet Data'!D71</f>
        <v>18566043.306916952</v>
      </c>
      <c r="F77" s="4">
        <f>'Regions By Outlet Data'!E71</f>
        <v>9.8488734564892502E-2</v>
      </c>
      <c r="G77" s="11">
        <f>'Regions By Outlet Data'!F71</f>
        <v>651667591.24761105</v>
      </c>
      <c r="H77" s="3">
        <f>'Regions By Outlet Data'!G71</f>
        <v>84501045.444449306</v>
      </c>
      <c r="I77" s="13">
        <f>'Regions By Outlet Data'!H71</f>
        <v>0.14898806368204914</v>
      </c>
      <c r="J77" s="37">
        <f>'Regions By Outlet Data'!I71</f>
        <v>69.452009025750755</v>
      </c>
      <c r="K77" s="27">
        <f>'Regions By Outlet Data'!J71</f>
        <v>2.1222402784694765</v>
      </c>
    </row>
    <row r="78" spans="2:11">
      <c r="B78" s="461"/>
      <c r="C78" s="32" t="s">
        <v>46</v>
      </c>
      <c r="D78" s="9">
        <f>'Regions By Outlet Data'!C72</f>
        <v>326637568.30691439</v>
      </c>
      <c r="E78" s="2">
        <f>'Regions By Outlet Data'!D72</f>
        <v>23218506.759960473</v>
      </c>
      <c r="F78" s="4">
        <f>'Regions By Outlet Data'!E72</f>
        <v>7.6522900840781297E-2</v>
      </c>
      <c r="G78" s="11">
        <f>'Regions By Outlet Data'!F72</f>
        <v>1005422822.5965402</v>
      </c>
      <c r="H78" s="3">
        <f>'Regions By Outlet Data'!G72</f>
        <v>108173453.24564254</v>
      </c>
      <c r="I78" s="13">
        <f>'Regions By Outlet Data'!H72</f>
        <v>0.12056119172744484</v>
      </c>
      <c r="J78" s="37">
        <f>'Regions By Outlet Data'!I72</f>
        <v>98.563573026176414</v>
      </c>
      <c r="K78" s="27">
        <f>'Regions By Outlet Data'!J72</f>
        <v>1.1684970531529189</v>
      </c>
    </row>
    <row r="79" spans="2:11">
      <c r="B79" s="461"/>
      <c r="C79" s="32" t="s">
        <v>47</v>
      </c>
      <c r="D79" s="9">
        <f>'Regions By Outlet Data'!C73</f>
        <v>266148540.35458395</v>
      </c>
      <c r="E79" s="2">
        <f>'Regions By Outlet Data'!D73</f>
        <v>17445830.979947388</v>
      </c>
      <c r="F79" s="4">
        <f>'Regions By Outlet Data'!E73</f>
        <v>7.0147329813233489E-2</v>
      </c>
      <c r="G79" s="11">
        <f>'Regions By Outlet Data'!F73</f>
        <v>857876348.69531178</v>
      </c>
      <c r="H79" s="3">
        <f>'Regions By Outlet Data'!G73</f>
        <v>79380846.733541727</v>
      </c>
      <c r="I79" s="13">
        <f>'Regions By Outlet Data'!H73</f>
        <v>0.10196699471417102</v>
      </c>
      <c r="J79" s="37">
        <f>'Regions By Outlet Data'!I73</f>
        <v>98.8345157069961</v>
      </c>
      <c r="K79" s="27">
        <f>'Regions By Outlet Data'!J73</f>
        <v>0.16677134338178234</v>
      </c>
    </row>
    <row r="80" spans="2:11">
      <c r="B80" s="461"/>
      <c r="C80" s="32" t="s">
        <v>48</v>
      </c>
      <c r="D80" s="9">
        <f>'Regions By Outlet Data'!C74</f>
        <v>1484359.2731233302</v>
      </c>
      <c r="E80" s="2">
        <f>'Regions By Outlet Data'!D74</f>
        <v>238138.06644311128</v>
      </c>
      <c r="F80" s="4">
        <f>'Regions By Outlet Data'!E74</f>
        <v>0.19108811916102922</v>
      </c>
      <c r="G80" s="11">
        <f>'Regions By Outlet Data'!F74</f>
        <v>9975914.6659276169</v>
      </c>
      <c r="H80" s="3">
        <f>'Regions By Outlet Data'!G74</f>
        <v>2117210.2505846992</v>
      </c>
      <c r="I80" s="13">
        <f>'Regions By Outlet Data'!H74</f>
        <v>0.26940957932597265</v>
      </c>
      <c r="J80" s="37">
        <f>'Regions By Outlet Data'!I74</f>
        <v>96.266443595650713</v>
      </c>
      <c r="K80" s="27">
        <f>'Regions By Outlet Data'!J74</f>
        <v>-3.0702770526003178</v>
      </c>
    </row>
    <row r="81" spans="2:11" ht="15" thickBot="1">
      <c r="B81" s="462"/>
      <c r="C81" s="33" t="s">
        <v>49</v>
      </c>
      <c r="D81" s="176">
        <f>'Regions By Outlet Data'!C75</f>
        <v>968088.94682590815</v>
      </c>
      <c r="E81" s="177">
        <f>'Regions By Outlet Data'!D75</f>
        <v>190288.40497925528</v>
      </c>
      <c r="F81" s="178">
        <f>'Regions By Outlet Data'!E75</f>
        <v>0.244649360268473</v>
      </c>
      <c r="G81" s="179">
        <f>'Regions By Outlet Data'!F75</f>
        <v>6227477.4284702698</v>
      </c>
      <c r="H81" s="180">
        <f>'Regions By Outlet Data'!G75</f>
        <v>1666162.150316718</v>
      </c>
      <c r="I81" s="181">
        <f>'Regions By Outlet Data'!H75</f>
        <v>0.3652810754601446</v>
      </c>
      <c r="J81" s="182">
        <f>'Regions By Outlet Data'!I75</f>
        <v>52.27105907395606</v>
      </c>
      <c r="K81" s="183">
        <f>'Regions By Outlet Data'!J75</f>
        <v>0.67231447272898492</v>
      </c>
    </row>
    <row r="82" spans="2:11">
      <c r="B82" s="460" t="str">
        <f>'HOME PAGE'!H7</f>
        <v>YTD Ending 12-28-2025</v>
      </c>
      <c r="C82" s="31" t="s">
        <v>42</v>
      </c>
      <c r="D82" s="8">
        <f>'Regions By Outlet Data'!C108</f>
        <v>529864008.81731808</v>
      </c>
      <c r="E82" s="5">
        <f>'Regions By Outlet Data'!D108</f>
        <v>42890326.131499588</v>
      </c>
      <c r="F82" s="7">
        <f>'Regions By Outlet Data'!E108</f>
        <v>8.8075244425829063E-2</v>
      </c>
      <c r="G82" s="10">
        <f>'Regions By Outlet Data'!F108</f>
        <v>1528266276.9931567</v>
      </c>
      <c r="H82" s="6">
        <f>'Regions By Outlet Data'!G108</f>
        <v>175559145.93789673</v>
      </c>
      <c r="I82" s="12">
        <f>'Regions By Outlet Data'!H108</f>
        <v>0.12978355913666348</v>
      </c>
      <c r="J82" s="36">
        <f>'Regions By Outlet Data'!I108</f>
        <v>107.08131357696371</v>
      </c>
      <c r="K82" s="26">
        <f>'Regions By Outlet Data'!J108</f>
        <v>-1.3121020300090436E-2</v>
      </c>
    </row>
    <row r="83" spans="2:11">
      <c r="B83" s="461"/>
      <c r="C83" s="32" t="s">
        <v>43</v>
      </c>
      <c r="D83" s="9">
        <f>'Regions By Outlet Data'!C109</f>
        <v>1005589891.8133881</v>
      </c>
      <c r="E83" s="2">
        <f>'Regions By Outlet Data'!D109</f>
        <v>77428672.168200254</v>
      </c>
      <c r="F83" s="4">
        <f>'Regions By Outlet Data'!E109</f>
        <v>8.3421576477628795E-2</v>
      </c>
      <c r="G83" s="11">
        <f>'Regions By Outlet Data'!F109</f>
        <v>2951319445.4651618</v>
      </c>
      <c r="H83" s="3">
        <f>'Regions By Outlet Data'!G109</f>
        <v>341220895.99775076</v>
      </c>
      <c r="I83" s="13">
        <f>'Regions By Outlet Data'!H109</f>
        <v>0.13073103928101745</v>
      </c>
      <c r="J83" s="37">
        <f>'Regions By Outlet Data'!I109</f>
        <v>98.930966656329019</v>
      </c>
      <c r="K83" s="27">
        <f>'Regions By Outlet Data'!J109</f>
        <v>-0.73685311665768438</v>
      </c>
    </row>
    <row r="84" spans="2:11">
      <c r="B84" s="461"/>
      <c r="C84" s="32" t="s">
        <v>44</v>
      </c>
      <c r="D84" s="9">
        <f>'Regions By Outlet Data'!C110</f>
        <v>241306845.44877326</v>
      </c>
      <c r="E84" s="2">
        <f>'Regions By Outlet Data'!D110</f>
        <v>9308685.7832707167</v>
      </c>
      <c r="F84" s="4">
        <f>'Regions By Outlet Data'!E110</f>
        <v>4.0123963899938171E-2</v>
      </c>
      <c r="G84" s="11">
        <f>'Regions By Outlet Data'!F110</f>
        <v>827099760.60874128</v>
      </c>
      <c r="H84" s="3">
        <f>'Regions By Outlet Data'!G110</f>
        <v>67782892.648342848</v>
      </c>
      <c r="I84" s="13">
        <f>'Regions By Outlet Data'!H110</f>
        <v>8.9268256123974335E-2</v>
      </c>
      <c r="J84" s="37">
        <f>'Regions By Outlet Data'!I110</f>
        <v>85.004232662233079</v>
      </c>
      <c r="K84" s="27">
        <f>'Regions By Outlet Data'!J110</f>
        <v>-2.8207552259402746</v>
      </c>
    </row>
    <row r="85" spans="2:11">
      <c r="B85" s="461"/>
      <c r="C85" s="32" t="s">
        <v>45</v>
      </c>
      <c r="D85" s="9">
        <f>'Regions By Outlet Data'!C111</f>
        <v>364389159.46427751</v>
      </c>
      <c r="E85" s="2">
        <f>'Regions By Outlet Data'!D111</f>
        <v>26925137.096433342</v>
      </c>
      <c r="F85" s="4">
        <f>'Regions By Outlet Data'!E111</f>
        <v>7.9786689281751852E-2</v>
      </c>
      <c r="G85" s="11">
        <f>'Regions By Outlet Data'!F111</f>
        <v>1095782466.8538394</v>
      </c>
      <c r="H85" s="3">
        <f>'Regions By Outlet Data'!G111</f>
        <v>117844364.63474238</v>
      </c>
      <c r="I85" s="13">
        <f>'Regions By Outlet Data'!H111</f>
        <v>0.12050288701026658</v>
      </c>
      <c r="J85" s="37">
        <f>'Regions By Outlet Data'!I111</f>
        <v>106.86770855616348</v>
      </c>
      <c r="K85" s="27">
        <f>'Regions By Outlet Data'!J111</f>
        <v>0.547149884056779</v>
      </c>
    </row>
    <row r="86" spans="2:11">
      <c r="B86" s="461"/>
      <c r="C86" s="32" t="s">
        <v>46</v>
      </c>
      <c r="D86" s="9">
        <f>'Regions By Outlet Data'!C112</f>
        <v>299820388.44838595</v>
      </c>
      <c r="E86" s="2">
        <f>'Regions By Outlet Data'!D112</f>
        <v>23521638.79284668</v>
      </c>
      <c r="F86" s="4">
        <f>'Regions By Outlet Data'!E112</f>
        <v>8.5131180731621223E-2</v>
      </c>
      <c r="G86" s="11">
        <f>'Regions By Outlet Data'!F112</f>
        <v>960230302.81793654</v>
      </c>
      <c r="H86" s="3">
        <f>'Regions By Outlet Data'!G112</f>
        <v>112166657.42064464</v>
      </c>
      <c r="I86" s="13">
        <f>'Regions By Outlet Data'!H112</f>
        <v>0.13226207493907841</v>
      </c>
      <c r="J86" s="37">
        <f>'Regions By Outlet Data'!I112</f>
        <v>102.84360418277953</v>
      </c>
      <c r="K86" s="27">
        <f>'Regions By Outlet Data'!J112</f>
        <v>1.5362147844479637</v>
      </c>
    </row>
    <row r="87" spans="2:11">
      <c r="B87" s="461"/>
      <c r="C87" s="32" t="s">
        <v>47</v>
      </c>
      <c r="D87" s="9">
        <f>'Regions By Outlet Data'!C113</f>
        <v>557599613.12959397</v>
      </c>
      <c r="E87" s="2">
        <f>'Regions By Outlet Data'!D113</f>
        <v>30192564.179155886</v>
      </c>
      <c r="F87" s="4">
        <f>'Regions By Outlet Data'!E113</f>
        <v>5.7247176045978801E-2</v>
      </c>
      <c r="G87" s="11">
        <f>'Regions By Outlet Data'!F113</f>
        <v>1864242831.377311</v>
      </c>
      <c r="H87" s="3">
        <f>'Regions By Outlet Data'!G113</f>
        <v>171929729.17869139</v>
      </c>
      <c r="I87" s="13">
        <f>'Regions By Outlet Data'!H113</f>
        <v>0.10159451519658134</v>
      </c>
      <c r="J87" s="37">
        <f>'Regions By Outlet Data'!I113</f>
        <v>134.62182714571952</v>
      </c>
      <c r="K87" s="27">
        <f>'Regions By Outlet Data'!J113</f>
        <v>-2.1055822230238732</v>
      </c>
    </row>
    <row r="88" spans="2:11">
      <c r="B88" s="461"/>
      <c r="C88" s="32" t="s">
        <v>48</v>
      </c>
      <c r="D88" s="9">
        <f>'Regions By Outlet Data'!C114</f>
        <v>122882408.72331825</v>
      </c>
      <c r="E88" s="2">
        <f>'Regions By Outlet Data'!D114</f>
        <v>7200958.8721618652</v>
      </c>
      <c r="F88" s="4">
        <f>'Regions By Outlet Data'!E114</f>
        <v>6.2248172731471714E-2</v>
      </c>
      <c r="G88" s="11">
        <f>'Regions By Outlet Data'!F114</f>
        <v>367352732.02693641</v>
      </c>
      <c r="H88" s="3">
        <f>'Regions By Outlet Data'!G114</f>
        <v>30947537.705596328</v>
      </c>
      <c r="I88" s="13">
        <f>'Regions By Outlet Data'!H114</f>
        <v>9.1994827154882455E-2</v>
      </c>
      <c r="J88" s="37">
        <f>'Regions By Outlet Data'!I114</f>
        <v>78.547695336661889</v>
      </c>
      <c r="K88" s="27">
        <f>'Regions By Outlet Data'!J114</f>
        <v>-0.75406470569532758</v>
      </c>
    </row>
    <row r="89" spans="2:11" ht="15" thickBot="1">
      <c r="B89" s="462"/>
      <c r="C89" s="33" t="s">
        <v>49</v>
      </c>
      <c r="D89" s="176">
        <f>'Regions By Outlet Data'!C115</f>
        <v>207075352.40646785</v>
      </c>
      <c r="E89" s="177">
        <f>'Regions By Outlet Data'!D115</f>
        <v>18566043.306916833</v>
      </c>
      <c r="F89" s="178">
        <f>'Regions By Outlet Data'!E115</f>
        <v>9.848873456489185E-2</v>
      </c>
      <c r="G89" s="179">
        <f>'Regions By Outlet Data'!F115</f>
        <v>651667591.24761105</v>
      </c>
      <c r="H89" s="180">
        <f>'Regions By Outlet Data'!G115</f>
        <v>84501045.444449425</v>
      </c>
      <c r="I89" s="181">
        <f>'Regions By Outlet Data'!H115</f>
        <v>0.14898806368204939</v>
      </c>
      <c r="J89" s="182">
        <f>'Regions By Outlet Data'!I115</f>
        <v>69.452009025750755</v>
      </c>
      <c r="K89" s="183">
        <f>'Regions By Outlet Data'!J115</f>
        <v>2.1222402784694623</v>
      </c>
    </row>
  </sheetData>
  <mergeCells count="36">
    <mergeCell ref="C33:C34"/>
    <mergeCell ref="D33:F33"/>
    <mergeCell ref="G33:I33"/>
    <mergeCell ref="B82:B89"/>
    <mergeCell ref="C64:C65"/>
    <mergeCell ref="D64:F64"/>
    <mergeCell ref="B35:B42"/>
    <mergeCell ref="J64:K64"/>
    <mergeCell ref="B62:K62"/>
    <mergeCell ref="B63:K63"/>
    <mergeCell ref="B43:B50"/>
    <mergeCell ref="B74:B81"/>
    <mergeCell ref="G64:I64"/>
    <mergeCell ref="B51:B58"/>
    <mergeCell ref="B66:B73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78" priority="20" operator="lessThan">
      <formula>0</formula>
    </cfRule>
  </conditionalFormatting>
  <conditionalFormatting sqref="A33:L59">
    <cfRule type="cellIs" dxfId="77" priority="4" operator="lessThan">
      <formula>0</formula>
    </cfRule>
  </conditionalFormatting>
  <conditionalFormatting sqref="A1:XFD1 L2:M3 A2:A29 W2:XFD29 A30:XFD30 W31:XFD1048576 M59:V61 A60:A100 L60:L100 M90:V1048576 A101:L1048576">
    <cfRule type="cellIs" dxfId="76" priority="24" operator="lessThan">
      <formula>0</formula>
    </cfRule>
  </conditionalFormatting>
  <conditionalFormatting sqref="B2:B3">
    <cfRule type="cellIs" dxfId="75" priority="17" operator="lessThan">
      <formula>0</formula>
    </cfRule>
  </conditionalFormatting>
  <conditionalFormatting sqref="B62:B63">
    <cfRule type="cellIs" dxfId="74" priority="18" operator="lessThan">
      <formula>0</formula>
    </cfRule>
  </conditionalFormatting>
  <conditionalFormatting sqref="B64:K89">
    <cfRule type="cellIs" dxfId="73" priority="5" operator="lessThan">
      <formula>0</formula>
    </cfRule>
  </conditionalFormatting>
  <conditionalFormatting sqref="B4:V29">
    <cfRule type="cellIs" dxfId="72" priority="1" operator="lessThan">
      <formula>0</formula>
    </cfRule>
  </conditionalFormatting>
  <conditionalFormatting sqref="L31:L32">
    <cfRule type="cellIs" dxfId="71" priority="15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80" zoomScaleNormal="80" workbookViewId="0">
      <selection activeCell="S20" sqref="S20"/>
    </sheetView>
  </sheetViews>
  <sheetFormatPr defaultColWidth="9.21875" defaultRowHeight="14.4"/>
  <cols>
    <col min="1" max="1" width="3.77734375" style="22" customWidth="1"/>
    <col min="2" max="2" width="50.21875" style="53" bestFit="1" customWidth="1"/>
    <col min="3" max="4" width="10.5546875" style="22" bestFit="1" customWidth="1"/>
    <col min="5" max="5" width="12.6640625" style="24" bestFit="1" customWidth="1"/>
    <col min="6" max="6" width="12.6640625" style="22" bestFit="1" customWidth="1"/>
    <col min="7" max="7" width="11.6640625" style="22" bestFit="1" customWidth="1"/>
    <col min="8" max="8" width="12.6640625" style="24" bestFit="1" customWidth="1"/>
    <col min="9" max="9" width="3.77734375" style="22" customWidth="1"/>
    <col min="10" max="10" width="47.33203125" style="22" bestFit="1" customWidth="1"/>
    <col min="11" max="12" width="10.5546875" style="22" bestFit="1" customWidth="1"/>
    <col min="13" max="14" width="12.6640625" style="22" bestFit="1" customWidth="1"/>
    <col min="15" max="15" width="11.6640625" style="22" bestFit="1" customWidth="1"/>
    <col min="16" max="16" width="12.6640625" style="22" bestFit="1" customWidth="1"/>
    <col min="17" max="16384" width="9.21875" style="22"/>
  </cols>
  <sheetData>
    <row r="2" spans="2:16" ht="23.4">
      <c r="B2" s="463" t="s">
        <v>125</v>
      </c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</row>
    <row r="3" spans="2:16" ht="15" thickBot="1">
      <c r="B3" s="464" t="str">
        <f>'HOME PAGE'!H5</f>
        <v>4 WEEKS  ENDING 12-28-2025</v>
      </c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</row>
    <row r="4" spans="2:16" ht="15" thickBot="1">
      <c r="B4" s="470" t="s">
        <v>365</v>
      </c>
      <c r="C4" s="450" t="s">
        <v>99</v>
      </c>
      <c r="D4" s="451"/>
      <c r="E4" s="452"/>
      <c r="F4" s="467" t="s">
        <v>22</v>
      </c>
      <c r="G4" s="468"/>
      <c r="H4" s="469"/>
      <c r="I4" s="38"/>
      <c r="J4" s="465" t="s">
        <v>366</v>
      </c>
      <c r="K4" s="450" t="s">
        <v>99</v>
      </c>
      <c r="L4" s="451"/>
      <c r="M4" s="452"/>
      <c r="N4" s="467" t="s">
        <v>22</v>
      </c>
      <c r="O4" s="468"/>
      <c r="P4" s="469"/>
    </row>
    <row r="5" spans="2:16" ht="15" thickBot="1">
      <c r="B5" s="471"/>
      <c r="C5" s="39" t="s">
        <v>19</v>
      </c>
      <c r="D5" s="39" t="s">
        <v>25</v>
      </c>
      <c r="E5" s="39" t="s">
        <v>26</v>
      </c>
      <c r="F5" s="39" t="s">
        <v>19</v>
      </c>
      <c r="G5" s="39" t="s">
        <v>25</v>
      </c>
      <c r="H5" s="39" t="s">
        <v>26</v>
      </c>
      <c r="I5" s="40"/>
      <c r="J5" s="466"/>
      <c r="K5" s="41" t="s">
        <v>19</v>
      </c>
      <c r="L5" s="41" t="s">
        <v>25</v>
      </c>
      <c r="M5" s="41" t="s">
        <v>26</v>
      </c>
      <c r="N5" s="41" t="s">
        <v>19</v>
      </c>
      <c r="O5" s="41" t="s">
        <v>25</v>
      </c>
      <c r="P5" s="41" t="s">
        <v>26</v>
      </c>
    </row>
    <row r="6" spans="2:16" ht="15" thickBot="1">
      <c r="B6" s="248" t="s">
        <v>367</v>
      </c>
      <c r="C6" s="249">
        <f>'Region and Market Data'!C4</f>
        <v>42800290.558248483</v>
      </c>
      <c r="D6" s="262">
        <f>'Region and Market Data'!D4</f>
        <v>3325754.897627458</v>
      </c>
      <c r="E6" s="263">
        <f>'Region and Market Data'!E4</f>
        <v>8.4250640114436143E-2</v>
      </c>
      <c r="F6" s="264">
        <f>'Region and Market Data'!F4</f>
        <v>122298634.33360581</v>
      </c>
      <c r="G6" s="264">
        <f>'Region and Market Data'!G4</f>
        <v>12771903.68577607</v>
      </c>
      <c r="H6" s="265">
        <f>'Region and Market Data'!H4</f>
        <v>0.11660992353403314</v>
      </c>
      <c r="I6" s="40"/>
      <c r="J6" s="248" t="s">
        <v>368</v>
      </c>
      <c r="K6" s="249">
        <f>'Region and Market Data'!C40</f>
        <v>57096524.783318363</v>
      </c>
      <c r="L6" s="262">
        <f>'Region and Market Data'!D40</f>
        <v>3641930.6419026107</v>
      </c>
      <c r="M6" s="263">
        <f>'Region and Market Data'!E40</f>
        <v>6.8131293491215605E-2</v>
      </c>
      <c r="N6" s="264">
        <f>'Region and Market Data'!F40</f>
        <v>182031934.74300742</v>
      </c>
      <c r="O6" s="264">
        <f>'Region and Market Data'!G40</f>
        <v>17934603.367179036</v>
      </c>
      <c r="P6" s="265">
        <f>'Region and Market Data'!H40</f>
        <v>0.10929247427006489</v>
      </c>
    </row>
    <row r="7" spans="2:16">
      <c r="B7" s="98" t="s">
        <v>209</v>
      </c>
      <c r="C7" s="93">
        <f>'Region and Market Data'!C5</f>
        <v>8127940.8568660328</v>
      </c>
      <c r="D7" s="80">
        <f>'Region and Market Data'!D5</f>
        <v>631155.07491598371</v>
      </c>
      <c r="E7" s="95">
        <f>'Region and Market Data'!E5</f>
        <v>8.4190090696683734E-2</v>
      </c>
      <c r="F7" s="96">
        <f>'Region and Market Data'!F5</f>
        <v>23655603.5366426</v>
      </c>
      <c r="G7" s="96">
        <f>'Region and Market Data'!G5</f>
        <v>1998624.7898460887</v>
      </c>
      <c r="H7" s="97">
        <f>'Region and Market Data'!H5</f>
        <v>9.2285485118358171E-2</v>
      </c>
      <c r="I7" s="38"/>
      <c r="J7" s="98" t="s">
        <v>245</v>
      </c>
      <c r="K7" s="93">
        <f>'Region and Market Data'!C41</f>
        <v>1263310.8654351835</v>
      </c>
      <c r="L7" s="80">
        <f>'Region and Market Data'!D41</f>
        <v>88380.83814572962</v>
      </c>
      <c r="M7" s="95">
        <f>'Region and Market Data'!E41</f>
        <v>7.5222214168466611E-2</v>
      </c>
      <c r="N7" s="96">
        <f>'Region and Market Data'!F41</f>
        <v>3986440.6115700305</v>
      </c>
      <c r="O7" s="96">
        <f>'Region and Market Data'!G41</f>
        <v>420914.3710320401</v>
      </c>
      <c r="P7" s="97">
        <f>'Region and Market Data'!H41</f>
        <v>0.11805112138749251</v>
      </c>
    </row>
    <row r="8" spans="2:16">
      <c r="B8" s="98" t="s">
        <v>210</v>
      </c>
      <c r="C8" s="93">
        <f>'Region and Market Data'!C6</f>
        <v>2981688.5740671712</v>
      </c>
      <c r="D8" s="80">
        <f>'Region and Market Data'!D6</f>
        <v>228567.20417654002</v>
      </c>
      <c r="E8" s="95">
        <f>'Region and Market Data'!E6</f>
        <v>8.3021114389017991E-2</v>
      </c>
      <c r="F8" s="96">
        <f>'Region and Market Data'!F6</f>
        <v>8744319.3899671212</v>
      </c>
      <c r="G8" s="96">
        <f>'Region and Market Data'!G6</f>
        <v>970262.1890061982</v>
      </c>
      <c r="H8" s="97">
        <f>'Region and Market Data'!H6</f>
        <v>0.12480769872471065</v>
      </c>
      <c r="I8" s="38"/>
      <c r="J8" s="98" t="s">
        <v>246</v>
      </c>
      <c r="K8" s="93">
        <f>'Region and Market Data'!C42</f>
        <v>7309762.424301303</v>
      </c>
      <c r="L8" s="80">
        <f>'Region and Market Data'!D42</f>
        <v>514494.83778064884</v>
      </c>
      <c r="M8" s="95">
        <f>'Region and Market Data'!E42</f>
        <v>7.571369798611316E-2</v>
      </c>
      <c r="N8" s="96">
        <f>'Region and Market Data'!F42</f>
        <v>23889245.212115269</v>
      </c>
      <c r="O8" s="96">
        <f>'Region and Market Data'!G42</f>
        <v>2443397.2684071921</v>
      </c>
      <c r="P8" s="97">
        <f>'Region and Market Data'!H42</f>
        <v>0.11393334853537708</v>
      </c>
    </row>
    <row r="9" spans="2:16">
      <c r="B9" s="98" t="s">
        <v>211</v>
      </c>
      <c r="C9" s="93">
        <f>'Region and Market Data'!C7</f>
        <v>1915277.7813290688</v>
      </c>
      <c r="D9" s="80">
        <f>'Region and Market Data'!D7</f>
        <v>167660.81204851973</v>
      </c>
      <c r="E9" s="95">
        <f>'Region and Market Data'!E7</f>
        <v>9.5936818533835566E-2</v>
      </c>
      <c r="F9" s="96">
        <f>'Region and Market Data'!F7</f>
        <v>5704625.8181373207</v>
      </c>
      <c r="G9" s="96">
        <f>'Region and Market Data'!G7</f>
        <v>667186.8611337319</v>
      </c>
      <c r="H9" s="97">
        <f>'Region and Market Data'!H7</f>
        <v>0.13244564685119153</v>
      </c>
      <c r="I9" s="38"/>
      <c r="J9" s="98" t="s">
        <v>247</v>
      </c>
      <c r="K9" s="93">
        <f>'Region and Market Data'!C43</f>
        <v>2761157.6779196816</v>
      </c>
      <c r="L9" s="80">
        <f>'Region and Market Data'!D43</f>
        <v>157502.97869564081</v>
      </c>
      <c r="M9" s="95">
        <f>'Region and Market Data'!E43</f>
        <v>6.0493036477756029E-2</v>
      </c>
      <c r="N9" s="96">
        <f>'Region and Market Data'!F43</f>
        <v>8099329.8043172499</v>
      </c>
      <c r="O9" s="96">
        <f>'Region and Market Data'!G43</f>
        <v>780855.02461773995</v>
      </c>
      <c r="P9" s="97">
        <f>'Region and Market Data'!H43</f>
        <v>0.10669641532190963</v>
      </c>
    </row>
    <row r="10" spans="2:16">
      <c r="B10" s="98" t="s">
        <v>212</v>
      </c>
      <c r="C10" s="93">
        <f>'Region and Market Data'!C8</f>
        <v>2252331.7879314902</v>
      </c>
      <c r="D10" s="80">
        <f>'Region and Market Data'!D8</f>
        <v>218989.63244735519</v>
      </c>
      <c r="E10" s="95">
        <f>'Region and Market Data'!E8</f>
        <v>0.10769935195447426</v>
      </c>
      <c r="F10" s="96">
        <f>'Region and Market Data'!F8</f>
        <v>6512696.3777031768</v>
      </c>
      <c r="G10" s="96">
        <f>'Region and Market Data'!G8</f>
        <v>828472.59264036547</v>
      </c>
      <c r="H10" s="97">
        <f>'Region and Market Data'!H8</f>
        <v>0.14574946799551644</v>
      </c>
      <c r="I10" s="38"/>
      <c r="J10" s="98" t="s">
        <v>248</v>
      </c>
      <c r="K10" s="93">
        <f>'Region and Market Data'!C44</f>
        <v>4455447.6322338013</v>
      </c>
      <c r="L10" s="80">
        <f>'Region and Market Data'!D44</f>
        <v>319913.40909890039</v>
      </c>
      <c r="M10" s="95">
        <f>'Region and Market Data'!E44</f>
        <v>7.7357214772700675E-2</v>
      </c>
      <c r="N10" s="96">
        <f>'Region and Market Data'!F44</f>
        <v>13342226.126792006</v>
      </c>
      <c r="O10" s="96">
        <f>'Region and Market Data'!G44</f>
        <v>1444893.3872771449</v>
      </c>
      <c r="P10" s="97">
        <f>'Region and Market Data'!H44</f>
        <v>0.12144683341318935</v>
      </c>
    </row>
    <row r="11" spans="2:16">
      <c r="B11" s="98" t="s">
        <v>213</v>
      </c>
      <c r="C11" s="93">
        <f>'Region and Market Data'!C9</f>
        <v>4428757.4159339443</v>
      </c>
      <c r="D11" s="80">
        <f>'Region and Market Data'!D9</f>
        <v>271619.86821511714</v>
      </c>
      <c r="E11" s="95">
        <f>'Region and Market Data'!E9</f>
        <v>6.5338196077771069E-2</v>
      </c>
      <c r="F11" s="96">
        <f>'Region and Market Data'!F9</f>
        <v>13189757.196426207</v>
      </c>
      <c r="G11" s="96">
        <f>'Region and Market Data'!G9</f>
        <v>1289624.4444866143</v>
      </c>
      <c r="H11" s="97">
        <f>'Region and Market Data'!H9</f>
        <v>0.10837059311598179</v>
      </c>
      <c r="I11" s="38"/>
      <c r="J11" s="98" t="s">
        <v>249</v>
      </c>
      <c r="K11" s="93">
        <f>'Region and Market Data'!C45</f>
        <v>3653338.0409706132</v>
      </c>
      <c r="L11" s="80">
        <f>'Region and Market Data'!D45</f>
        <v>239604.30422031879</v>
      </c>
      <c r="M11" s="95">
        <f>'Region and Market Data'!E45</f>
        <v>7.0188340010492511E-2</v>
      </c>
      <c r="N11" s="96">
        <f>'Region and Market Data'!F45</f>
        <v>11731992.99936882</v>
      </c>
      <c r="O11" s="96">
        <f>'Region and Market Data'!G45</f>
        <v>1094827.891942149</v>
      </c>
      <c r="P11" s="97">
        <f>'Region and Market Data'!H45</f>
        <v>0.10292478126317325</v>
      </c>
    </row>
    <row r="12" spans="2:16">
      <c r="B12" s="98" t="s">
        <v>214</v>
      </c>
      <c r="C12" s="93">
        <f>'Region and Market Data'!C10</f>
        <v>1966440.1936957154</v>
      </c>
      <c r="D12" s="80">
        <f>'Region and Market Data'!D10</f>
        <v>184790.75991668878</v>
      </c>
      <c r="E12" s="95">
        <f>'Region and Market Data'!E10</f>
        <v>0.10371892270901589</v>
      </c>
      <c r="F12" s="96">
        <f>'Region and Market Data'!F10</f>
        <v>5548316.8883431433</v>
      </c>
      <c r="G12" s="96">
        <f>'Region and Market Data'!G10</f>
        <v>671226.29408132844</v>
      </c>
      <c r="H12" s="97">
        <f>'Region and Market Data'!H10</f>
        <v>0.13762842438708559</v>
      </c>
      <c r="I12" s="38"/>
      <c r="J12" s="98" t="s">
        <v>250</v>
      </c>
      <c r="K12" s="93">
        <f>'Region and Market Data'!C46</f>
        <v>4737219.1983159864</v>
      </c>
      <c r="L12" s="80">
        <f>'Region and Market Data'!D46</f>
        <v>356789.08715473488</v>
      </c>
      <c r="M12" s="95">
        <f>'Region and Market Data'!E46</f>
        <v>8.1450697328931954E-2</v>
      </c>
      <c r="N12" s="96">
        <f>'Region and Market Data'!F46</f>
        <v>14959506.804340445</v>
      </c>
      <c r="O12" s="96">
        <f>'Region and Market Data'!G46</f>
        <v>1656342.1590100694</v>
      </c>
      <c r="P12" s="97">
        <f>'Region and Market Data'!H46</f>
        <v>0.12450737874551318</v>
      </c>
    </row>
    <row r="13" spans="2:16">
      <c r="B13" s="98" t="s">
        <v>215</v>
      </c>
      <c r="C13" s="93">
        <f>'Region and Market Data'!C11</f>
        <v>903711.60570647137</v>
      </c>
      <c r="D13" s="80">
        <f>'Region and Market Data'!D11</f>
        <v>82947.913550554542</v>
      </c>
      <c r="E13" s="95">
        <f>'Region and Market Data'!E11</f>
        <v>0.10106186999168244</v>
      </c>
      <c r="F13" s="96">
        <f>'Region and Market Data'!F11</f>
        <v>2447983.2161474354</v>
      </c>
      <c r="G13" s="96">
        <f>'Region and Market Data'!G11</f>
        <v>278112.86791514512</v>
      </c>
      <c r="H13" s="97">
        <f>'Region and Market Data'!H11</f>
        <v>0.12817026977750673</v>
      </c>
      <c r="I13" s="38"/>
      <c r="J13" s="98" t="s">
        <v>251</v>
      </c>
      <c r="K13" s="93">
        <f>'Region and Market Data'!C47</f>
        <v>16933904.402517173</v>
      </c>
      <c r="L13" s="80">
        <f>'Region and Market Data'!D47</f>
        <v>972469.76668646932</v>
      </c>
      <c r="M13" s="95">
        <f>'Region and Market Data'!E47</f>
        <v>6.0926213017433922E-2</v>
      </c>
      <c r="N13" s="96">
        <f>'Region and Market Data'!F47</f>
        <v>56620072.713250682</v>
      </c>
      <c r="O13" s="96">
        <f>'Region and Market Data'!G47</f>
        <v>5165728.1925155595</v>
      </c>
      <c r="P13" s="97">
        <f>'Region and Market Data'!H47</f>
        <v>0.10039440285618388</v>
      </c>
    </row>
    <row r="14" spans="2:16">
      <c r="B14" s="98" t="s">
        <v>216</v>
      </c>
      <c r="C14" s="93">
        <f>'Region and Market Data'!C12</f>
        <v>2338598.8354650647</v>
      </c>
      <c r="D14" s="80">
        <f>'Region and Market Data'!D12</f>
        <v>181619.80021311762</v>
      </c>
      <c r="E14" s="95">
        <f>'Region and Market Data'!E12</f>
        <v>8.4201003924872828E-2</v>
      </c>
      <c r="F14" s="96">
        <f>'Region and Market Data'!F12</f>
        <v>6668691.5854704455</v>
      </c>
      <c r="G14" s="96">
        <f>'Region and Market Data'!G12</f>
        <v>727079.63389106747</v>
      </c>
      <c r="H14" s="97">
        <f>'Region and Market Data'!H12</f>
        <v>0.12237077072961619</v>
      </c>
      <c r="I14" s="38"/>
      <c r="J14" s="98" t="s">
        <v>252</v>
      </c>
      <c r="K14" s="93">
        <f>'Region and Market Data'!C48</f>
        <v>6954113.7283491734</v>
      </c>
      <c r="L14" s="80">
        <f>'Region and Market Data'!D48</f>
        <v>439867.25685728434</v>
      </c>
      <c r="M14" s="95">
        <f>'Region and Market Data'!E48</f>
        <v>6.7523889183846955E-2</v>
      </c>
      <c r="N14" s="96">
        <f>'Region and Market Data'!F48</f>
        <v>21935235.043298971</v>
      </c>
      <c r="O14" s="96">
        <f>'Region and Market Data'!G48</f>
        <v>2111868.6684913188</v>
      </c>
      <c r="P14" s="97">
        <f>'Region and Market Data'!H48</f>
        <v>0.10653431049809825</v>
      </c>
    </row>
    <row r="15" spans="2:16">
      <c r="B15" s="98" t="s">
        <v>217</v>
      </c>
      <c r="C15" s="93">
        <f>'Region and Market Data'!C13</f>
        <v>2898206.1078938683</v>
      </c>
      <c r="D15" s="80">
        <f>'Region and Market Data'!D13</f>
        <v>263528.45541754924</v>
      </c>
      <c r="E15" s="95">
        <f>'Region and Market Data'!E13</f>
        <v>0.10002303514050771</v>
      </c>
      <c r="F15" s="96">
        <f>'Region and Market Data'!F13</f>
        <v>8313503.9058043035</v>
      </c>
      <c r="G15" s="96">
        <f>'Region and Market Data'!G13</f>
        <v>1019060.4280403526</v>
      </c>
      <c r="H15" s="97">
        <f>'Region and Market Data'!H13</f>
        <v>0.13970365678297597</v>
      </c>
      <c r="I15" s="38"/>
      <c r="J15" s="98" t="s">
        <v>253</v>
      </c>
      <c r="K15" s="93">
        <f>'Region and Market Data'!C49</f>
        <v>2395548.2711320831</v>
      </c>
      <c r="L15" s="80">
        <f>'Region and Market Data'!D49</f>
        <v>157664.94434737833</v>
      </c>
      <c r="M15" s="95">
        <f>'Region and Market Data'!E49</f>
        <v>7.0452709692379087E-2</v>
      </c>
      <c r="N15" s="96">
        <f>'Region and Market Data'!F49</f>
        <v>7083316.7803214705</v>
      </c>
      <c r="O15" s="96">
        <f>'Region and Market Data'!G49</f>
        <v>743007.47632405441</v>
      </c>
      <c r="P15" s="97">
        <f>'Region and Market Data'!H49</f>
        <v>0.11718789111054971</v>
      </c>
    </row>
    <row r="16" spans="2:16">
      <c r="B16" s="98" t="s">
        <v>218</v>
      </c>
      <c r="C16" s="93">
        <f>'Region and Market Data'!C14</f>
        <v>1513883.7692039502</v>
      </c>
      <c r="D16" s="80">
        <f>'Region and Market Data'!D14</f>
        <v>92744.454036495183</v>
      </c>
      <c r="E16" s="95">
        <f>'Region and Market Data'!E14</f>
        <v>6.5260634933294315E-2</v>
      </c>
      <c r="F16" s="96">
        <f>'Region and Market Data'!F14</f>
        <v>4209670.1982496744</v>
      </c>
      <c r="G16" s="96">
        <f>'Region and Market Data'!G14</f>
        <v>401870.50148774683</v>
      </c>
      <c r="H16" s="97">
        <f>'Region and Market Data'!H14</f>
        <v>0.10553877133544839</v>
      </c>
      <c r="I16" s="38"/>
      <c r="J16" s="98" t="s">
        <v>254</v>
      </c>
      <c r="K16" s="93">
        <f>'Region and Market Data'!C50</f>
        <v>949640.919940794</v>
      </c>
      <c r="L16" s="80">
        <f>'Region and Market Data'!D50</f>
        <v>54658.420231020544</v>
      </c>
      <c r="M16" s="95">
        <f>'Region and Market Data'!E50</f>
        <v>6.1072054759445327E-2</v>
      </c>
      <c r="N16" s="96">
        <f>'Region and Market Data'!F50</f>
        <v>3103003.7520594299</v>
      </c>
      <c r="O16" s="96">
        <f>'Region and Market Data'!G50</f>
        <v>296323.45069036959</v>
      </c>
      <c r="P16" s="97">
        <f>'Region and Market Data'!H50</f>
        <v>0.10557791371743588</v>
      </c>
    </row>
    <row r="17" spans="2:16" ht="15" thickBot="1">
      <c r="B17" s="99" t="s">
        <v>219</v>
      </c>
      <c r="C17" s="100">
        <f>'Region and Market Data'!C15</f>
        <v>1721497.7939994016</v>
      </c>
      <c r="D17" s="101">
        <f>'Region and Market Data'!D15</f>
        <v>122615.90337662934</v>
      </c>
      <c r="E17" s="102">
        <f>'Region and Market Data'!E15</f>
        <v>7.668853096389118E-2</v>
      </c>
      <c r="F17" s="103">
        <f>'Region and Market Data'!F15</f>
        <v>4718633.7374105342</v>
      </c>
      <c r="G17" s="103">
        <f>'Region and Market Data'!G15</f>
        <v>475819.37640501745</v>
      </c>
      <c r="H17" s="104">
        <f>'Region and Market Data'!H15</f>
        <v>0.11214711177989217</v>
      </c>
      <c r="I17" s="38"/>
      <c r="J17" s="99" t="s">
        <v>255</v>
      </c>
      <c r="K17" s="100">
        <f>'Region and Market Data'!C51</f>
        <v>1230012.7753129462</v>
      </c>
      <c r="L17" s="101">
        <f>'Region and Market Data'!D51</f>
        <v>94888.043530688854</v>
      </c>
      <c r="M17" s="102">
        <f>'Region and Market Data'!E51</f>
        <v>8.3592613986751316E-2</v>
      </c>
      <c r="N17" s="103">
        <f>'Region and Market Data'!F51</f>
        <v>3651245.0161853824</v>
      </c>
      <c r="O17" s="103">
        <f>'Region and Market Data'!G51</f>
        <v>440225.13963339198</v>
      </c>
      <c r="P17" s="104">
        <f>'Region and Market Data'!H51</f>
        <v>0.13709822939685692</v>
      </c>
    </row>
    <row r="18" spans="2:16">
      <c r="B18" s="42"/>
      <c r="C18" s="43"/>
      <c r="D18" s="44"/>
      <c r="E18" s="44"/>
      <c r="F18" s="43"/>
      <c r="G18" s="44"/>
      <c r="H18" s="44"/>
      <c r="I18" s="38"/>
      <c r="J18" s="38"/>
      <c r="K18" s="38"/>
      <c r="L18" s="45"/>
      <c r="M18" s="38"/>
      <c r="N18" s="38"/>
      <c r="O18" s="45"/>
      <c r="P18" s="38"/>
    </row>
    <row r="19" spans="2:16" ht="15" thickBot="1">
      <c r="B19" s="46"/>
      <c r="C19" s="47"/>
      <c r="D19" s="48"/>
      <c r="E19" s="48"/>
      <c r="F19" s="49"/>
      <c r="G19" s="50"/>
      <c r="H19" s="50"/>
      <c r="I19" s="38"/>
      <c r="J19" s="38"/>
      <c r="K19" s="38"/>
      <c r="L19" s="45"/>
      <c r="M19" s="38"/>
      <c r="N19" s="38"/>
      <c r="O19" s="45"/>
      <c r="P19" s="38"/>
    </row>
    <row r="20" spans="2:16" ht="15" thickBot="1">
      <c r="B20" s="465" t="s">
        <v>369</v>
      </c>
      <c r="C20" s="450" t="s">
        <v>99</v>
      </c>
      <c r="D20" s="451"/>
      <c r="E20" s="452"/>
      <c r="F20" s="467" t="s">
        <v>22</v>
      </c>
      <c r="G20" s="468"/>
      <c r="H20" s="469"/>
      <c r="I20" s="38"/>
      <c r="J20" s="470" t="s">
        <v>370</v>
      </c>
      <c r="K20" s="450" t="s">
        <v>99</v>
      </c>
      <c r="L20" s="451"/>
      <c r="M20" s="452"/>
      <c r="N20" s="467" t="s">
        <v>22</v>
      </c>
      <c r="O20" s="468"/>
      <c r="P20" s="469"/>
    </row>
    <row r="21" spans="2:16" ht="15" thickBot="1">
      <c r="B21" s="466"/>
      <c r="C21" s="51" t="s">
        <v>19</v>
      </c>
      <c r="D21" s="41" t="s">
        <v>25</v>
      </c>
      <c r="E21" s="41" t="s">
        <v>26</v>
      </c>
      <c r="F21" s="41" t="s">
        <v>19</v>
      </c>
      <c r="G21" s="41" t="s">
        <v>25</v>
      </c>
      <c r="H21" s="41" t="s">
        <v>26</v>
      </c>
      <c r="I21" s="40"/>
      <c r="J21" s="473"/>
      <c r="K21" s="41" t="s">
        <v>19</v>
      </c>
      <c r="L21" s="41" t="s">
        <v>25</v>
      </c>
      <c r="M21" s="41" t="s">
        <v>26</v>
      </c>
      <c r="N21" s="41" t="s">
        <v>19</v>
      </c>
      <c r="O21" s="41" t="s">
        <v>25</v>
      </c>
      <c r="P21" s="41" t="s">
        <v>26</v>
      </c>
    </row>
    <row r="22" spans="2:16" ht="15" thickBot="1">
      <c r="B22" s="248" t="s">
        <v>371</v>
      </c>
      <c r="C22" s="249">
        <f>'Region and Market Data'!C16</f>
        <v>29279489.769276999</v>
      </c>
      <c r="D22" s="262">
        <f>'Region and Market Data'!D16</f>
        <v>2266186.8471616358</v>
      </c>
      <c r="E22" s="263">
        <f>'Region and Market Data'!E16</f>
        <v>8.38915127741134E-2</v>
      </c>
      <c r="F22" s="264">
        <f>'Region and Market Data'!F16</f>
        <v>85293595.134502798</v>
      </c>
      <c r="G22" s="264">
        <f>'Region and Market Data'!G16</f>
        <v>10192576.686567202</v>
      </c>
      <c r="H22" s="265">
        <f>'Region and Market Data'!H16</f>
        <v>0.135718221899125</v>
      </c>
      <c r="I22" s="40"/>
      <c r="J22" s="248" t="s">
        <v>372</v>
      </c>
      <c r="K22" s="249">
        <f>'Region and Market Data'!C52</f>
        <v>42140852.686719164</v>
      </c>
      <c r="L22" s="262">
        <f>'Region and Market Data'!D52</f>
        <v>3456048.6608439237</v>
      </c>
      <c r="M22" s="263">
        <f>'Region and Market Data'!E52</f>
        <v>8.9338662761022758E-2</v>
      </c>
      <c r="N22" s="264">
        <f>'Region and Market Data'!F52</f>
        <v>121515675.12702425</v>
      </c>
      <c r="O22" s="264">
        <f>'Region and Market Data'!G52</f>
        <v>13406404.570786372</v>
      </c>
      <c r="P22" s="265">
        <f>'Region and Market Data'!H52</f>
        <v>0.12400790886672786</v>
      </c>
    </row>
    <row r="23" spans="2:16">
      <c r="B23" s="98" t="s">
        <v>221</v>
      </c>
      <c r="C23" s="93">
        <f>'Region and Market Data'!C17</f>
        <v>6686498.1733776797</v>
      </c>
      <c r="D23" s="80">
        <f>'Region and Market Data'!D17</f>
        <v>532147.28413745295</v>
      </c>
      <c r="E23" s="95">
        <f>'Region and Market Data'!E17</f>
        <v>8.6466841705079983E-2</v>
      </c>
      <c r="F23" s="96">
        <f>'Region and Market Data'!F17</f>
        <v>19765886.369126689</v>
      </c>
      <c r="G23" s="96">
        <f>'Region and Market Data'!G17</f>
        <v>2252265.5888805687</v>
      </c>
      <c r="H23" s="97">
        <f>'Region and Market Data'!H17</f>
        <v>0.12860079689637527</v>
      </c>
      <c r="I23" s="38"/>
      <c r="J23" s="98" t="s">
        <v>257</v>
      </c>
      <c r="K23" s="93">
        <f>'Region and Market Data'!C53</f>
        <v>4931324.185152825</v>
      </c>
      <c r="L23" s="80">
        <f>'Region and Market Data'!D53</f>
        <v>416151.10482742172</v>
      </c>
      <c r="M23" s="95">
        <f>'Region and Market Data'!E53</f>
        <v>9.216725415040572E-2</v>
      </c>
      <c r="N23" s="96">
        <f>'Region and Market Data'!F53</f>
        <v>14702734.972194077</v>
      </c>
      <c r="O23" s="96">
        <f>'Region and Market Data'!G53</f>
        <v>1644115.5772554558</v>
      </c>
      <c r="P23" s="97">
        <f>'Region and Market Data'!H53</f>
        <v>0.12590271050343171</v>
      </c>
    </row>
    <row r="24" spans="2:16">
      <c r="B24" s="98" t="s">
        <v>222</v>
      </c>
      <c r="C24" s="93">
        <f>'Region and Market Data'!C18</f>
        <v>5570328.1391466008</v>
      </c>
      <c r="D24" s="80">
        <f>'Region and Market Data'!D18</f>
        <v>456877.4031846961</v>
      </c>
      <c r="E24" s="95">
        <f>'Region and Market Data'!E18</f>
        <v>8.9348157785419963E-2</v>
      </c>
      <c r="F24" s="96">
        <f>'Region and Market Data'!F18</f>
        <v>16549615.554395963</v>
      </c>
      <c r="G24" s="96">
        <f>'Region and Market Data'!G18</f>
        <v>1989024.8875715882</v>
      </c>
      <c r="H24" s="97">
        <f>'Region and Market Data'!H18</f>
        <v>0.13660331047582353</v>
      </c>
      <c r="I24" s="38"/>
      <c r="J24" s="98" t="s">
        <v>258</v>
      </c>
      <c r="K24" s="93">
        <f>'Region and Market Data'!C54</f>
        <v>2966829.9549287823</v>
      </c>
      <c r="L24" s="80">
        <f>'Region and Market Data'!D54</f>
        <v>235394.37744501373</v>
      </c>
      <c r="M24" s="95">
        <f>'Region and Market Data'!E54</f>
        <v>8.6179728852276968E-2</v>
      </c>
      <c r="N24" s="96">
        <f>'Region and Market Data'!F54</f>
        <v>8566386.160407871</v>
      </c>
      <c r="O24" s="96">
        <f>'Region and Market Data'!G54</f>
        <v>990844.367362394</v>
      </c>
      <c r="P24" s="97">
        <f>'Region and Market Data'!H54</f>
        <v>0.13079518197259662</v>
      </c>
    </row>
    <row r="25" spans="2:16">
      <c r="B25" s="98" t="s">
        <v>223</v>
      </c>
      <c r="C25" s="93">
        <f>'Region and Market Data'!C19</f>
        <v>533293.99322534446</v>
      </c>
      <c r="D25" s="80">
        <f>'Region and Market Data'!D19</f>
        <v>52203.564156205044</v>
      </c>
      <c r="E25" s="95">
        <f>'Region and Market Data'!E19</f>
        <v>0.10851091811827057</v>
      </c>
      <c r="F25" s="96">
        <f>'Region and Market Data'!F19</f>
        <v>1497173.6555119678</v>
      </c>
      <c r="G25" s="96">
        <f>'Region and Market Data'!G19</f>
        <v>193257.57848267606</v>
      </c>
      <c r="H25" s="97">
        <f>'Region and Market Data'!H19</f>
        <v>0.14821320320167711</v>
      </c>
      <c r="I25" s="38"/>
      <c r="J25" s="98" t="s">
        <v>259</v>
      </c>
      <c r="K25" s="93">
        <f>'Region and Market Data'!C55</f>
        <v>1875568.4297511813</v>
      </c>
      <c r="L25" s="80">
        <f>'Region and Market Data'!D55</f>
        <v>154907.0417860134</v>
      </c>
      <c r="M25" s="95">
        <f>'Region and Market Data'!E55</f>
        <v>9.0027615467796654E-2</v>
      </c>
      <c r="N25" s="96">
        <f>'Region and Market Data'!F55</f>
        <v>5482515.2541032722</v>
      </c>
      <c r="O25" s="96">
        <f>'Region and Market Data'!G55</f>
        <v>569503.54139180575</v>
      </c>
      <c r="P25" s="97">
        <f>'Region and Market Data'!H55</f>
        <v>0.11591739948804225</v>
      </c>
    </row>
    <row r="26" spans="2:16">
      <c r="B26" s="98" t="s">
        <v>224</v>
      </c>
      <c r="C26" s="93">
        <f>'Region and Market Data'!C20</f>
        <v>1960772.3421715191</v>
      </c>
      <c r="D26" s="80">
        <f>'Region and Market Data'!D20</f>
        <v>107366.17939700768</v>
      </c>
      <c r="E26" s="95">
        <f>'Region and Market Data'!E20</f>
        <v>5.7929115351749286E-2</v>
      </c>
      <c r="F26" s="96">
        <f>'Region and Market Data'!F20</f>
        <v>5675024.9413191257</v>
      </c>
      <c r="G26" s="96">
        <f>'Region and Market Data'!G20</f>
        <v>552793.63021868654</v>
      </c>
      <c r="H26" s="97">
        <f>'Region and Market Data'!H20</f>
        <v>0.10792047384129684</v>
      </c>
      <c r="I26" s="38"/>
      <c r="J26" s="98" t="s">
        <v>260</v>
      </c>
      <c r="K26" s="93">
        <f>'Region and Market Data'!C56</f>
        <v>7678490.4049724769</v>
      </c>
      <c r="L26" s="80">
        <f>'Region and Market Data'!D56</f>
        <v>504426.71904161107</v>
      </c>
      <c r="M26" s="95">
        <f>'Region and Market Data'!E56</f>
        <v>7.0312551034478241E-2</v>
      </c>
      <c r="N26" s="96">
        <f>'Region and Market Data'!F56</f>
        <v>21612080.223261327</v>
      </c>
      <c r="O26" s="96">
        <f>'Region and Market Data'!G56</f>
        <v>1884144.3952994756</v>
      </c>
      <c r="P26" s="97">
        <f>'Region and Market Data'!H56</f>
        <v>9.5506413429677708E-2</v>
      </c>
    </row>
    <row r="27" spans="2:16">
      <c r="B27" s="98" t="s">
        <v>225</v>
      </c>
      <c r="C27" s="93">
        <f>'Region and Market Data'!C21</f>
        <v>1016472.9236563956</v>
      </c>
      <c r="D27" s="80">
        <f>'Region and Market Data'!D21</f>
        <v>58632.58948549151</v>
      </c>
      <c r="E27" s="95">
        <f>'Region and Market Data'!E21</f>
        <v>6.1213322715464077E-2</v>
      </c>
      <c r="F27" s="96">
        <f>'Region and Market Data'!F21</f>
        <v>2772104.2005171478</v>
      </c>
      <c r="G27" s="96">
        <f>'Region and Market Data'!G21</f>
        <v>275391.59544353373</v>
      </c>
      <c r="H27" s="97">
        <f>'Region and Market Data'!H21</f>
        <v>0.11030168025102512</v>
      </c>
      <c r="I27" s="38"/>
      <c r="J27" s="98" t="s">
        <v>261</v>
      </c>
      <c r="K27" s="93">
        <f>'Region and Market Data'!C57</f>
        <v>1073672.5427475963</v>
      </c>
      <c r="L27" s="80">
        <f>'Region and Market Data'!D57</f>
        <v>88564.576695307856</v>
      </c>
      <c r="M27" s="95">
        <f>'Region and Market Data'!E57</f>
        <v>8.9903421500305836E-2</v>
      </c>
      <c r="N27" s="96">
        <f>'Region and Market Data'!F57</f>
        <v>2945936.5647438909</v>
      </c>
      <c r="O27" s="96">
        <f>'Region and Market Data'!G57</f>
        <v>362831.62094322033</v>
      </c>
      <c r="P27" s="97">
        <f>'Region and Market Data'!H57</f>
        <v>0.14046336824758088</v>
      </c>
    </row>
    <row r="28" spans="2:16" ht="15" thickBot="1">
      <c r="B28" s="99" t="s">
        <v>226</v>
      </c>
      <c r="C28" s="100">
        <f>'Region and Market Data'!C22</f>
        <v>786800.27156396292</v>
      </c>
      <c r="D28" s="101">
        <f>'Region and Market Data'!D22</f>
        <v>53722.488404329517</v>
      </c>
      <c r="E28" s="102">
        <f>'Region and Market Data'!E22</f>
        <v>7.3283476376518455E-2</v>
      </c>
      <c r="F28" s="103">
        <f>'Region and Market Data'!F22</f>
        <v>2151178.4493438113</v>
      </c>
      <c r="G28" s="103">
        <f>'Region and Market Data'!G22</f>
        <v>228210.75428857468</v>
      </c>
      <c r="H28" s="104">
        <f>'Region and Market Data'!H22</f>
        <v>0.1186763328762106</v>
      </c>
      <c r="I28" s="38"/>
      <c r="J28" s="98" t="s">
        <v>262</v>
      </c>
      <c r="K28" s="93">
        <f>'Region and Market Data'!C58</f>
        <v>4234847.2795228455</v>
      </c>
      <c r="L28" s="80">
        <f>'Region and Market Data'!D58</f>
        <v>354018.3408265668</v>
      </c>
      <c r="M28" s="95">
        <f>'Region and Market Data'!E58</f>
        <v>9.1222351311752312E-2</v>
      </c>
      <c r="N28" s="96">
        <f>'Region and Market Data'!F58</f>
        <v>12216387.442852955</v>
      </c>
      <c r="O28" s="96">
        <f>'Region and Market Data'!G58</f>
        <v>1313237.7921104394</v>
      </c>
      <c r="P28" s="97">
        <f>'Region and Market Data'!H58</f>
        <v>0.12044572753534631</v>
      </c>
    </row>
    <row r="29" spans="2:16">
      <c r="B29" s="52"/>
      <c r="C29" s="38"/>
      <c r="D29" s="45"/>
      <c r="E29" s="45"/>
      <c r="F29" s="38"/>
      <c r="G29" s="45"/>
      <c r="H29" s="45"/>
      <c r="I29" s="38"/>
      <c r="J29" s="98" t="s">
        <v>263</v>
      </c>
      <c r="K29" s="93">
        <f>'Region and Market Data'!C59</f>
        <v>4757181.0769208511</v>
      </c>
      <c r="L29" s="80">
        <f>'Region and Market Data'!D59</f>
        <v>407863.86499888077</v>
      </c>
      <c r="M29" s="95">
        <f>'Region and Market Data'!E59</f>
        <v>9.3776527469847409E-2</v>
      </c>
      <c r="N29" s="96">
        <f>'Region and Market Data'!F59</f>
        <v>14062168.539998801</v>
      </c>
      <c r="O29" s="96">
        <f>'Region and Market Data'!G59</f>
        <v>1719540.9360607602</v>
      </c>
      <c r="P29" s="97">
        <f>'Region and Market Data'!H59</f>
        <v>0.13931725004099801</v>
      </c>
    </row>
    <row r="30" spans="2:16" ht="15" thickBot="1">
      <c r="B30" s="52"/>
      <c r="C30" s="38"/>
      <c r="D30" s="45"/>
      <c r="E30" s="45"/>
      <c r="F30" s="38"/>
      <c r="G30" s="45"/>
      <c r="H30" s="45"/>
      <c r="I30" s="38"/>
      <c r="J30" s="99" t="s">
        <v>264</v>
      </c>
      <c r="K30" s="100">
        <f>'Region and Market Data'!C60</f>
        <v>4752471.0129473871</v>
      </c>
      <c r="L30" s="101">
        <f>'Region and Market Data'!D60</f>
        <v>405852.1729030367</v>
      </c>
      <c r="M30" s="102">
        <f>'Region and Market Data'!E60</f>
        <v>9.3371926050662316E-2</v>
      </c>
      <c r="N30" s="103">
        <f>'Region and Market Data'!F60</f>
        <v>13580787.83701881</v>
      </c>
      <c r="O30" s="103">
        <f>'Region and Market Data'!G60</f>
        <v>1472131.1920398045</v>
      </c>
      <c r="P30" s="104">
        <f>'Region and Market Data'!H60</f>
        <v>0.12157675580389347</v>
      </c>
    </row>
    <row r="31" spans="2:16">
      <c r="D31" s="24"/>
      <c r="G31" s="24"/>
      <c r="L31" s="24"/>
      <c r="O31" s="24"/>
    </row>
    <row r="32" spans="2:16" ht="15" thickBot="1">
      <c r="B32" s="52"/>
      <c r="C32" s="38"/>
      <c r="D32" s="45"/>
      <c r="E32" s="45"/>
      <c r="F32" s="38"/>
      <c r="G32" s="45"/>
      <c r="H32" s="45"/>
      <c r="I32" s="38"/>
      <c r="J32" s="38"/>
      <c r="K32" s="38"/>
      <c r="L32" s="45"/>
      <c r="M32" s="38"/>
      <c r="N32" s="38"/>
      <c r="O32" s="45"/>
      <c r="P32" s="38"/>
    </row>
    <row r="33" spans="2:16" ht="15" thickBot="1">
      <c r="B33" s="470" t="s">
        <v>373</v>
      </c>
      <c r="C33" s="450" t="s">
        <v>99</v>
      </c>
      <c r="D33" s="451"/>
      <c r="E33" s="452"/>
      <c r="F33" s="467" t="s">
        <v>22</v>
      </c>
      <c r="G33" s="468"/>
      <c r="H33" s="469"/>
      <c r="I33" s="38"/>
      <c r="J33" s="470" t="s">
        <v>374</v>
      </c>
      <c r="K33" s="450" t="s">
        <v>99</v>
      </c>
      <c r="L33" s="451"/>
      <c r="M33" s="452"/>
      <c r="N33" s="467" t="s">
        <v>22</v>
      </c>
      <c r="O33" s="468"/>
      <c r="P33" s="469"/>
    </row>
    <row r="34" spans="2:16" ht="15" thickBot="1">
      <c r="B34" s="471"/>
      <c r="C34" s="41" t="s">
        <v>19</v>
      </c>
      <c r="D34" s="41" t="s">
        <v>25</v>
      </c>
      <c r="E34" s="41" t="s">
        <v>26</v>
      </c>
      <c r="F34" s="41" t="s">
        <v>19</v>
      </c>
      <c r="G34" s="41" t="s">
        <v>25</v>
      </c>
      <c r="H34" s="41" t="s">
        <v>26</v>
      </c>
      <c r="I34" s="40"/>
      <c r="J34" s="472"/>
      <c r="K34" s="41" t="s">
        <v>19</v>
      </c>
      <c r="L34" s="41" t="s">
        <v>25</v>
      </c>
      <c r="M34" s="41" t="s">
        <v>26</v>
      </c>
      <c r="N34" s="41" t="s">
        <v>19</v>
      </c>
      <c r="O34" s="41" t="s">
        <v>25</v>
      </c>
      <c r="P34" s="41" t="s">
        <v>26</v>
      </c>
    </row>
    <row r="35" spans="2:16" ht="15" thickBot="1">
      <c r="B35" s="248" t="s">
        <v>375</v>
      </c>
      <c r="C35" s="249">
        <f>'Region and Market Data'!C23</f>
        <v>20525185.069715686</v>
      </c>
      <c r="D35" s="262">
        <f>'Region and Market Data'!D23</f>
        <v>1480792.8894482031</v>
      </c>
      <c r="E35" s="263">
        <f>'Region and Market Data'!E23</f>
        <v>7.7754799178232692E-2</v>
      </c>
      <c r="F35" s="264">
        <f>'Region and Market Data'!F23</f>
        <v>57658544.617540807</v>
      </c>
      <c r="G35" s="264">
        <f>'Region and Market Data'!G23</f>
        <v>6051921.9708346725</v>
      </c>
      <c r="H35" s="265">
        <f>'Region and Market Data'!H23</f>
        <v>0.11727025835938801</v>
      </c>
      <c r="I35" s="40"/>
      <c r="J35" s="248" t="s">
        <v>376</v>
      </c>
      <c r="K35" s="249">
        <f>'Region and Market Data'!C61</f>
        <v>31326631.04031381</v>
      </c>
      <c r="L35" s="262">
        <f>'Region and Market Data'!D61</f>
        <v>1860839.6025983393</v>
      </c>
      <c r="M35" s="263">
        <f>'Region and Market Data'!E61</f>
        <v>6.3152541024793632E-2</v>
      </c>
      <c r="N35" s="264">
        <f>'Region and Market Data'!F61</f>
        <v>96258367.87922278</v>
      </c>
      <c r="O35" s="264">
        <f>'Region and Market Data'!G61</f>
        <v>9355656.5079517961</v>
      </c>
      <c r="P35" s="265">
        <f>'Region and Market Data'!H61</f>
        <v>0.10765666985903349</v>
      </c>
    </row>
    <row r="36" spans="2:16">
      <c r="B36" s="98" t="s">
        <v>228</v>
      </c>
      <c r="C36" s="93">
        <f>'Region and Market Data'!C24</f>
        <v>980255.94114741869</v>
      </c>
      <c r="D36" s="80">
        <f>'Region and Market Data'!D24</f>
        <v>91690.920283579151</v>
      </c>
      <c r="E36" s="95">
        <f>'Region and Market Data'!E24</f>
        <v>0.10318988271048488</v>
      </c>
      <c r="F36" s="96">
        <f>'Region and Market Data'!F24</f>
        <v>2776621.5233304161</v>
      </c>
      <c r="G36" s="96">
        <f>'Region and Market Data'!G24</f>
        <v>337159.01749433484</v>
      </c>
      <c r="H36" s="97">
        <f>'Region and Market Data'!H24</f>
        <v>0.13821037080411275</v>
      </c>
      <c r="I36" s="38"/>
      <c r="J36" s="98" t="s">
        <v>266</v>
      </c>
      <c r="K36" s="93">
        <f>'Region and Market Data'!C62</f>
        <v>13791421.270335499</v>
      </c>
      <c r="L36" s="80">
        <f>'Region and Market Data'!D62</f>
        <v>960088.5707428325</v>
      </c>
      <c r="M36" s="95">
        <f>'Region and Market Data'!E62</f>
        <v>7.4823760962359792E-2</v>
      </c>
      <c r="N36" s="96">
        <f>'Region and Market Data'!F62</f>
        <v>42111197.272083484</v>
      </c>
      <c r="O36" s="96">
        <f>'Region and Market Data'!G62</f>
        <v>4493872.5970391035</v>
      </c>
      <c r="P36" s="97">
        <f>'Region and Market Data'!H62</f>
        <v>0.11946284420434537</v>
      </c>
    </row>
    <row r="37" spans="2:16">
      <c r="B37" s="98" t="s">
        <v>229</v>
      </c>
      <c r="C37" s="93">
        <f>'Region and Market Data'!C25</f>
        <v>1971950.5920606928</v>
      </c>
      <c r="D37" s="80">
        <f>'Region and Market Data'!D25</f>
        <v>103762.05947971344</v>
      </c>
      <c r="E37" s="95">
        <f>'Region and Market Data'!E25</f>
        <v>5.554153538045857E-2</v>
      </c>
      <c r="F37" s="96">
        <f>'Region and Market Data'!F25</f>
        <v>5510011.073049387</v>
      </c>
      <c r="G37" s="96">
        <f>'Region and Market Data'!G25</f>
        <v>456524.98298155796</v>
      </c>
      <c r="H37" s="97">
        <f>'Region and Market Data'!H25</f>
        <v>9.033862463356071E-2</v>
      </c>
      <c r="I37" s="38"/>
      <c r="J37" s="98" t="s">
        <v>267</v>
      </c>
      <c r="K37" s="93">
        <f>'Region and Market Data'!C63</f>
        <v>2515376.1852209736</v>
      </c>
      <c r="L37" s="80">
        <f>'Region and Market Data'!D63</f>
        <v>124249.28130500438</v>
      </c>
      <c r="M37" s="95">
        <f>'Region and Market Data'!E63</f>
        <v>5.1962646190597518E-2</v>
      </c>
      <c r="N37" s="96">
        <f>'Region and Market Data'!F63</f>
        <v>7566461.1584763536</v>
      </c>
      <c r="O37" s="96">
        <f>'Region and Market Data'!G63</f>
        <v>624926.13905747514</v>
      </c>
      <c r="P37" s="97">
        <f>'Region and Market Data'!H63</f>
        <v>9.0027081518605057E-2</v>
      </c>
    </row>
    <row r="38" spans="2:16">
      <c r="B38" s="98" t="s">
        <v>230</v>
      </c>
      <c r="C38" s="93">
        <f>'Region and Market Data'!C26</f>
        <v>4052588.6284499895</v>
      </c>
      <c r="D38" s="80">
        <f>'Region and Market Data'!D26</f>
        <v>297882.22773581883</v>
      </c>
      <c r="E38" s="95">
        <f>'Region and Market Data'!E26</f>
        <v>7.9335691248498041E-2</v>
      </c>
      <c r="F38" s="96">
        <f>'Region and Market Data'!F26</f>
        <v>11945451.346103057</v>
      </c>
      <c r="G38" s="96">
        <f>'Region and Market Data'!G26</f>
        <v>1302808.3766175881</v>
      </c>
      <c r="H38" s="97">
        <f>'Region and Market Data'!H26</f>
        <v>0.12241398873879294</v>
      </c>
      <c r="I38" s="38"/>
      <c r="J38" s="98" t="s">
        <v>268</v>
      </c>
      <c r="K38" s="93">
        <f>'Region and Market Data'!C64</f>
        <v>3107519.5704871919</v>
      </c>
      <c r="L38" s="80">
        <f>'Region and Market Data'!D64</f>
        <v>227616.62238327833</v>
      </c>
      <c r="M38" s="95">
        <f>'Region and Market Data'!E64</f>
        <v>7.9036212846386997E-2</v>
      </c>
      <c r="N38" s="96">
        <f>'Region and Market Data'!F64</f>
        <v>9547102.6020305753</v>
      </c>
      <c r="O38" s="96">
        <f>'Region and Market Data'!G64</f>
        <v>928771.64710624143</v>
      </c>
      <c r="P38" s="97">
        <f>'Region and Market Data'!H64</f>
        <v>0.10776699710929072</v>
      </c>
    </row>
    <row r="39" spans="2:16" ht="15" thickBot="1">
      <c r="B39" s="98" t="s">
        <v>231</v>
      </c>
      <c r="C39" s="93">
        <f>'Region and Market Data'!C27</f>
        <v>1332750.4930751608</v>
      </c>
      <c r="D39" s="80">
        <f>'Region and Market Data'!D27</f>
        <v>96329.090725739021</v>
      </c>
      <c r="E39" s="95">
        <f>'Region and Market Data'!E27</f>
        <v>7.7909595015660943E-2</v>
      </c>
      <c r="F39" s="96">
        <f>'Region and Market Data'!F27</f>
        <v>3776368.8723810981</v>
      </c>
      <c r="G39" s="96">
        <f>'Region and Market Data'!G27</f>
        <v>376885.88426658744</v>
      </c>
      <c r="H39" s="97">
        <f>'Region and Market Data'!H27</f>
        <v>0.11086564797773071</v>
      </c>
      <c r="I39" s="38"/>
      <c r="J39" s="99" t="s">
        <v>269</v>
      </c>
      <c r="K39" s="100">
        <f>'Region and Market Data'!C65</f>
        <v>5260560.054592968</v>
      </c>
      <c r="L39" s="101">
        <f>'Region and Market Data'!D65</f>
        <v>226875.47338281851</v>
      </c>
      <c r="M39" s="102">
        <f>'Region and Market Data'!E65</f>
        <v>4.5071452079000811E-2</v>
      </c>
      <c r="N39" s="103">
        <f>'Region and Market Data'!F65</f>
        <v>16548645.617602853</v>
      </c>
      <c r="O39" s="103">
        <f>'Region and Market Data'!G65</f>
        <v>1379811.0735888146</v>
      </c>
      <c r="P39" s="104">
        <f>'Region and Market Data'!H65</f>
        <v>9.0963552248206098E-2</v>
      </c>
    </row>
    <row r="40" spans="2:16">
      <c r="B40" s="98" t="s">
        <v>232</v>
      </c>
      <c r="C40" s="93">
        <f>'Region and Market Data'!C28</f>
        <v>2384817.3182887449</v>
      </c>
      <c r="D40" s="80">
        <f>'Region and Market Data'!D28</f>
        <v>146460.77429121733</v>
      </c>
      <c r="E40" s="95">
        <f>'Region and Market Data'!E28</f>
        <v>6.5432280967021444E-2</v>
      </c>
      <c r="F40" s="96">
        <f>'Region and Market Data'!F28</f>
        <v>6803699.5096586533</v>
      </c>
      <c r="G40" s="96">
        <f>'Region and Market Data'!G28</f>
        <v>614183.48692562059</v>
      </c>
      <c r="H40" s="97">
        <f>'Region and Market Data'!H28</f>
        <v>9.9229646497372301E-2</v>
      </c>
      <c r="I40" s="38"/>
      <c r="J40" s="38"/>
      <c r="K40" s="38"/>
      <c r="L40" s="45"/>
      <c r="M40" s="38"/>
      <c r="N40" s="38"/>
      <c r="O40" s="45"/>
      <c r="P40" s="38"/>
    </row>
    <row r="41" spans="2:16" ht="15" thickBot="1">
      <c r="B41" s="99" t="s">
        <v>233</v>
      </c>
      <c r="C41" s="100">
        <f>'Region and Market Data'!C29</f>
        <v>715614.66198453889</v>
      </c>
      <c r="D41" s="101">
        <f>'Region and Market Data'!D29</f>
        <v>65009.720612843521</v>
      </c>
      <c r="E41" s="102">
        <f>'Region and Market Data'!E29</f>
        <v>9.992195951629422E-2</v>
      </c>
      <c r="F41" s="103">
        <f>'Region and Market Data'!F29</f>
        <v>1919804.2799878109</v>
      </c>
      <c r="G41" s="103">
        <f>'Region and Market Data'!G29</f>
        <v>232676.55893486436</v>
      </c>
      <c r="H41" s="104">
        <f>'Region and Market Data'!H29</f>
        <v>0.13791283020923248</v>
      </c>
      <c r="I41" s="38"/>
      <c r="J41" s="38"/>
      <c r="K41" s="38"/>
      <c r="L41" s="45"/>
      <c r="M41" s="38"/>
      <c r="N41" s="38"/>
      <c r="O41" s="45"/>
      <c r="P41" s="38"/>
    </row>
    <row r="42" spans="2:16">
      <c r="B42" s="52"/>
      <c r="C42" s="38"/>
      <c r="D42" s="45"/>
      <c r="E42" s="54"/>
      <c r="F42" s="38"/>
      <c r="G42" s="45"/>
      <c r="H42" s="45"/>
      <c r="I42" s="38"/>
      <c r="J42" s="38"/>
      <c r="K42" s="38"/>
      <c r="L42" s="45"/>
      <c r="M42" s="38"/>
      <c r="N42" s="38"/>
      <c r="O42" s="45"/>
      <c r="P42" s="38"/>
    </row>
    <row r="43" spans="2:16" ht="15" thickBot="1">
      <c r="B43" s="52"/>
      <c r="C43" s="38"/>
      <c r="D43" s="45"/>
      <c r="E43" s="45"/>
      <c r="F43" s="38"/>
      <c r="G43" s="45"/>
      <c r="H43" s="45"/>
      <c r="I43" s="38"/>
      <c r="J43" s="38"/>
      <c r="K43" s="38"/>
      <c r="L43" s="45"/>
      <c r="M43" s="38"/>
      <c r="N43" s="38"/>
      <c r="O43" s="45"/>
      <c r="P43" s="38"/>
    </row>
    <row r="44" spans="2:16" ht="15" thickBot="1">
      <c r="B44" s="465" t="s">
        <v>377</v>
      </c>
      <c r="C44" s="450" t="s">
        <v>99</v>
      </c>
      <c r="D44" s="451"/>
      <c r="E44" s="452"/>
      <c r="F44" s="467" t="s">
        <v>22</v>
      </c>
      <c r="G44" s="468"/>
      <c r="H44" s="469"/>
      <c r="I44" s="38"/>
      <c r="J44" s="465" t="s">
        <v>378</v>
      </c>
      <c r="K44" s="450" t="s">
        <v>99</v>
      </c>
      <c r="L44" s="451"/>
      <c r="M44" s="452"/>
      <c r="N44" s="467" t="s">
        <v>22</v>
      </c>
      <c r="O44" s="468"/>
      <c r="P44" s="469"/>
    </row>
    <row r="45" spans="2:16" ht="15" thickBot="1">
      <c r="B45" s="466"/>
      <c r="C45" s="41" t="s">
        <v>19</v>
      </c>
      <c r="D45" s="41" t="s">
        <v>25</v>
      </c>
      <c r="E45" s="41" t="s">
        <v>26</v>
      </c>
      <c r="F45" s="41" t="s">
        <v>19</v>
      </c>
      <c r="G45" s="41" t="s">
        <v>25</v>
      </c>
      <c r="H45" s="41" t="s">
        <v>26</v>
      </c>
      <c r="I45" s="40"/>
      <c r="J45" s="466"/>
      <c r="K45" s="41" t="s">
        <v>19</v>
      </c>
      <c r="L45" s="41" t="s">
        <v>25</v>
      </c>
      <c r="M45" s="41" t="s">
        <v>26</v>
      </c>
      <c r="N45" s="41" t="s">
        <v>19</v>
      </c>
      <c r="O45" s="41" t="s">
        <v>25</v>
      </c>
      <c r="P45" s="41" t="s">
        <v>26</v>
      </c>
    </row>
    <row r="46" spans="2:16" ht="15" thickBot="1">
      <c r="B46" s="248" t="s">
        <v>379</v>
      </c>
      <c r="C46" s="249">
        <f>'Region and Market Data'!C30</f>
        <v>35623204.538157113</v>
      </c>
      <c r="D46" s="262">
        <f>'Region and Market Data'!D30</f>
        <v>2584200.6993941367</v>
      </c>
      <c r="E46" s="263">
        <f>'Region and Market Data'!E30</f>
        <v>7.8216665127240487E-2</v>
      </c>
      <c r="F46" s="264">
        <f>'Region and Market Data'!F30</f>
        <v>106788436.54020977</v>
      </c>
      <c r="G46" s="264">
        <f>'Region and Market Data'!G30</f>
        <v>11830243.718576908</v>
      </c>
      <c r="H46" s="265">
        <f>'Region and Market Data'!H30</f>
        <v>0.12458370749323913</v>
      </c>
      <c r="I46" s="38"/>
      <c r="J46" s="248" t="s">
        <v>380</v>
      </c>
      <c r="K46" s="249">
        <f>'Region and Market Data'!C66</f>
        <v>36300859.523047529</v>
      </c>
      <c r="L46" s="262">
        <f>'Region and Market Data'!D66</f>
        <v>2542830.4495922178</v>
      </c>
      <c r="M46" s="263">
        <f>'Region and Market Data'!E66</f>
        <v>7.5325204681208777E-2</v>
      </c>
      <c r="N46" s="264">
        <f>'Region and Market Data'!F66</f>
        <v>107208774.31832266</v>
      </c>
      <c r="O46" s="264">
        <f>'Region and Market Data'!G66</f>
        <v>11552223.066482827</v>
      </c>
      <c r="P46" s="265">
        <f>'Region and Market Data'!H66</f>
        <v>0.12076771444611992</v>
      </c>
    </row>
    <row r="47" spans="2:16">
      <c r="B47" s="98" t="s">
        <v>235</v>
      </c>
      <c r="C47" s="93">
        <f>'Region and Market Data'!C31</f>
        <v>8880984.2292528134</v>
      </c>
      <c r="D47" s="80">
        <f>'Region and Market Data'!D31</f>
        <v>563075.99652935844</v>
      </c>
      <c r="E47" s="95">
        <f>'Region and Market Data'!E31</f>
        <v>6.7694422777371241E-2</v>
      </c>
      <c r="F47" s="96">
        <f>'Region and Market Data'!F31</f>
        <v>27751211.385944322</v>
      </c>
      <c r="G47" s="96">
        <f>'Region and Market Data'!G31</f>
        <v>2821869.4744200297</v>
      </c>
      <c r="H47" s="97">
        <f>'Region and Market Data'!H31</f>
        <v>0.11319470383273698</v>
      </c>
      <c r="I47" s="38"/>
      <c r="J47" s="98" t="s">
        <v>271</v>
      </c>
      <c r="K47" s="93">
        <f>'Region and Market Data'!C67</f>
        <v>781457.23159117077</v>
      </c>
      <c r="L47" s="80">
        <f>'Region and Market Data'!D67</f>
        <v>76856.950321247568</v>
      </c>
      <c r="M47" s="95">
        <f>'Region and Market Data'!E67</f>
        <v>0.10907879597028527</v>
      </c>
      <c r="N47" s="96">
        <f>'Region and Market Data'!F67</f>
        <v>2314902.4018607549</v>
      </c>
      <c r="O47" s="96">
        <f>'Region and Market Data'!G67</f>
        <v>371246.95088182832</v>
      </c>
      <c r="P47" s="97">
        <f>'Region and Market Data'!H67</f>
        <v>0.19100450684037076</v>
      </c>
    </row>
    <row r="48" spans="2:16">
      <c r="B48" s="98" t="s">
        <v>236</v>
      </c>
      <c r="C48" s="93">
        <f>'Region and Market Data'!C32</f>
        <v>2842068.5756599498</v>
      </c>
      <c r="D48" s="80">
        <f>'Region and Market Data'!D32</f>
        <v>160950.85010552639</v>
      </c>
      <c r="E48" s="95">
        <f>'Region and Market Data'!E32</f>
        <v>6.0031250612929972E-2</v>
      </c>
      <c r="F48" s="96">
        <f>'Region and Market Data'!F32</f>
        <v>8731731.636589516</v>
      </c>
      <c r="G48" s="96">
        <f>'Region and Market Data'!G32</f>
        <v>900411.6349245077</v>
      </c>
      <c r="H48" s="97">
        <f>'Region and Market Data'!H32</f>
        <v>0.11497571734178558</v>
      </c>
      <c r="I48" s="38"/>
      <c r="J48" s="98" t="s">
        <v>272</v>
      </c>
      <c r="K48" s="93">
        <f>'Region and Market Data'!C68</f>
        <v>5002813.5000509471</v>
      </c>
      <c r="L48" s="80">
        <f>'Region and Market Data'!D68</f>
        <v>373757.90336346719</v>
      </c>
      <c r="M48" s="95">
        <f>'Region and Market Data'!E68</f>
        <v>8.074171838223887E-2</v>
      </c>
      <c r="N48" s="96">
        <f>'Region and Market Data'!F68</f>
        <v>15262842.67601366</v>
      </c>
      <c r="O48" s="96">
        <f>'Region and Market Data'!G68</f>
        <v>1611232.4956637546</v>
      </c>
      <c r="P48" s="97">
        <f>'Region and Market Data'!H68</f>
        <v>0.11802508820409763</v>
      </c>
    </row>
    <row r="49" spans="2:16">
      <c r="B49" s="98" t="s">
        <v>237</v>
      </c>
      <c r="C49" s="93">
        <f>'Region and Market Data'!C33</f>
        <v>1079401.2080844408</v>
      </c>
      <c r="D49" s="80">
        <f>'Region and Market Data'!D33</f>
        <v>102193.78228780895</v>
      </c>
      <c r="E49" s="95">
        <f>'Region and Market Data'!E33</f>
        <v>0.10457736974777826</v>
      </c>
      <c r="F49" s="96">
        <f>'Region and Market Data'!F33</f>
        <v>3146074.0473782406</v>
      </c>
      <c r="G49" s="96">
        <f>'Region and Market Data'!G33</f>
        <v>386489.15514272684</v>
      </c>
      <c r="H49" s="97">
        <f>'Region and Market Data'!H33</f>
        <v>0.14005336680533703</v>
      </c>
      <c r="I49" s="38"/>
      <c r="J49" s="98" t="s">
        <v>273</v>
      </c>
      <c r="K49" s="93">
        <f>'Region and Market Data'!C69</f>
        <v>1875169.8480440059</v>
      </c>
      <c r="L49" s="80">
        <f>'Region and Market Data'!D69</f>
        <v>134329.10859870026</v>
      </c>
      <c r="M49" s="95">
        <f>'Region and Market Data'!E69</f>
        <v>7.7163353059799336E-2</v>
      </c>
      <c r="N49" s="96">
        <f>'Region and Market Data'!F69</f>
        <v>5340782.6830275226</v>
      </c>
      <c r="O49" s="96">
        <f>'Region and Market Data'!G69</f>
        <v>461471.47632352728</v>
      </c>
      <c r="P49" s="97">
        <f>'Region and Market Data'!H69</f>
        <v>9.4577176321420597E-2</v>
      </c>
    </row>
    <row r="50" spans="2:16">
      <c r="B50" s="98" t="s">
        <v>238</v>
      </c>
      <c r="C50" s="93">
        <f>'Region and Market Data'!C34</f>
        <v>1243146.5050816434</v>
      </c>
      <c r="D50" s="80">
        <f>'Region and Market Data'!D34</f>
        <v>108984.29039936443</v>
      </c>
      <c r="E50" s="95">
        <f>'Region and Market Data'!E34</f>
        <v>9.6092330522486141E-2</v>
      </c>
      <c r="F50" s="96">
        <f>'Region and Market Data'!F34</f>
        <v>3532360.6588536189</v>
      </c>
      <c r="G50" s="96">
        <f>'Region and Market Data'!G34</f>
        <v>427820.47132772487</v>
      </c>
      <c r="H50" s="97">
        <f>'Region and Market Data'!H34</f>
        <v>0.1378047779979516</v>
      </c>
      <c r="I50" s="38"/>
      <c r="J50" s="98" t="s">
        <v>274</v>
      </c>
      <c r="K50" s="93">
        <f>'Region and Market Data'!C70</f>
        <v>5310583.8425253946</v>
      </c>
      <c r="L50" s="80">
        <f>'Region and Market Data'!D70</f>
        <v>388440.08684010617</v>
      </c>
      <c r="M50" s="95">
        <f>'Region and Market Data'!E70</f>
        <v>7.8916851299079008E-2</v>
      </c>
      <c r="N50" s="96">
        <f>'Region and Market Data'!F70</f>
        <v>15246325.612071941</v>
      </c>
      <c r="O50" s="96">
        <f>'Region and Market Data'!G70</f>
        <v>1419535.875455372</v>
      </c>
      <c r="P50" s="97">
        <f>'Region and Market Data'!H70</f>
        <v>0.10266561526542271</v>
      </c>
    </row>
    <row r="51" spans="2:16">
      <c r="B51" s="98" t="s">
        <v>239</v>
      </c>
      <c r="C51" s="93">
        <f>'Region and Market Data'!C35</f>
        <v>766985.42152430548</v>
      </c>
      <c r="D51" s="80">
        <f>'Region and Market Data'!D35</f>
        <v>60201.305874350015</v>
      </c>
      <c r="E51" s="95">
        <f>'Region and Market Data'!E35</f>
        <v>8.5176370749347086E-2</v>
      </c>
      <c r="F51" s="96">
        <f>'Region and Market Data'!F35</f>
        <v>2124435.2451617466</v>
      </c>
      <c r="G51" s="96">
        <f>'Region and Market Data'!G35</f>
        <v>224310.81954218401</v>
      </c>
      <c r="H51" s="97">
        <f>'Region and Market Data'!H35</f>
        <v>0.11805059527564585</v>
      </c>
      <c r="I51" s="38"/>
      <c r="J51" s="98" t="s">
        <v>275</v>
      </c>
      <c r="K51" s="93">
        <f>'Region and Market Data'!C71</f>
        <v>3468765.7299196636</v>
      </c>
      <c r="L51" s="80">
        <f>'Region and Market Data'!D71</f>
        <v>236483.06993581541</v>
      </c>
      <c r="M51" s="95">
        <f>'Region and Market Data'!E71</f>
        <v>7.3162868106651638E-2</v>
      </c>
      <c r="N51" s="96">
        <f>'Region and Market Data'!F71</f>
        <v>10425618.187018756</v>
      </c>
      <c r="O51" s="96">
        <f>'Region and Market Data'!G71</f>
        <v>1208789.7060859744</v>
      </c>
      <c r="P51" s="97">
        <f>'Region and Market Data'!H71</f>
        <v>0.13115028760561678</v>
      </c>
    </row>
    <row r="52" spans="2:16">
      <c r="B52" s="98" t="s">
        <v>240</v>
      </c>
      <c r="C52" s="93">
        <f>'Region and Market Data'!C36</f>
        <v>2112703.4037289368</v>
      </c>
      <c r="D52" s="80">
        <f>'Region and Market Data'!D36</f>
        <v>177790.22833944764</v>
      </c>
      <c r="E52" s="95">
        <f>'Region and Market Data'!E36</f>
        <v>9.1885377907801616E-2</v>
      </c>
      <c r="F52" s="96">
        <f>'Region and Market Data'!F36</f>
        <v>6259274.1634449586</v>
      </c>
      <c r="G52" s="96">
        <f>'Region and Market Data'!G36</f>
        <v>697218.30908389296</v>
      </c>
      <c r="H52" s="97">
        <f>'Region and Market Data'!H36</f>
        <v>0.1253526263202161</v>
      </c>
      <c r="I52" s="38"/>
      <c r="J52" s="98" t="s">
        <v>276</v>
      </c>
      <c r="K52" s="93">
        <f>'Region and Market Data'!C72</f>
        <v>2746405.1753586307</v>
      </c>
      <c r="L52" s="80">
        <f>'Region and Market Data'!D72</f>
        <v>223625.95642259065</v>
      </c>
      <c r="M52" s="95">
        <f>'Region and Market Data'!E72</f>
        <v>8.8642697999115005E-2</v>
      </c>
      <c r="N52" s="96">
        <f>'Region and Market Data'!F72</f>
        <v>7729327.7478579795</v>
      </c>
      <c r="O52" s="96">
        <f>'Region and Market Data'!G72</f>
        <v>1029627.0554783288</v>
      </c>
      <c r="P52" s="97">
        <f>'Region and Market Data'!H72</f>
        <v>0.15368254534854722</v>
      </c>
    </row>
    <row r="53" spans="2:16">
      <c r="B53" s="98" t="s">
        <v>241</v>
      </c>
      <c r="C53" s="93">
        <f>'Region and Market Data'!C37</f>
        <v>3698880.8839059267</v>
      </c>
      <c r="D53" s="80">
        <f>'Region and Market Data'!D37</f>
        <v>242941.12050596718</v>
      </c>
      <c r="E53" s="95">
        <f>'Region and Market Data'!E37</f>
        <v>7.0296688350540371E-2</v>
      </c>
      <c r="F53" s="96">
        <f>'Region and Market Data'!F37</f>
        <v>11175812.429604596</v>
      </c>
      <c r="G53" s="96">
        <f>'Region and Market Data'!G37</f>
        <v>1202477.2968594749</v>
      </c>
      <c r="H53" s="97">
        <f>'Region and Market Data'!H37</f>
        <v>0.12056922592638254</v>
      </c>
      <c r="I53" s="38"/>
      <c r="J53" s="98" t="s">
        <v>277</v>
      </c>
      <c r="K53" s="93">
        <f>'Region and Market Data'!C73</f>
        <v>4034724.1168035222</v>
      </c>
      <c r="L53" s="80">
        <f>'Region and Market Data'!D73</f>
        <v>283428.59217436472</v>
      </c>
      <c r="M53" s="95">
        <f>'Region and Market Data'!E73</f>
        <v>7.5554855732776122E-2</v>
      </c>
      <c r="N53" s="96">
        <f>'Region and Market Data'!F73</f>
        <v>12513921.313671589</v>
      </c>
      <c r="O53" s="96">
        <f>'Region and Market Data'!G73</f>
        <v>1333628.2359431703</v>
      </c>
      <c r="P53" s="97">
        <f>'Region and Market Data'!H73</f>
        <v>0.11928383510802681</v>
      </c>
    </row>
    <row r="54" spans="2:16">
      <c r="B54" s="98" t="s">
        <v>242</v>
      </c>
      <c r="C54" s="93">
        <f>'Region and Market Data'!C38</f>
        <v>2797102.1123639289</v>
      </c>
      <c r="D54" s="80">
        <f>'Region and Market Data'!D38</f>
        <v>206355.98413826711</v>
      </c>
      <c r="E54" s="95">
        <f>'Region and Market Data'!E38</f>
        <v>7.965117920666169E-2</v>
      </c>
      <c r="F54" s="96">
        <f>'Region and Market Data'!F38</f>
        <v>8469286.4086578991</v>
      </c>
      <c r="G54" s="96">
        <f>'Region and Market Data'!G38</f>
        <v>939978.49340922385</v>
      </c>
      <c r="H54" s="97">
        <f>'Region and Market Data'!H38</f>
        <v>0.12484261554844096</v>
      </c>
      <c r="I54" s="38"/>
      <c r="J54" s="98" t="s">
        <v>278</v>
      </c>
      <c r="K54" s="93">
        <f>'Region and Market Data'!C74</f>
        <v>753518.13457309036</v>
      </c>
      <c r="L54" s="80">
        <f>'Region and Market Data'!D74</f>
        <v>42973.914721548674</v>
      </c>
      <c r="M54" s="95">
        <f>'Region and Market Data'!E74</f>
        <v>6.0480281903535119E-2</v>
      </c>
      <c r="N54" s="96">
        <f>'Region and Market Data'!F74</f>
        <v>2154701.9351866064</v>
      </c>
      <c r="O54" s="96">
        <f>'Region and Market Data'!G74</f>
        <v>229606.75440980028</v>
      </c>
      <c r="P54" s="97">
        <f>'Region and Market Data'!H74</f>
        <v>0.11927033878769068</v>
      </c>
    </row>
    <row r="55" spans="2:16" ht="15" thickBot="1">
      <c r="B55" s="99" t="s">
        <v>243</v>
      </c>
      <c r="C55" s="100">
        <f>'Region and Market Data'!C39</f>
        <v>1955562.7066871924</v>
      </c>
      <c r="D55" s="101">
        <f>'Region and Market Data'!D39</f>
        <v>148985.74607697059</v>
      </c>
      <c r="E55" s="102">
        <f>'Region and Market Data'!E39</f>
        <v>8.2468529891273776E-2</v>
      </c>
      <c r="F55" s="103">
        <f>'Region and Market Data'!F39</f>
        <v>5581052.3753669402</v>
      </c>
      <c r="G55" s="103">
        <f>'Region and Market Data'!G39</f>
        <v>638324.49302428123</v>
      </c>
      <c r="H55" s="104">
        <f>'Region and Market Data'!H39</f>
        <v>0.12914417063189415</v>
      </c>
      <c r="I55" s="38"/>
      <c r="J55" s="99" t="s">
        <v>279</v>
      </c>
      <c r="K55" s="100">
        <f>'Region and Market Data'!C75</f>
        <v>3082908.5815917598</v>
      </c>
      <c r="L55" s="101">
        <f>'Region and Market Data'!D75</f>
        <v>280448.41759657301</v>
      </c>
      <c r="M55" s="102">
        <f>'Region and Market Data'!E75</f>
        <v>0.1000722226847877</v>
      </c>
      <c r="N55" s="103">
        <f>'Region and Market Data'!F75</f>
        <v>8675248.3396785967</v>
      </c>
      <c r="O55" s="103">
        <f>'Region and Market Data'!G75</f>
        <v>1155352.2579654083</v>
      </c>
      <c r="P55" s="104">
        <f>'Region and Market Data'!H75</f>
        <v>0.15363939147709538</v>
      </c>
    </row>
  </sheetData>
  <mergeCells count="26"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</mergeCells>
  <conditionalFormatting sqref="B6:P55">
    <cfRule type="cellIs" dxfId="70" priority="1" operator="lessThan">
      <formula>0</formula>
    </cfRule>
  </conditionalFormatting>
  <conditionalFormatting sqref="C4:E4">
    <cfRule type="cellIs" dxfId="69" priority="8" operator="lessThan">
      <formula>0</formula>
    </cfRule>
  </conditionalFormatting>
  <conditionalFormatting sqref="K4:M4">
    <cfRule type="cellIs" dxfId="68" priority="7" operator="lessThan">
      <formula>0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Z702"/>
  <sheetViews>
    <sheetView topLeftCell="A163" zoomScale="55" zoomScaleNormal="55" workbookViewId="0">
      <selection activeCell="C197" sqref="C197"/>
    </sheetView>
  </sheetViews>
  <sheetFormatPr defaultColWidth="14.44140625" defaultRowHeight="14.4"/>
  <cols>
    <col min="1" max="1" width="12.109375" style="245" customWidth="1"/>
    <col min="2" max="2" width="48.44140625" bestFit="1" customWidth="1"/>
    <col min="3" max="3" width="13.77734375" style="186" bestFit="1" customWidth="1"/>
    <col min="4" max="4" width="15" style="186" bestFit="1" customWidth="1"/>
    <col min="5" max="5" width="16.77734375" style="186" bestFit="1" customWidth="1"/>
    <col min="6" max="6" width="14.6640625" style="186" bestFit="1" customWidth="1"/>
    <col min="7" max="7" width="15" style="186" bestFit="1" customWidth="1"/>
    <col min="8" max="8" width="16.77734375" style="186" bestFit="1" customWidth="1"/>
    <col min="9" max="9" width="6.44140625" style="186" bestFit="1" customWidth="1"/>
    <col min="10" max="11" width="13.33203125" style="186" customWidth="1"/>
    <col min="12" max="12" width="48.44140625" bestFit="1" customWidth="1"/>
    <col min="13" max="13" width="48.21875" style="269" customWidth="1"/>
    <col min="14" max="14" width="13.77734375" bestFit="1" customWidth="1"/>
    <col min="15" max="15" width="11.33203125" bestFit="1" customWidth="1"/>
    <col min="16" max="16" width="6.44140625" bestFit="1" customWidth="1"/>
    <col min="17" max="17" width="14.6640625" bestFit="1" customWidth="1"/>
    <col min="18" max="18" width="13.21875" bestFit="1" customWidth="1"/>
    <col min="19" max="19" width="6.21875" bestFit="1" customWidth="1"/>
    <col min="20" max="20" width="9.5546875" bestFit="1" customWidth="1"/>
    <col min="21" max="21" width="22.109375" bestFit="1" customWidth="1"/>
    <col min="22" max="22" width="14.6640625" bestFit="1" customWidth="1"/>
    <col min="23" max="23" width="16.109375" bestFit="1" customWidth="1"/>
    <col min="24" max="24" width="23.21875" bestFit="1" customWidth="1"/>
    <col min="25" max="25" width="13.33203125" bestFit="1" customWidth="1"/>
    <col min="26" max="26" width="15.77734375" bestFit="1" customWidth="1"/>
  </cols>
  <sheetData>
    <row r="1" spans="1:19" ht="15" customHeight="1">
      <c r="I1" s="236"/>
      <c r="J1" s="270"/>
      <c r="K1" s="270"/>
    </row>
    <row r="2" spans="1:19" ht="15" customHeight="1">
      <c r="I2" s="236"/>
      <c r="J2" s="270"/>
      <c r="K2" s="270"/>
    </row>
    <row r="3" spans="1:19">
      <c r="I3" s="236"/>
      <c r="J3" s="270"/>
      <c r="K3" s="270"/>
      <c r="L3" s="220"/>
      <c r="N3" s="220"/>
      <c r="O3" s="220"/>
      <c r="P3" s="220"/>
      <c r="Q3" s="220"/>
      <c r="R3" s="220"/>
      <c r="S3" s="220"/>
    </row>
    <row r="4" spans="1:19">
      <c r="I4" s="367"/>
      <c r="J4" s="271"/>
      <c r="K4" s="271"/>
      <c r="L4" s="244" t="s">
        <v>138</v>
      </c>
      <c r="M4" s="280" t="s">
        <v>282</v>
      </c>
      <c r="N4" s="281">
        <v>51994773.915536359</v>
      </c>
      <c r="O4" s="281">
        <v>5128667.2967043668</v>
      </c>
      <c r="P4" s="282">
        <v>0.10943233109625407</v>
      </c>
      <c r="Q4" s="283">
        <v>145462384.54231679</v>
      </c>
      <c r="R4" s="283">
        <v>19628144.547024235</v>
      </c>
      <c r="S4" s="282">
        <v>0.15598413077202614</v>
      </c>
    </row>
    <row r="5" spans="1:19">
      <c r="I5" s="368"/>
      <c r="J5" s="272"/>
      <c r="K5" s="272"/>
      <c r="L5" s="244" t="s">
        <v>157</v>
      </c>
      <c r="M5" s="284" t="s">
        <v>283</v>
      </c>
      <c r="N5" s="285">
        <v>3893740.5178009658</v>
      </c>
      <c r="O5" s="285">
        <v>354251.78957775747</v>
      </c>
      <c r="P5" s="286">
        <v>0.10008558206529131</v>
      </c>
      <c r="Q5" s="287">
        <v>10550242.505346846</v>
      </c>
      <c r="R5" s="287">
        <v>1375046.653342301</v>
      </c>
      <c r="S5" s="286">
        <v>0.14986564597876006</v>
      </c>
    </row>
    <row r="6" spans="1:19">
      <c r="A6" s="271"/>
      <c r="B6" s="271"/>
      <c r="C6" s="271"/>
      <c r="D6" s="271"/>
      <c r="E6" s="271"/>
      <c r="F6" s="271"/>
      <c r="G6" s="271"/>
      <c r="H6" s="271"/>
      <c r="I6" s="367"/>
      <c r="J6" s="271"/>
      <c r="K6" s="271"/>
      <c r="L6" s="244" t="s">
        <v>158</v>
      </c>
      <c r="M6" s="280" t="s">
        <v>284</v>
      </c>
      <c r="N6" s="281">
        <v>9782412.1843142603</v>
      </c>
      <c r="O6" s="281">
        <v>908663.41183372401</v>
      </c>
      <c r="P6" s="282">
        <v>0.10239904634799792</v>
      </c>
      <c r="Q6" s="283">
        <v>27317178.362512399</v>
      </c>
      <c r="R6" s="283">
        <v>3484769.2589527406</v>
      </c>
      <c r="S6" s="282">
        <v>0.14621976501873024</v>
      </c>
    </row>
    <row r="7" spans="1:19">
      <c r="A7" s="271"/>
      <c r="B7" s="271"/>
      <c r="C7" s="271"/>
      <c r="D7" s="271"/>
      <c r="E7" s="271"/>
      <c r="F7" s="271"/>
      <c r="G7" s="271"/>
      <c r="H7" s="271"/>
      <c r="I7" s="368"/>
      <c r="J7" s="272"/>
      <c r="K7" s="272"/>
      <c r="L7" s="244" t="s">
        <v>159</v>
      </c>
      <c r="M7" s="284" t="s">
        <v>285</v>
      </c>
      <c r="N7" s="285">
        <v>4001157.3561979602</v>
      </c>
      <c r="O7" s="285">
        <v>454771.24947176315</v>
      </c>
      <c r="P7" s="286">
        <v>0.12823512042561538</v>
      </c>
      <c r="Q7" s="287">
        <v>10800424.334618008</v>
      </c>
      <c r="R7" s="287">
        <v>1561839.4843290597</v>
      </c>
      <c r="S7" s="286">
        <v>0.16905613896918545</v>
      </c>
    </row>
    <row r="8" spans="1:19" ht="26.4">
      <c r="A8" s="371" t="s">
        <v>1</v>
      </c>
      <c r="B8" s="371" t="s">
        <v>0</v>
      </c>
      <c r="C8" s="371" t="s">
        <v>3</v>
      </c>
      <c r="D8" s="371" t="s">
        <v>469</v>
      </c>
      <c r="E8" s="371" t="s">
        <v>470</v>
      </c>
      <c r="F8" s="371" t="s">
        <v>6</v>
      </c>
      <c r="G8" s="371" t="s">
        <v>471</v>
      </c>
      <c r="H8" s="371" t="s">
        <v>472</v>
      </c>
      <c r="I8" s="367"/>
      <c r="J8" s="271"/>
      <c r="K8" s="271"/>
      <c r="L8" s="244" t="s">
        <v>160</v>
      </c>
      <c r="M8" s="280" t="s">
        <v>290</v>
      </c>
      <c r="N8" s="281">
        <v>1716752.2772732016</v>
      </c>
      <c r="O8" s="281">
        <v>197268.77059865813</v>
      </c>
      <c r="P8" s="282">
        <v>0.12982620063470746</v>
      </c>
      <c r="Q8" s="283">
        <v>4516484.3319596443</v>
      </c>
      <c r="R8" s="283">
        <v>650372.31106123049</v>
      </c>
      <c r="S8" s="282">
        <v>0.16822386613362947</v>
      </c>
    </row>
    <row r="9" spans="1:19">
      <c r="A9" s="474" t="s">
        <v>485</v>
      </c>
      <c r="B9" s="372" t="s">
        <v>282</v>
      </c>
      <c r="C9" s="309">
        <v>44607054.993757963</v>
      </c>
      <c r="D9" s="309">
        <v>3467825.9876728207</v>
      </c>
      <c r="E9" s="310">
        <v>8.4294870649128467E-2</v>
      </c>
      <c r="F9" s="311">
        <v>131924479.8704083</v>
      </c>
      <c r="G9" s="311">
        <v>15164601.175692663</v>
      </c>
      <c r="H9" s="310">
        <v>0.12987852801168581</v>
      </c>
      <c r="I9" s="368"/>
      <c r="J9" s="272"/>
      <c r="K9" s="272"/>
      <c r="L9" s="244" t="s">
        <v>161</v>
      </c>
      <c r="M9" s="284" t="s">
        <v>286</v>
      </c>
      <c r="N9" s="285">
        <v>11005286.959757388</v>
      </c>
      <c r="O9" s="285">
        <v>1109929.5686161108</v>
      </c>
      <c r="P9" s="286">
        <v>0.1121666984569718</v>
      </c>
      <c r="Q9" s="287">
        <v>31260238.95689271</v>
      </c>
      <c r="R9" s="287">
        <v>4382983.7466855086</v>
      </c>
      <c r="S9" s="286">
        <v>0.16307408298973097</v>
      </c>
    </row>
    <row r="10" spans="1:19">
      <c r="A10" s="474"/>
      <c r="B10" s="373" t="s">
        <v>283</v>
      </c>
      <c r="C10" s="313">
        <v>3280903.592463572</v>
      </c>
      <c r="D10" s="313">
        <v>259926.73009609431</v>
      </c>
      <c r="E10" s="314">
        <v>8.6040622599272421E-2</v>
      </c>
      <c r="F10" s="315">
        <v>9402208.5809239373</v>
      </c>
      <c r="G10" s="315">
        <v>1097859.8846589178</v>
      </c>
      <c r="H10" s="314">
        <v>0.13220300890697104</v>
      </c>
      <c r="I10" s="367"/>
      <c r="J10" s="271"/>
      <c r="K10" s="271"/>
      <c r="L10" s="244" t="s">
        <v>162</v>
      </c>
      <c r="M10" s="280" t="s">
        <v>287</v>
      </c>
      <c r="N10" s="281">
        <v>5126034.0868982831</v>
      </c>
      <c r="O10" s="281">
        <v>511402.68231664877</v>
      </c>
      <c r="P10" s="282">
        <v>0.11082200017295052</v>
      </c>
      <c r="Q10" s="283">
        <v>14416669.687492186</v>
      </c>
      <c r="R10" s="283">
        <v>2071457.0075402092</v>
      </c>
      <c r="S10" s="282">
        <v>0.16779435569418374</v>
      </c>
    </row>
    <row r="11" spans="1:19">
      <c r="A11" s="474"/>
      <c r="B11" s="372" t="s">
        <v>284</v>
      </c>
      <c r="C11" s="309">
        <v>8408213.5690767039</v>
      </c>
      <c r="D11" s="309">
        <v>729569.02506334055</v>
      </c>
      <c r="E11" s="310">
        <v>9.5012735761046171E-2</v>
      </c>
      <c r="F11" s="311">
        <v>24765467.981838107</v>
      </c>
      <c r="G11" s="311">
        <v>2900414.4907695204</v>
      </c>
      <c r="H11" s="310">
        <v>0.13265069266600599</v>
      </c>
      <c r="I11" s="368"/>
      <c r="J11" s="272"/>
      <c r="K11" s="272"/>
      <c r="L11" s="244" t="s">
        <v>163</v>
      </c>
      <c r="M11" s="284" t="s">
        <v>288</v>
      </c>
      <c r="N11" s="285">
        <v>6518638.8466020813</v>
      </c>
      <c r="O11" s="285">
        <v>766774.49461479113</v>
      </c>
      <c r="P11" s="286">
        <v>0.1333088626038039</v>
      </c>
      <c r="Q11" s="287">
        <v>17924957.791040063</v>
      </c>
      <c r="R11" s="287">
        <v>2588933.8710440546</v>
      </c>
      <c r="S11" s="286">
        <v>0.16881389104176153</v>
      </c>
    </row>
    <row r="12" spans="1:19">
      <c r="A12" s="474"/>
      <c r="B12" s="373" t="s">
        <v>285</v>
      </c>
      <c r="C12" s="313">
        <v>3449688.2440237743</v>
      </c>
      <c r="D12" s="313">
        <v>296642.85350515973</v>
      </c>
      <c r="E12" s="314">
        <v>9.4081377450886544E-2</v>
      </c>
      <c r="F12" s="315">
        <v>9830389.6119433064</v>
      </c>
      <c r="G12" s="315">
        <v>1231085.2920351569</v>
      </c>
      <c r="H12" s="314">
        <v>0.143161033292552</v>
      </c>
      <c r="I12" s="367"/>
      <c r="J12" s="271"/>
      <c r="K12" s="271"/>
      <c r="L12" s="244" t="s">
        <v>164</v>
      </c>
      <c r="M12" s="280" t="s">
        <v>289</v>
      </c>
      <c r="N12" s="281">
        <v>9950751.6866918057</v>
      </c>
      <c r="O12" s="281">
        <v>825605.32967507467</v>
      </c>
      <c r="P12" s="282">
        <v>9.0475845249345502E-2</v>
      </c>
      <c r="Q12" s="283">
        <v>28676188.572454914</v>
      </c>
      <c r="R12" s="283">
        <v>3512742.214069128</v>
      </c>
      <c r="S12" s="282">
        <v>0.13959702355708908</v>
      </c>
    </row>
    <row r="13" spans="1:19">
      <c r="A13" s="474"/>
      <c r="B13" s="372" t="s">
        <v>290</v>
      </c>
      <c r="C13" s="309">
        <v>1466005.446194567</v>
      </c>
      <c r="D13" s="309">
        <v>125598.32190340711</v>
      </c>
      <c r="E13" s="310">
        <v>9.37016221618686E-2</v>
      </c>
      <c r="F13" s="311">
        <v>4023194.6444850373</v>
      </c>
      <c r="G13" s="311">
        <v>505814.74935783911</v>
      </c>
      <c r="H13" s="310">
        <v>0.14380441249993198</v>
      </c>
      <c r="I13" s="368"/>
      <c r="J13" s="272"/>
      <c r="K13" s="272"/>
      <c r="L13" s="244" t="s">
        <v>165</v>
      </c>
      <c r="M13" s="284" t="s">
        <v>291</v>
      </c>
      <c r="N13" s="285">
        <v>42635971.107865058</v>
      </c>
      <c r="O13" s="285">
        <v>4323801.0063483492</v>
      </c>
      <c r="P13" s="286">
        <v>0.11285711550380639</v>
      </c>
      <c r="Q13" s="287">
        <v>119360620.38159341</v>
      </c>
      <c r="R13" s="287">
        <v>15525174.986340702</v>
      </c>
      <c r="S13" s="286">
        <v>0.14951710302049231</v>
      </c>
    </row>
    <row r="14" spans="1:19">
      <c r="A14" s="474"/>
      <c r="B14" s="373" t="s">
        <v>286</v>
      </c>
      <c r="C14" s="313">
        <v>9262019.8102356791</v>
      </c>
      <c r="D14" s="313">
        <v>619165.46034794115</v>
      </c>
      <c r="E14" s="314">
        <v>7.1639002033626012E-2</v>
      </c>
      <c r="F14" s="315">
        <v>28046434.45467075</v>
      </c>
      <c r="G14" s="315">
        <v>3102427.5356749482</v>
      </c>
      <c r="H14" s="314">
        <v>0.12437566850225386</v>
      </c>
      <c r="I14" s="367"/>
      <c r="J14" s="271"/>
      <c r="K14" s="271"/>
      <c r="L14" s="244" t="s">
        <v>193</v>
      </c>
      <c r="M14" s="280" t="s">
        <v>292</v>
      </c>
      <c r="N14" s="281">
        <v>2881416.1615382303</v>
      </c>
      <c r="O14" s="281">
        <v>234716.60654211789</v>
      </c>
      <c r="P14" s="282">
        <v>8.8682754375746534E-2</v>
      </c>
      <c r="Q14" s="283">
        <v>7897972.6288911626</v>
      </c>
      <c r="R14" s="283">
        <v>777617.94926301669</v>
      </c>
      <c r="S14" s="282">
        <v>0.10921056383438853</v>
      </c>
    </row>
    <row r="15" spans="1:19">
      <c r="A15" s="474"/>
      <c r="B15" s="372" t="s">
        <v>287</v>
      </c>
      <c r="C15" s="309">
        <v>4411712.9095612634</v>
      </c>
      <c r="D15" s="309">
        <v>387912.80690983217</v>
      </c>
      <c r="E15" s="310">
        <v>9.6404591931448583E-2</v>
      </c>
      <c r="F15" s="311">
        <v>13109174.775305133</v>
      </c>
      <c r="G15" s="311">
        <v>1650812.9534009229</v>
      </c>
      <c r="H15" s="310">
        <v>0.14407059046129705</v>
      </c>
      <c r="I15" s="368"/>
      <c r="J15" s="272"/>
      <c r="K15" s="272"/>
      <c r="L15" s="244" t="s">
        <v>166</v>
      </c>
      <c r="M15" s="284" t="s">
        <v>293</v>
      </c>
      <c r="N15" s="285">
        <v>2938560.6306600622</v>
      </c>
      <c r="O15" s="285">
        <v>258581.56652660994</v>
      </c>
      <c r="P15" s="286">
        <v>9.6486412893012657E-2</v>
      </c>
      <c r="Q15" s="287">
        <v>7659748.5040861676</v>
      </c>
      <c r="R15" s="287">
        <v>1007251.9520416362</v>
      </c>
      <c r="S15" s="286">
        <v>0.15140961654945534</v>
      </c>
    </row>
    <row r="16" spans="1:19">
      <c r="A16" s="474"/>
      <c r="B16" s="373" t="s">
        <v>288</v>
      </c>
      <c r="C16" s="313">
        <v>5649200.2417782815</v>
      </c>
      <c r="D16" s="313">
        <v>497764.33596028481</v>
      </c>
      <c r="E16" s="314">
        <v>9.6626328088079902E-2</v>
      </c>
      <c r="F16" s="315">
        <v>16319497.020091295</v>
      </c>
      <c r="G16" s="315">
        <v>1925718.9714164399</v>
      </c>
      <c r="H16" s="314">
        <v>0.13378829136480458</v>
      </c>
      <c r="I16" s="367"/>
      <c r="J16" s="271"/>
      <c r="K16" s="271"/>
      <c r="L16" s="244" t="s">
        <v>167</v>
      </c>
      <c r="M16" s="280" t="s">
        <v>294</v>
      </c>
      <c r="N16" s="281">
        <v>25720653.785396934</v>
      </c>
      <c r="O16" s="281">
        <v>2697701.6412251629</v>
      </c>
      <c r="P16" s="282">
        <v>0.11717444506386131</v>
      </c>
      <c r="Q16" s="283">
        <v>72261312.990801886</v>
      </c>
      <c r="R16" s="283">
        <v>9721591.1331510171</v>
      </c>
      <c r="S16" s="282">
        <v>0.15544666404623153</v>
      </c>
    </row>
    <row r="17" spans="1:26">
      <c r="A17" s="474"/>
      <c r="B17" s="372" t="s">
        <v>289</v>
      </c>
      <c r="C17" s="309">
        <v>8679311.1804241743</v>
      </c>
      <c r="D17" s="309">
        <v>551246.45388683118</v>
      </c>
      <c r="E17" s="310">
        <v>6.7820135842061507E-2</v>
      </c>
      <c r="F17" s="311">
        <v>26459375.057962094</v>
      </c>
      <c r="G17" s="311">
        <v>2779811.6775612459</v>
      </c>
      <c r="H17" s="310">
        <v>0.11739286037098329</v>
      </c>
      <c r="I17" s="368"/>
      <c r="J17" s="272"/>
      <c r="K17" s="272"/>
      <c r="L17" s="244" t="s">
        <v>168</v>
      </c>
      <c r="M17" s="284" t="s">
        <v>295</v>
      </c>
      <c r="N17" s="285">
        <v>7366952.7591374321</v>
      </c>
      <c r="O17" s="285">
        <v>782367.75182967354</v>
      </c>
      <c r="P17" s="286">
        <v>0.11881808055653921</v>
      </c>
      <c r="Q17" s="287">
        <v>21394505.450884819</v>
      </c>
      <c r="R17" s="287">
        <v>2693297.8481675833</v>
      </c>
      <c r="S17" s="286">
        <v>0.14401732259130978</v>
      </c>
    </row>
    <row r="18" spans="1:26">
      <c r="A18" s="474"/>
      <c r="B18" s="373" t="s">
        <v>291</v>
      </c>
      <c r="C18" s="313">
        <v>37000397.203969643</v>
      </c>
      <c r="D18" s="313">
        <v>2776121.24984207</v>
      </c>
      <c r="E18" s="314">
        <v>8.1115558253534351E-2</v>
      </c>
      <c r="F18" s="315">
        <v>109121632.42033857</v>
      </c>
      <c r="G18" s="315">
        <v>12622038.345973134</v>
      </c>
      <c r="H18" s="314">
        <v>0.13079887503201534</v>
      </c>
      <c r="I18" s="369"/>
      <c r="J18" s="273"/>
      <c r="K18" s="273"/>
      <c r="L18" s="244" t="s">
        <v>169</v>
      </c>
      <c r="M18" s="280" t="s">
        <v>296</v>
      </c>
      <c r="N18" s="288">
        <v>1246502.6555484459</v>
      </c>
      <c r="O18" s="288">
        <v>114257.65562231839</v>
      </c>
      <c r="P18" s="288">
        <v>0.1009124841617963</v>
      </c>
      <c r="Q18" s="288">
        <v>3406173.6928291768</v>
      </c>
      <c r="R18" s="288">
        <v>481743.96644245088</v>
      </c>
      <c r="S18" s="288">
        <v>0.164730908763422</v>
      </c>
    </row>
    <row r="19" spans="1:26">
      <c r="A19" s="474"/>
      <c r="B19" s="372" t="s">
        <v>292</v>
      </c>
      <c r="C19" s="309">
        <v>2468541.8591232249</v>
      </c>
      <c r="D19" s="309">
        <v>131015.85154305259</v>
      </c>
      <c r="E19" s="310">
        <v>5.6048938543653407E-2</v>
      </c>
      <c r="F19" s="311">
        <v>7162555.8351681009</v>
      </c>
      <c r="G19" s="311">
        <v>703458.69444511179</v>
      </c>
      <c r="H19" s="310">
        <v>0.10890975613448836</v>
      </c>
      <c r="I19" s="368"/>
      <c r="J19" s="272"/>
      <c r="K19" s="272"/>
      <c r="L19" s="244" t="s">
        <v>170</v>
      </c>
      <c r="M19" s="284" t="s">
        <v>297</v>
      </c>
      <c r="N19" s="285">
        <v>607453.70116463606</v>
      </c>
      <c r="O19" s="285">
        <v>52046.499668942415</v>
      </c>
      <c r="P19" s="286">
        <v>9.3708723129233604E-2</v>
      </c>
      <c r="Q19" s="287">
        <v>1716451.4961181036</v>
      </c>
      <c r="R19" s="287">
        <v>201271.46861214703</v>
      </c>
      <c r="S19" s="286">
        <v>0.13283666954312184</v>
      </c>
      <c r="U19" s="246">
        <v>721332.21774126112</v>
      </c>
      <c r="V19" s="246">
        <v>12764.758498217445</v>
      </c>
      <c r="W19" s="246">
        <v>1.80148810557204E-2</v>
      </c>
      <c r="X19" s="246">
        <v>2011106.7927589137</v>
      </c>
      <c r="Y19" s="246">
        <v>124023.04054599861</v>
      </c>
      <c r="Z19" s="246">
        <v>6.572206474702634E-2</v>
      </c>
    </row>
    <row r="20" spans="1:26">
      <c r="A20" s="474"/>
      <c r="B20" s="373" t="s">
        <v>293</v>
      </c>
      <c r="C20" s="313">
        <v>2548615.2745097596</v>
      </c>
      <c r="D20" s="313">
        <v>155880.07164911507</v>
      </c>
      <c r="E20" s="314">
        <v>6.5147230442696713E-2</v>
      </c>
      <c r="F20" s="315">
        <v>6919952.8994941283</v>
      </c>
      <c r="G20" s="315">
        <v>718711.29142644256</v>
      </c>
      <c r="H20" s="314">
        <v>0.11589796638328269</v>
      </c>
      <c r="I20" s="367"/>
      <c r="J20" s="271"/>
      <c r="K20" s="271"/>
      <c r="L20" s="266" t="s">
        <v>207</v>
      </c>
      <c r="M20" s="280" t="s">
        <v>298</v>
      </c>
      <c r="N20" s="281">
        <v>1863827.9407114731</v>
      </c>
      <c r="O20" s="281">
        <v>198238.81634168606</v>
      </c>
      <c r="P20" s="282">
        <v>0.11902023941030124</v>
      </c>
      <c r="Q20" s="283">
        <v>5011884.4713582862</v>
      </c>
      <c r="R20" s="283">
        <v>648309.08193531446</v>
      </c>
      <c r="S20" s="282">
        <v>0.14857290732429518</v>
      </c>
    </row>
    <row r="21" spans="1:26">
      <c r="A21" s="474"/>
      <c r="B21" s="372" t="s">
        <v>294</v>
      </c>
      <c r="C21" s="309">
        <v>22208096.361159913</v>
      </c>
      <c r="D21" s="309">
        <v>1792822.9878243543</v>
      </c>
      <c r="E21" s="310">
        <v>8.7817731119190653E-2</v>
      </c>
      <c r="F21" s="311">
        <v>65631054.259645373</v>
      </c>
      <c r="G21" s="311">
        <v>8042489.050753504</v>
      </c>
      <c r="H21" s="310">
        <v>0.13965427028058197</v>
      </c>
      <c r="I21" s="370"/>
      <c r="J21" s="274"/>
      <c r="K21" s="274"/>
      <c r="L21" s="244" t="s">
        <v>139</v>
      </c>
      <c r="M21" s="284" t="s">
        <v>299</v>
      </c>
      <c r="N21" s="285">
        <v>39101038.280013449</v>
      </c>
      <c r="O21" s="285">
        <v>3272209.614215754</v>
      </c>
      <c r="P21" s="286">
        <v>9.1328958720311576E-2</v>
      </c>
      <c r="Q21" s="287">
        <v>106374852.22197428</v>
      </c>
      <c r="R21" s="287">
        <v>12604669.052535012</v>
      </c>
      <c r="S21" s="286">
        <v>0.13442086414355017</v>
      </c>
    </row>
    <row r="22" spans="1:26">
      <c r="A22" s="474"/>
      <c r="B22" s="373" t="s">
        <v>295</v>
      </c>
      <c r="C22" s="313">
        <v>6540838.4579625353</v>
      </c>
      <c r="D22" s="313">
        <v>484981.29935411457</v>
      </c>
      <c r="E22" s="314">
        <v>8.0084666241625607E-2</v>
      </c>
      <c r="F22" s="315">
        <v>20061810.072136804</v>
      </c>
      <c r="G22" s="315">
        <v>2136629.7839523293</v>
      </c>
      <c r="H22" s="314">
        <v>0.11919711543212236</v>
      </c>
      <c r="I22" s="367"/>
      <c r="J22" s="271"/>
      <c r="K22" s="271"/>
      <c r="L22" s="244" t="s">
        <v>194</v>
      </c>
      <c r="M22" s="280" t="s">
        <v>300</v>
      </c>
      <c r="N22" s="281">
        <v>2296834.1870310879</v>
      </c>
      <c r="O22" s="281">
        <v>261004.26068135002</v>
      </c>
      <c r="P22" s="282">
        <v>0.128205336459187</v>
      </c>
      <c r="Q22" s="283">
        <v>5986864.3688082825</v>
      </c>
      <c r="R22" s="283">
        <v>864665.46212692373</v>
      </c>
      <c r="S22" s="282">
        <v>0.16880747465684326</v>
      </c>
    </row>
    <row r="23" spans="1:26">
      <c r="A23" s="474"/>
      <c r="B23" s="372" t="s">
        <v>296</v>
      </c>
      <c r="C23" s="364">
        <v>1060511.6885992885</v>
      </c>
      <c r="D23" s="364">
        <v>38622.858332704753</v>
      </c>
      <c r="E23" s="364">
        <v>3.7795557783549774E-2</v>
      </c>
      <c r="F23" s="364">
        <v>3129398.5925853401</v>
      </c>
      <c r="G23" s="364">
        <v>261385.66805768013</v>
      </c>
      <c r="H23" s="364">
        <v>9.1138246213004204E-2</v>
      </c>
      <c r="I23" s="368"/>
      <c r="J23" s="272"/>
      <c r="K23" s="272"/>
      <c r="L23" s="244" t="s">
        <v>195</v>
      </c>
      <c r="M23" s="284" t="s">
        <v>301</v>
      </c>
      <c r="N23" s="285">
        <v>12440097.523316095</v>
      </c>
      <c r="O23" s="285">
        <v>876193.8854847569</v>
      </c>
      <c r="P23" s="286">
        <v>7.5769732516473634E-2</v>
      </c>
      <c r="Q23" s="287">
        <v>34835967.502226561</v>
      </c>
      <c r="R23" s="287">
        <v>3944646.6369264685</v>
      </c>
      <c r="S23" s="286">
        <v>0.12769433376212314</v>
      </c>
    </row>
    <row r="24" spans="1:26">
      <c r="A24" s="474"/>
      <c r="B24" s="373" t="s">
        <v>297</v>
      </c>
      <c r="C24" s="313">
        <v>515694.79413465958</v>
      </c>
      <c r="D24" s="313">
        <v>34037.739356231294</v>
      </c>
      <c r="E24" s="314">
        <v>7.0667997112363115E-2</v>
      </c>
      <c r="F24" s="315">
        <v>1554597.1569169501</v>
      </c>
      <c r="G24" s="315">
        <v>183990.99662410934</v>
      </c>
      <c r="H24" s="314">
        <v>0.13424060240966537</v>
      </c>
      <c r="I24" s="367"/>
      <c r="J24" s="271"/>
      <c r="K24" s="271"/>
      <c r="L24" s="244" t="s">
        <v>196</v>
      </c>
      <c r="M24" s="280" t="s">
        <v>302</v>
      </c>
      <c r="N24" s="281">
        <v>3570343.687919077</v>
      </c>
      <c r="O24" s="281">
        <v>366935.20697143255</v>
      </c>
      <c r="P24" s="282">
        <v>0.11454524427770897</v>
      </c>
      <c r="Q24" s="283">
        <v>9500782.5107336082</v>
      </c>
      <c r="R24" s="283">
        <v>1219406.5599966338</v>
      </c>
      <c r="S24" s="282">
        <v>0.14724685453847999</v>
      </c>
    </row>
    <row r="25" spans="1:26">
      <c r="A25" s="474"/>
      <c r="B25" s="372" t="s">
        <v>298</v>
      </c>
      <c r="C25" s="309">
        <v>1642344.4195636518</v>
      </c>
      <c r="D25" s="309">
        <v>135339.91533240909</v>
      </c>
      <c r="E25" s="310">
        <v>8.9807240092788621E-2</v>
      </c>
      <c r="F25" s="311">
        <v>4657260.9933864735</v>
      </c>
      <c r="G25" s="311">
        <v>578114.81215707632</v>
      </c>
      <c r="H25" s="310">
        <v>0.14172446548185255</v>
      </c>
      <c r="I25" s="368"/>
      <c r="J25" s="272"/>
      <c r="K25" s="272"/>
      <c r="L25" s="244" t="s">
        <v>197</v>
      </c>
      <c r="M25" s="284" t="s">
        <v>303</v>
      </c>
      <c r="N25" s="285">
        <v>2946696.6247966643</v>
      </c>
      <c r="O25" s="285">
        <v>314986.11867655721</v>
      </c>
      <c r="P25" s="286">
        <v>0.11968874157854721</v>
      </c>
      <c r="Q25" s="287">
        <v>7754124.8701476017</v>
      </c>
      <c r="R25" s="287">
        <v>1080195.9771872712</v>
      </c>
      <c r="S25" s="286">
        <v>0.16185308451917482</v>
      </c>
    </row>
    <row r="26" spans="1:26">
      <c r="A26" s="474"/>
      <c r="B26" s="373" t="s">
        <v>299</v>
      </c>
      <c r="C26" s="313">
        <v>34231907.590647832</v>
      </c>
      <c r="D26" s="313">
        <v>2567986.3527050056</v>
      </c>
      <c r="E26" s="314">
        <v>8.1101337178283259E-2</v>
      </c>
      <c r="F26" s="315">
        <v>96614351.336211547</v>
      </c>
      <c r="G26" s="315">
        <v>9823171.6978302151</v>
      </c>
      <c r="H26" s="314">
        <v>0.11318168204141048</v>
      </c>
      <c r="I26" s="367"/>
      <c r="J26" s="271"/>
      <c r="K26" s="271"/>
      <c r="L26" s="244" t="s">
        <v>198</v>
      </c>
      <c r="M26" s="280" t="s">
        <v>304</v>
      </c>
      <c r="N26" s="281">
        <v>7002624.6628875826</v>
      </c>
      <c r="O26" s="281">
        <v>529234.68941396382</v>
      </c>
      <c r="P26" s="282">
        <v>8.1755415876787765E-2</v>
      </c>
      <c r="Q26" s="283">
        <v>19319657.381026573</v>
      </c>
      <c r="R26" s="283">
        <v>1943652.2299268544</v>
      </c>
      <c r="S26" s="282">
        <v>0.11185840548647867</v>
      </c>
    </row>
    <row r="27" spans="1:26">
      <c r="A27" s="474"/>
      <c r="B27" s="372" t="s">
        <v>300</v>
      </c>
      <c r="C27" s="309">
        <v>2038481.9255674831</v>
      </c>
      <c r="D27" s="309">
        <v>183047.40969500341</v>
      </c>
      <c r="E27" s="310">
        <v>9.865473997012994E-2</v>
      </c>
      <c r="F27" s="311">
        <v>5575029.529189745</v>
      </c>
      <c r="G27" s="311">
        <v>730659.60138524603</v>
      </c>
      <c r="H27" s="310">
        <v>0.15082654963890957</v>
      </c>
      <c r="I27" s="368"/>
      <c r="J27" s="272"/>
      <c r="K27" s="272"/>
      <c r="L27" s="244" t="s">
        <v>199</v>
      </c>
      <c r="M27" s="284" t="s">
        <v>305</v>
      </c>
      <c r="N27" s="285">
        <v>5872164.2403463265</v>
      </c>
      <c r="O27" s="285">
        <v>469802.73992988281</v>
      </c>
      <c r="P27" s="286">
        <v>8.6962477408012745E-2</v>
      </c>
      <c r="Q27" s="287">
        <v>15508859.431881675</v>
      </c>
      <c r="R27" s="287">
        <v>1847499.472323766</v>
      </c>
      <c r="S27" s="286">
        <v>0.13523539953510985</v>
      </c>
    </row>
    <row r="28" spans="1:26">
      <c r="A28" s="474"/>
      <c r="B28" s="373" t="s">
        <v>301</v>
      </c>
      <c r="C28" s="313">
        <v>10881440.32380069</v>
      </c>
      <c r="D28" s="313">
        <v>850423.56515748985</v>
      </c>
      <c r="E28" s="314">
        <v>8.4779398302243333E-2</v>
      </c>
      <c r="F28" s="315">
        <v>31256324.922908884</v>
      </c>
      <c r="G28" s="315">
        <v>2838831.7437166758</v>
      </c>
      <c r="H28" s="314">
        <v>9.9897331753221588E-2</v>
      </c>
      <c r="I28" s="367"/>
      <c r="J28" s="271"/>
      <c r="K28" s="271"/>
      <c r="L28" s="244" t="s">
        <v>200</v>
      </c>
      <c r="M28" s="280" t="s">
        <v>306</v>
      </c>
      <c r="N28" s="281">
        <v>2220742.9628248787</v>
      </c>
      <c r="O28" s="281">
        <v>231143.02431144542</v>
      </c>
      <c r="P28" s="282">
        <v>0.11617562899813329</v>
      </c>
      <c r="Q28" s="283">
        <v>6043078.8653233889</v>
      </c>
      <c r="R28" s="283">
        <v>818535.78711929917</v>
      </c>
      <c r="S28" s="282">
        <v>0.15667126768158771</v>
      </c>
    </row>
    <row r="29" spans="1:26">
      <c r="A29" s="474"/>
      <c r="B29" s="372" t="s">
        <v>302</v>
      </c>
      <c r="C29" s="309">
        <v>3085126.2804570394</v>
      </c>
      <c r="D29" s="309">
        <v>259762.67678497639</v>
      </c>
      <c r="E29" s="310">
        <v>9.1939556539685205E-2</v>
      </c>
      <c r="F29" s="311">
        <v>8555672.0176533982</v>
      </c>
      <c r="G29" s="311">
        <v>970044.73447872046</v>
      </c>
      <c r="H29" s="310">
        <v>0.12787930361808456</v>
      </c>
      <c r="I29" s="368"/>
      <c r="J29" s="272"/>
      <c r="K29" s="272"/>
      <c r="L29" s="244" t="s">
        <v>201</v>
      </c>
      <c r="M29" s="284" t="s">
        <v>307</v>
      </c>
      <c r="N29" s="285">
        <v>940327.46742360981</v>
      </c>
      <c r="O29" s="285">
        <v>91318.331282678759</v>
      </c>
      <c r="P29" s="286">
        <v>0.10755871450071228</v>
      </c>
      <c r="Q29" s="287">
        <v>2510999.9020597711</v>
      </c>
      <c r="R29" s="287">
        <v>324251.55653557787</v>
      </c>
      <c r="S29" s="286">
        <v>0.14828023407414553</v>
      </c>
    </row>
    <row r="30" spans="1:26" s="237" customFormat="1">
      <c r="A30" s="474"/>
      <c r="B30" s="373" t="s">
        <v>303</v>
      </c>
      <c r="C30" s="313">
        <v>2557611.6691885889</v>
      </c>
      <c r="D30" s="313">
        <v>178088.18891126197</v>
      </c>
      <c r="E30" s="314">
        <v>7.4841954865058222E-2</v>
      </c>
      <c r="F30" s="315">
        <v>7022709.1205547862</v>
      </c>
      <c r="G30" s="315">
        <v>724185.03739708383</v>
      </c>
      <c r="H30" s="314">
        <v>0.11497694187334453</v>
      </c>
      <c r="I30" s="367"/>
      <c r="J30" s="271"/>
      <c r="K30" s="271"/>
      <c r="L30" s="244" t="s">
        <v>202</v>
      </c>
      <c r="M30" s="280" t="s">
        <v>308</v>
      </c>
      <c r="N30" s="281">
        <v>910859.59815638617</v>
      </c>
      <c r="O30" s="281">
        <v>66251.485949535388</v>
      </c>
      <c r="P30" s="282">
        <v>7.8440503935522127E-2</v>
      </c>
      <c r="Q30" s="283">
        <v>2415483.8458863935</v>
      </c>
      <c r="R30" s="283">
        <v>281864.79086492769</v>
      </c>
      <c r="S30" s="282">
        <v>0.13210642743443812</v>
      </c>
      <c r="T30" s="239" t="s">
        <v>204</v>
      </c>
      <c r="U30" s="240">
        <f>(O20-(SUM(O21:O29)))</f>
        <v>-6214589.0546261361</v>
      </c>
      <c r="V30" s="241">
        <f>(P20-(SUM(P21:P29)))</f>
        <v>-0.8029700109255733</v>
      </c>
      <c r="W30" s="242">
        <f>(((U30+V30)-(U30))/U30)</f>
        <v>1.2920725791024239E-7</v>
      </c>
      <c r="X30" s="240">
        <f>(R20-(SUM(R21:R29)))</f>
        <v>-23999213.65274249</v>
      </c>
      <c r="Y30" s="240">
        <f>(S20-(SUM(S21:S29)))</f>
        <v>-1.1434950110731981</v>
      </c>
      <c r="Z30" s="242">
        <f>(((X30+Y30)-(X30))/X30)</f>
        <v>4.7647186637885401E-8</v>
      </c>
    </row>
    <row r="31" spans="1:26">
      <c r="A31" s="474"/>
      <c r="B31" s="372" t="s">
        <v>304</v>
      </c>
      <c r="C31" s="309">
        <v>6336314.7697862228</v>
      </c>
      <c r="D31" s="309">
        <v>455565.12490068004</v>
      </c>
      <c r="E31" s="310">
        <v>7.7467185717875725E-2</v>
      </c>
      <c r="F31" s="311">
        <v>18346225.458224345</v>
      </c>
      <c r="G31" s="311">
        <v>1947347.3667532597</v>
      </c>
      <c r="H31" s="310">
        <v>0.11874881658923107</v>
      </c>
      <c r="I31" s="370"/>
      <c r="J31" s="274"/>
      <c r="K31" s="274"/>
      <c r="L31" s="238" t="s">
        <v>203</v>
      </c>
      <c r="M31" s="284" t="s">
        <v>309</v>
      </c>
      <c r="N31" s="289">
        <v>900347.32531161758</v>
      </c>
      <c r="O31" s="289">
        <v>65339.871514208498</v>
      </c>
      <c r="P31" s="289">
        <v>7.8250644610486753E-2</v>
      </c>
      <c r="Q31" s="289">
        <v>2499033.5438804715</v>
      </c>
      <c r="R31" s="289">
        <v>279950.57952729985</v>
      </c>
      <c r="S31" s="289">
        <v>0.12615597705194456</v>
      </c>
    </row>
    <row r="32" spans="1:26">
      <c r="A32" s="474"/>
      <c r="B32" s="373" t="s">
        <v>305</v>
      </c>
      <c r="C32" s="313">
        <v>5048327.0904378286</v>
      </c>
      <c r="D32" s="313">
        <v>302261.90433536191</v>
      </c>
      <c r="E32" s="314">
        <v>6.368684214882929E-2</v>
      </c>
      <c r="F32" s="315">
        <v>13878542.394258084</v>
      </c>
      <c r="G32" s="315">
        <v>1274196.3982127141</v>
      </c>
      <c r="H32" s="314">
        <v>0.10109182964451269</v>
      </c>
      <c r="I32" s="367"/>
      <c r="J32" s="271"/>
      <c r="K32" s="271"/>
      <c r="L32" s="244" t="s">
        <v>140</v>
      </c>
      <c r="M32" s="280" t="s">
        <v>310</v>
      </c>
      <c r="N32" s="281">
        <v>10801017.326481314</v>
      </c>
      <c r="O32" s="281">
        <v>996510.31686662138</v>
      </c>
      <c r="P32" s="282">
        <v>0.10163798301020167</v>
      </c>
      <c r="Q32" s="283">
        <v>29836692.843307614</v>
      </c>
      <c r="R32" s="283">
        <v>3911021.5035441108</v>
      </c>
      <c r="S32" s="282">
        <v>0.15085516792560666</v>
      </c>
    </row>
    <row r="33" spans="1:19">
      <c r="A33" s="474"/>
      <c r="B33" s="372" t="s">
        <v>306</v>
      </c>
      <c r="C33" s="309">
        <v>1887196.683545104</v>
      </c>
      <c r="D33" s="309">
        <v>131971.01072473172</v>
      </c>
      <c r="E33" s="310">
        <v>7.5187488861574711E-2</v>
      </c>
      <c r="F33" s="311">
        <v>5345657.7818295984</v>
      </c>
      <c r="G33" s="311">
        <v>561100.90460977331</v>
      </c>
      <c r="H33" s="310">
        <v>0.11727332729208011</v>
      </c>
      <c r="I33" s="368"/>
      <c r="J33" s="272"/>
      <c r="K33" s="272"/>
      <c r="L33" s="244" t="s">
        <v>171</v>
      </c>
      <c r="M33" s="284" t="s">
        <v>311</v>
      </c>
      <c r="N33" s="285">
        <v>3101772.2938933838</v>
      </c>
      <c r="O33" s="285">
        <v>307918.49833841249</v>
      </c>
      <c r="P33" s="286">
        <v>0.1102128174453193</v>
      </c>
      <c r="Q33" s="287">
        <v>8627212.6443137452</v>
      </c>
      <c r="R33" s="287">
        <v>1211764.4846330555</v>
      </c>
      <c r="S33" s="286">
        <v>0.16341082272298352</v>
      </c>
    </row>
    <row r="34" spans="1:19">
      <c r="A34" s="474"/>
      <c r="B34" s="373" t="s">
        <v>307</v>
      </c>
      <c r="C34" s="313">
        <v>842452.53317879478</v>
      </c>
      <c r="D34" s="313">
        <v>83454.159563736292</v>
      </c>
      <c r="E34" s="314">
        <v>0.10995301500614515</v>
      </c>
      <c r="F34" s="315">
        <v>2346983.4090726827</v>
      </c>
      <c r="G34" s="315">
        <v>317589.15224148054</v>
      </c>
      <c r="H34" s="314">
        <v>0.15649455554160291</v>
      </c>
      <c r="I34" s="367"/>
      <c r="J34" s="271"/>
      <c r="K34" s="271"/>
      <c r="L34" s="244" t="s">
        <v>172</v>
      </c>
      <c r="M34" s="280" t="s">
        <v>312</v>
      </c>
      <c r="N34" s="281">
        <v>7699245.0325879287</v>
      </c>
      <c r="O34" s="281">
        <v>688591.81852820516</v>
      </c>
      <c r="P34" s="282">
        <v>9.8220778792373897E-2</v>
      </c>
      <c r="Q34" s="283">
        <v>21209480.198993873</v>
      </c>
      <c r="R34" s="283">
        <v>2699257.0189110637</v>
      </c>
      <c r="S34" s="282">
        <v>0.14582520116858946</v>
      </c>
    </row>
    <row r="35" spans="1:19">
      <c r="A35" s="474"/>
      <c r="B35" s="372" t="s">
        <v>308</v>
      </c>
      <c r="C35" s="309">
        <v>786800.27156396292</v>
      </c>
      <c r="D35" s="309">
        <v>53722.488404329633</v>
      </c>
      <c r="E35" s="310">
        <v>7.3283476376518636E-2</v>
      </c>
      <c r="F35" s="311">
        <v>2151178.4493438117</v>
      </c>
      <c r="G35" s="311">
        <v>228210.75428857515</v>
      </c>
      <c r="H35" s="310">
        <v>0.11867633287621084</v>
      </c>
      <c r="I35" s="368"/>
      <c r="J35" s="272"/>
      <c r="K35" s="272"/>
      <c r="L35" s="244" t="s">
        <v>141</v>
      </c>
      <c r="M35" s="284" t="s">
        <v>313</v>
      </c>
      <c r="N35" s="285">
        <v>18661584.567146797</v>
      </c>
      <c r="O35" s="285">
        <v>1200248.1198605821</v>
      </c>
      <c r="P35" s="286">
        <v>6.8737471698343044E-2</v>
      </c>
      <c r="Q35" s="287">
        <v>57403721.404741615</v>
      </c>
      <c r="R35" s="287">
        <v>4487568.0578354821</v>
      </c>
      <c r="S35" s="286">
        <v>8.4805258394653471E-2</v>
      </c>
    </row>
    <row r="36" spans="1:19">
      <c r="A36" s="474"/>
      <c r="B36" s="373" t="s">
        <v>309</v>
      </c>
      <c r="C36" s="365">
        <v>768156.04312211764</v>
      </c>
      <c r="D36" s="365">
        <v>69689.824227455305</v>
      </c>
      <c r="E36" s="365">
        <v>9.9775511459582022E-2</v>
      </c>
      <c r="F36" s="365">
        <v>2162754.4359478918</v>
      </c>
      <c r="G36" s="365">
        <v>257458.37714163656</v>
      </c>
      <c r="H36" s="365">
        <v>0.13512775400529858</v>
      </c>
      <c r="I36" s="367"/>
      <c r="J36" s="271"/>
      <c r="K36" s="271"/>
      <c r="L36" s="244" t="s">
        <v>173</v>
      </c>
      <c r="M36" s="280" t="s">
        <v>314</v>
      </c>
      <c r="N36" s="281">
        <v>4698474.2373436261</v>
      </c>
      <c r="O36" s="281">
        <v>293695.58743425831</v>
      </c>
      <c r="P36" s="282">
        <v>6.6676582588389849E-2</v>
      </c>
      <c r="Q36" s="283">
        <v>14598755.237129509</v>
      </c>
      <c r="R36" s="283">
        <v>1177710.0529431105</v>
      </c>
      <c r="S36" s="282">
        <v>8.7750993814607645E-2</v>
      </c>
    </row>
    <row r="37" spans="1:19">
      <c r="A37" s="474"/>
      <c r="B37" s="372" t="s">
        <v>310</v>
      </c>
      <c r="C37" s="309">
        <v>9472156.1863332465</v>
      </c>
      <c r="D37" s="309">
        <v>707516.54734012485</v>
      </c>
      <c r="E37" s="310">
        <v>8.0723974570779275E-2</v>
      </c>
      <c r="F37" s="311">
        <v>27100610.670684725</v>
      </c>
      <c r="G37" s="311">
        <v>2607236.8246552274</v>
      </c>
      <c r="H37" s="310">
        <v>0.10644661862611769</v>
      </c>
      <c r="I37" s="368"/>
      <c r="J37" s="272"/>
      <c r="K37" s="272"/>
      <c r="L37" s="244" t="s">
        <v>174</v>
      </c>
      <c r="M37" s="284" t="s">
        <v>315</v>
      </c>
      <c r="N37" s="285">
        <v>9473005.8684943169</v>
      </c>
      <c r="O37" s="285">
        <v>564898.7149418816</v>
      </c>
      <c r="P37" s="286">
        <v>6.3414000887563132E-2</v>
      </c>
      <c r="Q37" s="287">
        <v>29337899.581430014</v>
      </c>
      <c r="R37" s="287">
        <v>2068138.1775450706</v>
      </c>
      <c r="S37" s="286">
        <v>7.5839980662626427E-2</v>
      </c>
    </row>
    <row r="38" spans="1:19">
      <c r="A38" s="474"/>
      <c r="B38" s="373" t="s">
        <v>311</v>
      </c>
      <c r="C38" s="313">
        <v>2750779.2683213484</v>
      </c>
      <c r="D38" s="313">
        <v>213186.98045076057</v>
      </c>
      <c r="E38" s="314">
        <v>8.401151811099479E-2</v>
      </c>
      <c r="F38" s="315">
        <v>7917545.8398831738</v>
      </c>
      <c r="G38" s="315">
        <v>795648.22321016062</v>
      </c>
      <c r="H38" s="314">
        <v>0.11171857081285126</v>
      </c>
      <c r="I38" s="367"/>
      <c r="J38" s="271"/>
      <c r="K38" s="271"/>
      <c r="L38" s="244" t="s">
        <v>175</v>
      </c>
      <c r="M38" s="280" t="s">
        <v>316</v>
      </c>
      <c r="N38" s="281">
        <v>2618426.337540058</v>
      </c>
      <c r="O38" s="281">
        <v>201441.12167713</v>
      </c>
      <c r="P38" s="282">
        <v>8.3343961044962431E-2</v>
      </c>
      <c r="Q38" s="283">
        <v>7738130.1885654954</v>
      </c>
      <c r="R38" s="283">
        <v>754215.33959016763</v>
      </c>
      <c r="S38" s="282">
        <v>0.10799320379755564</v>
      </c>
    </row>
    <row r="39" spans="1:19">
      <c r="A39" s="474"/>
      <c r="B39" s="372" t="s">
        <v>312</v>
      </c>
      <c r="C39" s="309">
        <v>6721376.9180118917</v>
      </c>
      <c r="D39" s="309">
        <v>494329.56688935868</v>
      </c>
      <c r="E39" s="310">
        <v>7.9384263362032609E-2</v>
      </c>
      <c r="F39" s="311">
        <v>19194918.240389947</v>
      </c>
      <c r="G39" s="311">
        <v>1823442.0110334642</v>
      </c>
      <c r="H39" s="310">
        <v>0.10496759094958119</v>
      </c>
      <c r="I39" s="368"/>
      <c r="J39" s="272"/>
      <c r="K39" s="272"/>
      <c r="L39" s="244" t="s">
        <v>176</v>
      </c>
      <c r="M39" s="284" t="s">
        <v>317</v>
      </c>
      <c r="N39" s="285">
        <v>1081498.2555897303</v>
      </c>
      <c r="O39" s="285">
        <v>72276.056506379857</v>
      </c>
      <c r="P39" s="286">
        <v>7.1615603156595514E-2</v>
      </c>
      <c r="Q39" s="287">
        <v>3316938.2201070166</v>
      </c>
      <c r="R39" s="287">
        <v>217309.44666727213</v>
      </c>
      <c r="S39" s="286">
        <v>7.0108216999843431E-2</v>
      </c>
    </row>
    <row r="40" spans="1:19">
      <c r="A40" s="474"/>
      <c r="B40" s="373" t="s">
        <v>313</v>
      </c>
      <c r="C40" s="313">
        <v>16797200.039141111</v>
      </c>
      <c r="D40" s="313">
        <v>1154274.8900472037</v>
      </c>
      <c r="E40" s="314">
        <v>7.3788941585139739E-2</v>
      </c>
      <c r="F40" s="315">
        <v>54707092.513912119</v>
      </c>
      <c r="G40" s="315">
        <v>5497180.3565915897</v>
      </c>
      <c r="H40" s="314">
        <v>0.11170880246681811</v>
      </c>
      <c r="I40" s="367"/>
      <c r="J40" s="271"/>
      <c r="K40" s="271"/>
      <c r="L40" s="244" t="s">
        <v>177</v>
      </c>
      <c r="M40" s="280" t="s">
        <v>318</v>
      </c>
      <c r="N40" s="281">
        <v>790179.86817905004</v>
      </c>
      <c r="O40" s="281">
        <v>67936.639300925075</v>
      </c>
      <c r="P40" s="282">
        <v>9.4063380014586542E-2</v>
      </c>
      <c r="Q40" s="283">
        <v>2411998.1775095649</v>
      </c>
      <c r="R40" s="283">
        <v>270195.04108984768</v>
      </c>
      <c r="S40" s="282">
        <v>0.12615307004429518</v>
      </c>
    </row>
    <row r="41" spans="1:19">
      <c r="A41" s="474"/>
      <c r="B41" s="372" t="s">
        <v>314</v>
      </c>
      <c r="C41" s="309">
        <v>4184856.1089180526</v>
      </c>
      <c r="D41" s="309">
        <v>267616.77782987291</v>
      </c>
      <c r="E41" s="310">
        <v>6.8317699075979357E-2</v>
      </c>
      <c r="F41" s="311">
        <v>13726738.860137438</v>
      </c>
      <c r="G41" s="311">
        <v>1302400.6903240923</v>
      </c>
      <c r="H41" s="310">
        <v>0.10482656480555685</v>
      </c>
      <c r="I41" s="368"/>
      <c r="J41" s="272"/>
      <c r="K41" s="272"/>
      <c r="L41" s="244" t="s">
        <v>142</v>
      </c>
      <c r="M41" s="284" t="s">
        <v>319</v>
      </c>
      <c r="N41" s="285">
        <v>36969924.911840506</v>
      </c>
      <c r="O41" s="285">
        <v>2830371.5004343018</v>
      </c>
      <c r="P41" s="286">
        <v>8.290593219912068E-2</v>
      </c>
      <c r="Q41" s="287">
        <v>105982804.39158912</v>
      </c>
      <c r="R41" s="287">
        <v>12358377.069369093</v>
      </c>
      <c r="S41" s="286">
        <v>0.13199949439302003</v>
      </c>
    </row>
    <row r="42" spans="1:19">
      <c r="A42" s="474"/>
      <c r="B42" s="373" t="s">
        <v>315</v>
      </c>
      <c r="C42" s="313">
        <v>8546242.4473322462</v>
      </c>
      <c r="D42" s="313">
        <v>588706.6467095539</v>
      </c>
      <c r="E42" s="314">
        <v>7.3981023957628497E-2</v>
      </c>
      <c r="F42" s="315">
        <v>27994130.430672389</v>
      </c>
      <c r="G42" s="315">
        <v>2799421.5583763607</v>
      </c>
      <c r="H42" s="314">
        <v>0.11111148664450694</v>
      </c>
      <c r="I42" s="367"/>
      <c r="J42" s="271"/>
      <c r="K42" s="271"/>
      <c r="L42" s="244" t="s">
        <v>178</v>
      </c>
      <c r="M42" s="280" t="s">
        <v>320</v>
      </c>
      <c r="N42" s="281">
        <v>36969924.911840536</v>
      </c>
      <c r="O42" s="281">
        <v>2830371.500434339</v>
      </c>
      <c r="P42" s="282">
        <v>8.290593219912179E-2</v>
      </c>
      <c r="Q42" s="283">
        <v>105982804.39158915</v>
      </c>
      <c r="R42" s="283">
        <v>12358377.069369093</v>
      </c>
      <c r="S42" s="282">
        <v>0.13199949439301997</v>
      </c>
    </row>
    <row r="43" spans="1:19">
      <c r="A43" s="474"/>
      <c r="B43" s="372" t="s">
        <v>316</v>
      </c>
      <c r="C43" s="309">
        <v>2402723.5264427466</v>
      </c>
      <c r="D43" s="309">
        <v>180080.47948604682</v>
      </c>
      <c r="E43" s="310">
        <v>8.1020872754452258E-2</v>
      </c>
      <c r="F43" s="311">
        <v>7584131.1576541616</v>
      </c>
      <c r="G43" s="311">
        <v>860216.01342078671</v>
      </c>
      <c r="H43" s="310">
        <v>0.12793379972359303</v>
      </c>
      <c r="I43" s="368"/>
      <c r="J43" s="272"/>
      <c r="K43" s="272"/>
      <c r="L43" s="244" t="s">
        <v>143</v>
      </c>
      <c r="M43" s="284" t="s">
        <v>321</v>
      </c>
      <c r="N43" s="285">
        <v>21219138.958900589</v>
      </c>
      <c r="O43" s="285">
        <v>1504729.423527237</v>
      </c>
      <c r="P43" s="286">
        <v>7.6326375427441404E-2</v>
      </c>
      <c r="Q43" s="287">
        <v>57658166.506372459</v>
      </c>
      <c r="R43" s="287">
        <v>5945032.4142694026</v>
      </c>
      <c r="S43" s="286">
        <v>0.11496175040718039</v>
      </c>
    </row>
    <row r="44" spans="1:19">
      <c r="A44" s="474"/>
      <c r="B44" s="373" t="s">
        <v>317</v>
      </c>
      <c r="C44" s="313">
        <v>949648.0427042162</v>
      </c>
      <c r="D44" s="313">
        <v>54659.571208611247</v>
      </c>
      <c r="E44" s="314">
        <v>6.1072933282894988E-2</v>
      </c>
      <c r="F44" s="315">
        <v>3103049.3318025782</v>
      </c>
      <c r="G44" s="315">
        <v>296331.34133738279</v>
      </c>
      <c r="H44" s="314">
        <v>0.1055793073419064</v>
      </c>
      <c r="I44" s="367"/>
      <c r="J44" s="271"/>
      <c r="K44" s="271"/>
      <c r="L44" s="244" t="s">
        <v>465</v>
      </c>
      <c r="M44" s="244" t="s">
        <v>465</v>
      </c>
      <c r="N44" s="281">
        <v>2240498.7119871136</v>
      </c>
      <c r="O44" s="281">
        <v>203247.93678800412</v>
      </c>
      <c r="P44" s="282">
        <v>9.9765791851589708E-2</v>
      </c>
      <c r="Q44" s="283">
        <v>6210015.5778061617</v>
      </c>
      <c r="R44" s="283">
        <v>774786.34146550763</v>
      </c>
      <c r="S44" s="282">
        <v>0.14254897222828888</v>
      </c>
    </row>
    <row r="45" spans="1:19">
      <c r="A45" s="474"/>
      <c r="B45" s="372" t="s">
        <v>318</v>
      </c>
      <c r="C45" s="309">
        <v>713729.91374385706</v>
      </c>
      <c r="D45" s="309">
        <v>63211.414813139359</v>
      </c>
      <c r="E45" s="310">
        <v>9.7170818227371544E-2</v>
      </c>
      <c r="F45" s="311">
        <v>2309982.9847133858</v>
      </c>
      <c r="G45" s="311">
        <v>249591.22191003384</v>
      </c>
      <c r="H45" s="310">
        <v>0.12113774982794635</v>
      </c>
      <c r="I45" s="367"/>
      <c r="J45" s="271"/>
      <c r="K45" s="271"/>
      <c r="L45" s="244" t="s">
        <v>144</v>
      </c>
      <c r="M45" s="280" t="s">
        <v>322</v>
      </c>
      <c r="N45" s="281">
        <v>1847801.4511867997</v>
      </c>
      <c r="O45" s="281">
        <v>180224.83714266354</v>
      </c>
      <c r="P45" s="282">
        <v>0.10807589625857723</v>
      </c>
      <c r="Q45" s="283">
        <v>5361759.2353622671</v>
      </c>
      <c r="R45" s="283">
        <v>618888.3281199364</v>
      </c>
      <c r="S45" s="282">
        <v>0.13048812422343148</v>
      </c>
    </row>
    <row r="46" spans="1:19">
      <c r="A46" s="474"/>
      <c r="B46" s="373" t="s">
        <v>319</v>
      </c>
      <c r="C46" s="313">
        <v>31326631.040313821</v>
      </c>
      <c r="D46" s="313">
        <v>1860839.602598343</v>
      </c>
      <c r="E46" s="314">
        <v>6.3152541024793743E-2</v>
      </c>
      <c r="F46" s="315">
        <v>96221940.120286733</v>
      </c>
      <c r="G46" s="315">
        <v>9321216.8889173716</v>
      </c>
      <c r="H46" s="314">
        <v>0.10726282293531712</v>
      </c>
      <c r="I46" s="368"/>
      <c r="J46" s="272"/>
      <c r="K46" s="272"/>
      <c r="L46" s="244" t="s">
        <v>179</v>
      </c>
      <c r="M46" s="284" t="s">
        <v>323</v>
      </c>
      <c r="N46" s="285">
        <v>1847801.4511867997</v>
      </c>
      <c r="O46" s="285">
        <v>180224.83714266424</v>
      </c>
      <c r="P46" s="286">
        <v>0.10807589625857769</v>
      </c>
      <c r="Q46" s="287">
        <v>5361759.2353622671</v>
      </c>
      <c r="R46" s="287">
        <v>618888.3281199364</v>
      </c>
      <c r="S46" s="286">
        <v>0.13048812422343148</v>
      </c>
    </row>
    <row r="47" spans="1:19">
      <c r="A47" s="474"/>
      <c r="B47" s="372" t="s">
        <v>320</v>
      </c>
      <c r="C47" s="309">
        <v>31326631.040313818</v>
      </c>
      <c r="D47" s="309">
        <v>1860839.6025983468</v>
      </c>
      <c r="E47" s="310">
        <v>6.3152541024793896E-2</v>
      </c>
      <c r="F47" s="311">
        <v>96258367.87922278</v>
      </c>
      <c r="G47" s="311">
        <v>9355656.5079517812</v>
      </c>
      <c r="H47" s="310">
        <v>0.1076566698590333</v>
      </c>
      <c r="I47" s="367"/>
      <c r="J47" s="271"/>
      <c r="K47" s="271"/>
      <c r="L47" s="244" t="s">
        <v>145</v>
      </c>
      <c r="M47" s="280" t="s">
        <v>324</v>
      </c>
      <c r="N47" s="281">
        <v>6833201.6820966816</v>
      </c>
      <c r="O47" s="281">
        <v>659753.60941825341</v>
      </c>
      <c r="P47" s="282">
        <v>0.10686954869485296</v>
      </c>
      <c r="Q47" s="283">
        <v>18269075.306318771</v>
      </c>
      <c r="R47" s="283">
        <v>2512594.7679189034</v>
      </c>
      <c r="S47" s="282">
        <v>0.15946421295006197</v>
      </c>
    </row>
    <row r="48" spans="1:19">
      <c r="A48" s="474"/>
      <c r="B48" s="373" t="s">
        <v>321</v>
      </c>
      <c r="C48" s="313">
        <v>24678789.758911978</v>
      </c>
      <c r="D48" s="313">
        <v>1989685.2095754035</v>
      </c>
      <c r="E48" s="314">
        <v>8.7693421538470609E-2</v>
      </c>
      <c r="F48" s="315">
        <v>70680227.251269788</v>
      </c>
      <c r="G48" s="315">
        <v>7449517.619674556</v>
      </c>
      <c r="H48" s="314">
        <v>0.11781486659058731</v>
      </c>
      <c r="I48" s="368"/>
      <c r="J48" s="272"/>
      <c r="K48" s="272"/>
      <c r="L48" s="244" t="s">
        <v>180</v>
      </c>
      <c r="M48" s="284" t="s">
        <v>325</v>
      </c>
      <c r="N48" s="285">
        <v>6833201.6820966788</v>
      </c>
      <c r="O48" s="285">
        <v>659753.60941825155</v>
      </c>
      <c r="P48" s="286">
        <v>0.10686954869485267</v>
      </c>
      <c r="Q48" s="287">
        <v>18269075.306318779</v>
      </c>
      <c r="R48" s="287">
        <v>2512594.7679189034</v>
      </c>
      <c r="S48" s="286">
        <v>0.15946421295006188</v>
      </c>
    </row>
    <row r="49" spans="1:19">
      <c r="A49" s="474"/>
      <c r="B49" s="372" t="s">
        <v>465</v>
      </c>
      <c r="C49" s="309">
        <v>24678789.758911975</v>
      </c>
      <c r="D49" s="309">
        <v>1989685.209575396</v>
      </c>
      <c r="E49" s="310">
        <v>8.7693421538470262E-2</v>
      </c>
      <c r="F49" s="311">
        <v>70706600.239009604</v>
      </c>
      <c r="G49" s="311">
        <v>7458358.0987279713</v>
      </c>
      <c r="H49" s="310">
        <v>0.11792198243526963</v>
      </c>
      <c r="I49" s="367"/>
      <c r="J49" s="271"/>
      <c r="K49" s="271"/>
      <c r="L49" s="244" t="s">
        <v>146</v>
      </c>
      <c r="M49" s="280" t="s">
        <v>326</v>
      </c>
      <c r="N49" s="281">
        <v>4726948.4124397337</v>
      </c>
      <c r="O49" s="281">
        <v>366554.1435769219</v>
      </c>
      <c r="P49" s="282">
        <v>8.406444944542113E-2</v>
      </c>
      <c r="Q49" s="283">
        <v>13249276.08288485</v>
      </c>
      <c r="R49" s="283">
        <v>1255555.5624490157</v>
      </c>
      <c r="S49" s="282">
        <v>0.10468441050545595</v>
      </c>
    </row>
    <row r="50" spans="1:19">
      <c r="A50" s="474"/>
      <c r="B50" s="373" t="s">
        <v>322</v>
      </c>
      <c r="C50" s="313">
        <v>1654894.9311581803</v>
      </c>
      <c r="D50" s="313">
        <v>119572.74668736267</v>
      </c>
      <c r="E50" s="314">
        <v>7.7881208189912288E-2</v>
      </c>
      <c r="F50" s="315">
        <v>5178482.5360145103</v>
      </c>
      <c r="G50" s="315">
        <v>575031.22589285858</v>
      </c>
      <c r="H50" s="314">
        <v>0.12491306786030994</v>
      </c>
      <c r="I50" s="368"/>
      <c r="J50" s="272"/>
      <c r="K50" s="272"/>
      <c r="L50" s="244" t="s">
        <v>181</v>
      </c>
      <c r="M50" s="284" t="s">
        <v>327</v>
      </c>
      <c r="N50" s="285">
        <v>4726948.4124397319</v>
      </c>
      <c r="O50" s="285">
        <v>366554.1435769191</v>
      </c>
      <c r="P50" s="286">
        <v>8.4064449445420478E-2</v>
      </c>
      <c r="Q50" s="287">
        <v>13249276.082884846</v>
      </c>
      <c r="R50" s="287">
        <v>1255555.5624490082</v>
      </c>
      <c r="S50" s="286">
        <v>0.10468441050545529</v>
      </c>
    </row>
    <row r="51" spans="1:19">
      <c r="A51" s="474"/>
      <c r="B51" s="372" t="s">
        <v>323</v>
      </c>
      <c r="C51" s="309">
        <v>1654894.9311581799</v>
      </c>
      <c r="D51" s="309">
        <v>119572.7466873629</v>
      </c>
      <c r="E51" s="310">
        <v>7.7881208189912468E-2</v>
      </c>
      <c r="F51" s="311">
        <v>5178482.5360145103</v>
      </c>
      <c r="G51" s="311">
        <v>575031.22589285951</v>
      </c>
      <c r="H51" s="310">
        <v>0.12491306786031017</v>
      </c>
      <c r="I51" s="367"/>
      <c r="J51" s="271"/>
      <c r="K51" s="271"/>
      <c r="L51" s="244" t="s">
        <v>147</v>
      </c>
      <c r="M51" s="280" t="s">
        <v>328</v>
      </c>
      <c r="N51" s="281">
        <v>10614058.478251908</v>
      </c>
      <c r="O51" s="281">
        <v>890900.8907971736</v>
      </c>
      <c r="P51" s="282">
        <v>9.1626704883057228E-2</v>
      </c>
      <c r="Q51" s="283">
        <v>29467928.681219462</v>
      </c>
      <c r="R51" s="283">
        <v>3537576.7193419337</v>
      </c>
      <c r="S51" s="282">
        <v>0.13642609728332394</v>
      </c>
    </row>
    <row r="52" spans="1:19">
      <c r="A52" s="474"/>
      <c r="B52" s="373" t="s">
        <v>324</v>
      </c>
      <c r="C52" s="313">
        <v>5987973.8492667116</v>
      </c>
      <c r="D52" s="313">
        <v>450887.58432835527</v>
      </c>
      <c r="E52" s="314">
        <v>8.1430478550323787E-2</v>
      </c>
      <c r="F52" s="315">
        <v>16743370.185861744</v>
      </c>
      <c r="G52" s="315">
        <v>1806703.7360911164</v>
      </c>
      <c r="H52" s="314">
        <v>0.12095762747107879</v>
      </c>
      <c r="I52" s="368"/>
      <c r="J52" s="272"/>
      <c r="K52" s="272"/>
      <c r="L52" s="244" t="s">
        <v>182</v>
      </c>
      <c r="M52" s="284" t="s">
        <v>329</v>
      </c>
      <c r="N52" s="285">
        <v>10614058.478251912</v>
      </c>
      <c r="O52" s="285">
        <v>890900.89079717547</v>
      </c>
      <c r="P52" s="286">
        <v>9.1626704883057394E-2</v>
      </c>
      <c r="Q52" s="287">
        <v>29467928.68121947</v>
      </c>
      <c r="R52" s="287">
        <v>3537576.7193419412</v>
      </c>
      <c r="S52" s="286">
        <v>0.13642609728332425</v>
      </c>
    </row>
    <row r="53" spans="1:19">
      <c r="A53" s="474"/>
      <c r="B53" s="372" t="s">
        <v>325</v>
      </c>
      <c r="C53" s="309">
        <v>5987973.8492667116</v>
      </c>
      <c r="D53" s="309">
        <v>450887.5843283562</v>
      </c>
      <c r="E53" s="310">
        <v>8.1430478550323968E-2</v>
      </c>
      <c r="F53" s="311">
        <v>16749488.345959125</v>
      </c>
      <c r="G53" s="311">
        <v>1812821.8961884938</v>
      </c>
      <c r="H53" s="310">
        <v>0.12136723426774598</v>
      </c>
      <c r="I53" s="367"/>
      <c r="J53" s="271"/>
      <c r="K53" s="271"/>
      <c r="L53" s="244" t="s">
        <v>148</v>
      </c>
      <c r="M53" s="280" t="s">
        <v>330</v>
      </c>
      <c r="N53" s="281">
        <v>8646221.3991844524</v>
      </c>
      <c r="O53" s="281">
        <v>581170.06580804475</v>
      </c>
      <c r="P53" s="282">
        <v>7.2060305853594589E-2</v>
      </c>
      <c r="Q53" s="283">
        <v>24596278.185961641</v>
      </c>
      <c r="R53" s="283">
        <v>2481365.7321580648</v>
      </c>
      <c r="S53" s="282">
        <v>0.11220328081069528</v>
      </c>
    </row>
    <row r="54" spans="1:19">
      <c r="A54" s="474"/>
      <c r="B54" s="373" t="s">
        <v>328</v>
      </c>
      <c r="C54" s="313">
        <v>9382250.3058367353</v>
      </c>
      <c r="D54" s="313">
        <v>666935.3606552463</v>
      </c>
      <c r="E54" s="314">
        <v>7.6524527782438956E-2</v>
      </c>
      <c r="F54" s="315">
        <v>27189510.526186623</v>
      </c>
      <c r="G54" s="315">
        <v>2841202.4521925487</v>
      </c>
      <c r="H54" s="314">
        <v>0.11668993359038275</v>
      </c>
      <c r="I54" s="368"/>
      <c r="J54" s="272"/>
      <c r="K54" s="272"/>
      <c r="L54" s="244" t="s">
        <v>183</v>
      </c>
      <c r="M54" s="284" t="s">
        <v>331</v>
      </c>
      <c r="N54" s="285">
        <v>8646221.3991844524</v>
      </c>
      <c r="O54" s="285">
        <v>581170.06580804382</v>
      </c>
      <c r="P54" s="286">
        <v>7.2060305853594464E-2</v>
      </c>
      <c r="Q54" s="287">
        <v>24596278.185961649</v>
      </c>
      <c r="R54" s="287">
        <v>2481365.732158076</v>
      </c>
      <c r="S54" s="286">
        <v>0.1122032808106958</v>
      </c>
    </row>
    <row r="55" spans="1:19">
      <c r="A55" s="474"/>
      <c r="B55" s="372" t="s">
        <v>329</v>
      </c>
      <c r="C55" s="309">
        <v>9382250.305836739</v>
      </c>
      <c r="D55" s="309">
        <v>666935.36065525189</v>
      </c>
      <c r="E55" s="310">
        <v>7.6524527782439608E-2</v>
      </c>
      <c r="F55" s="311">
        <v>27197871.814363666</v>
      </c>
      <c r="G55" s="311">
        <v>2849563.740369603</v>
      </c>
      <c r="H55" s="310">
        <v>0.11703333684253669</v>
      </c>
      <c r="I55" s="367"/>
      <c r="J55" s="271"/>
      <c r="K55" s="271"/>
      <c r="L55" s="244" t="s">
        <v>149</v>
      </c>
      <c r="M55" s="280" t="s">
        <v>332</v>
      </c>
      <c r="N55" s="281">
        <v>6279699.5589180877</v>
      </c>
      <c r="O55" s="281">
        <v>520086.12057402357</v>
      </c>
      <c r="P55" s="282">
        <v>9.0298789344368316E-2</v>
      </c>
      <c r="Q55" s="283">
        <v>16714827.727284636</v>
      </c>
      <c r="R55" s="283">
        <v>1930768.4548978135</v>
      </c>
      <c r="S55" s="282">
        <v>0.13059799202131439</v>
      </c>
    </row>
    <row r="56" spans="1:19">
      <c r="A56" s="474"/>
      <c r="B56" s="373" t="s">
        <v>332</v>
      </c>
      <c r="C56" s="313">
        <v>5687388.4002911644</v>
      </c>
      <c r="D56" s="313">
        <v>472940.30253328197</v>
      </c>
      <c r="E56" s="314">
        <v>9.0698055415804724E-2</v>
      </c>
      <c r="F56" s="315">
        <v>15883500.633716607</v>
      </c>
      <c r="G56" s="315">
        <v>1794359.6456225645</v>
      </c>
      <c r="H56" s="314">
        <v>0.12735763288470739</v>
      </c>
      <c r="I56" s="368"/>
      <c r="J56" s="272"/>
      <c r="K56" s="272"/>
      <c r="L56" s="244" t="s">
        <v>184</v>
      </c>
      <c r="M56" s="284" t="s">
        <v>333</v>
      </c>
      <c r="N56" s="285">
        <v>6279699.5589180887</v>
      </c>
      <c r="O56" s="285">
        <v>520086.12057402544</v>
      </c>
      <c r="P56" s="286">
        <v>9.0298789344368663E-2</v>
      </c>
      <c r="Q56" s="287">
        <v>16714827.727284629</v>
      </c>
      <c r="R56" s="287">
        <v>1930768.454897806</v>
      </c>
      <c r="S56" s="286">
        <v>0.13059799202131389</v>
      </c>
    </row>
    <row r="57" spans="1:19">
      <c r="A57" s="474"/>
      <c r="B57" s="372" t="s">
        <v>333</v>
      </c>
      <c r="C57" s="309">
        <v>5687388.4002911635</v>
      </c>
      <c r="D57" s="309">
        <v>472940.30253328197</v>
      </c>
      <c r="E57" s="310">
        <v>9.0698055415804738E-2</v>
      </c>
      <c r="F57" s="311">
        <v>15893158.880755017</v>
      </c>
      <c r="G57" s="311">
        <v>1804017.892660968</v>
      </c>
      <c r="H57" s="310">
        <v>0.12804314288468285</v>
      </c>
      <c r="I57" s="367"/>
      <c r="J57" s="271"/>
      <c r="K57" s="271"/>
      <c r="L57" s="244" t="s">
        <v>150</v>
      </c>
      <c r="M57" s="280" t="s">
        <v>334</v>
      </c>
      <c r="N57" s="281">
        <v>5948008.007364084</v>
      </c>
      <c r="O57" s="281">
        <v>544953.65627315734</v>
      </c>
      <c r="P57" s="282">
        <v>0.10086029509644413</v>
      </c>
      <c r="Q57" s="283">
        <v>16010375.246093065</v>
      </c>
      <c r="R57" s="283">
        <v>2118050.7173938341</v>
      </c>
      <c r="S57" s="282">
        <v>0.1524619377425494</v>
      </c>
    </row>
    <row r="58" spans="1:19">
      <c r="A58" s="474"/>
      <c r="B58" s="373" t="s">
        <v>334</v>
      </c>
      <c r="C58" s="313">
        <v>17069313.976454154</v>
      </c>
      <c r="D58" s="313">
        <v>1142332.0898766182</v>
      </c>
      <c r="E58" s="314">
        <v>7.1723073336280904E-2</v>
      </c>
      <c r="F58" s="315">
        <v>50669063.501775324</v>
      </c>
      <c r="G58" s="315">
        <v>5748831.6501994133</v>
      </c>
      <c r="H58" s="314">
        <v>0.12797867271020619</v>
      </c>
      <c r="I58" s="368"/>
      <c r="J58" s="272"/>
      <c r="K58" s="272"/>
      <c r="L58" s="244" t="s">
        <v>185</v>
      </c>
      <c r="M58" s="284" t="s">
        <v>335</v>
      </c>
      <c r="N58" s="285">
        <v>1971013.1967681248</v>
      </c>
      <c r="O58" s="285">
        <v>174838.24281884939</v>
      </c>
      <c r="P58" s="286">
        <v>9.7339205423408265E-2</v>
      </c>
      <c r="Q58" s="287">
        <v>5396502.40116008</v>
      </c>
      <c r="R58" s="287">
        <v>708453.93617003411</v>
      </c>
      <c r="S58" s="286">
        <v>0.15111915788855618</v>
      </c>
    </row>
    <row r="59" spans="1:19">
      <c r="A59" s="474"/>
      <c r="B59" s="372" t="s">
        <v>335</v>
      </c>
      <c r="C59" s="309">
        <v>1748731.0083408679</v>
      </c>
      <c r="D59" s="309">
        <v>133463.10805756343</v>
      </c>
      <c r="E59" s="310">
        <v>8.2625989183685938E-2</v>
      </c>
      <c r="F59" s="311">
        <v>5154715.2462686412</v>
      </c>
      <c r="G59" s="311">
        <v>683526.85197525565</v>
      </c>
      <c r="H59" s="310">
        <v>0.15287364156868152</v>
      </c>
      <c r="I59" s="367"/>
      <c r="J59" s="271"/>
      <c r="K59" s="271"/>
      <c r="L59" s="244" t="s">
        <v>186</v>
      </c>
      <c r="M59" s="280" t="s">
        <v>336</v>
      </c>
      <c r="N59" s="281">
        <v>3976994.8105959576</v>
      </c>
      <c r="O59" s="281">
        <v>370115.41345430678</v>
      </c>
      <c r="P59" s="282">
        <v>0.10261374798048771</v>
      </c>
      <c r="Q59" s="283">
        <v>10613872.844932985</v>
      </c>
      <c r="R59" s="283">
        <v>1409596.7812238</v>
      </c>
      <c r="S59" s="282">
        <v>0.15314586084413398</v>
      </c>
    </row>
    <row r="60" spans="1:19">
      <c r="A60" s="474"/>
      <c r="B60" s="373" t="s">
        <v>336</v>
      </c>
      <c r="C60" s="313">
        <v>3543639.420368813</v>
      </c>
      <c r="D60" s="313">
        <v>285678.88152192812</v>
      </c>
      <c r="E60" s="314">
        <v>8.7686415509207069E-2</v>
      </c>
      <c r="F60" s="315">
        <v>9986479.2815894745</v>
      </c>
      <c r="G60" s="315">
        <v>1298141.8920513727</v>
      </c>
      <c r="H60" s="314">
        <v>0.14941200299317403</v>
      </c>
      <c r="I60" s="368"/>
      <c r="J60" s="272"/>
      <c r="K60" s="272"/>
      <c r="L60" s="244" t="s">
        <v>151</v>
      </c>
      <c r="M60" s="284" t="s">
        <v>337</v>
      </c>
      <c r="N60" s="285">
        <v>53857784.255083747</v>
      </c>
      <c r="O60" s="285">
        <v>3096702.6732062325</v>
      </c>
      <c r="P60" s="286">
        <v>6.100545096170297E-2</v>
      </c>
      <c r="Q60" s="287">
        <v>161405637.53094977</v>
      </c>
      <c r="R60" s="287">
        <v>14399404.071174204</v>
      </c>
      <c r="S60" s="286">
        <v>9.7950976174858775E-2</v>
      </c>
    </row>
    <row r="61" spans="1:19">
      <c r="A61" s="474"/>
      <c r="B61" s="372" t="s">
        <v>327</v>
      </c>
      <c r="C61" s="309">
        <v>4166796.5582358423</v>
      </c>
      <c r="D61" s="309">
        <v>284476.64381721849</v>
      </c>
      <c r="E61" s="310">
        <v>7.3274910385590614E-2</v>
      </c>
      <c r="F61" s="311">
        <v>12478774.857162176</v>
      </c>
      <c r="G61" s="311">
        <v>1446879.5637045</v>
      </c>
      <c r="H61" s="310">
        <v>0.13115421468535451</v>
      </c>
      <c r="I61" s="367"/>
      <c r="J61" s="271"/>
      <c r="K61" s="271"/>
      <c r="L61" s="244" t="s">
        <v>187</v>
      </c>
      <c r="M61" s="280" t="s">
        <v>338</v>
      </c>
      <c r="N61" s="281">
        <v>14006643.031122383</v>
      </c>
      <c r="O61" s="281">
        <v>855978.58784623258</v>
      </c>
      <c r="P61" s="282">
        <v>6.5090139858590107E-2</v>
      </c>
      <c r="Q61" s="283">
        <v>40319982.972923361</v>
      </c>
      <c r="R61" s="283">
        <v>3950698.6390491426</v>
      </c>
      <c r="S61" s="282">
        <v>0.10862734066420648</v>
      </c>
    </row>
    <row r="62" spans="1:19">
      <c r="A62" s="474"/>
      <c r="B62" s="373" t="s">
        <v>331</v>
      </c>
      <c r="C62" s="313">
        <v>7610146.9895086344</v>
      </c>
      <c r="D62" s="313">
        <v>438713.45647992473</v>
      </c>
      <c r="E62" s="314">
        <v>6.1175140850066971E-2</v>
      </c>
      <c r="F62" s="315">
        <v>23073274.038003679</v>
      </c>
      <c r="G62" s="315">
        <v>2344463.2637169287</v>
      </c>
      <c r="H62" s="314">
        <v>0.1131016771413216</v>
      </c>
      <c r="I62" s="368"/>
      <c r="J62" s="272"/>
      <c r="K62" s="272"/>
      <c r="L62" s="244" t="s">
        <v>188</v>
      </c>
      <c r="M62" s="284" t="s">
        <v>339</v>
      </c>
      <c r="N62" s="285">
        <v>10913052.190753799</v>
      </c>
      <c r="O62" s="285">
        <v>559279.73685283214</v>
      </c>
      <c r="P62" s="286">
        <v>5.4017000986158782E-2</v>
      </c>
      <c r="Q62" s="287">
        <v>32948258.702908773</v>
      </c>
      <c r="R62" s="287">
        <v>2928006.1223494634</v>
      </c>
      <c r="S62" s="286">
        <v>9.7534359995545092E-2</v>
      </c>
    </row>
    <row r="63" spans="1:19">
      <c r="A63" s="474"/>
      <c r="B63" s="372" t="s">
        <v>337</v>
      </c>
      <c r="C63" s="309">
        <v>45441494.609155789</v>
      </c>
      <c r="D63" s="309">
        <v>2837558.7118595764</v>
      </c>
      <c r="E63" s="310">
        <v>6.6603205832906562E-2</v>
      </c>
      <c r="F63" s="311">
        <v>142508114.46394837</v>
      </c>
      <c r="G63" s="311">
        <v>13987800.993557334</v>
      </c>
      <c r="H63" s="310">
        <v>0.10883727728208423</v>
      </c>
      <c r="I63" s="367"/>
      <c r="J63" s="271"/>
      <c r="K63" s="271"/>
      <c r="L63" s="244" t="s">
        <v>189</v>
      </c>
      <c r="M63" s="280" t="s">
        <v>340</v>
      </c>
      <c r="N63" s="281">
        <v>18025010.522326667</v>
      </c>
      <c r="O63" s="281">
        <v>1057007.6250923015</v>
      </c>
      <c r="P63" s="282">
        <v>6.2294168117132065E-2</v>
      </c>
      <c r="Q63" s="283">
        <v>55899129.607557081</v>
      </c>
      <c r="R63" s="283">
        <v>4578257.3437882587</v>
      </c>
      <c r="S63" s="282">
        <v>8.9208486563865111E-2</v>
      </c>
    </row>
    <row r="64" spans="1:19">
      <c r="A64" s="474"/>
      <c r="B64" s="373" t="s">
        <v>338</v>
      </c>
      <c r="C64" s="313">
        <v>12496832.420623211</v>
      </c>
      <c r="D64" s="313">
        <v>819307.95127646811</v>
      </c>
      <c r="E64" s="314">
        <v>7.016109907773127E-2</v>
      </c>
      <c r="F64" s="315">
        <v>37922795.710807152</v>
      </c>
      <c r="G64" s="315">
        <v>3832558.2451751828</v>
      </c>
      <c r="H64" s="314">
        <v>0.11242392338976728</v>
      </c>
      <c r="I64" s="368"/>
      <c r="J64" s="272"/>
      <c r="K64" s="272"/>
      <c r="L64" s="244" t="s">
        <v>190</v>
      </c>
      <c r="M64" s="284" t="s">
        <v>341</v>
      </c>
      <c r="N64" s="285">
        <v>1078789.4543433448</v>
      </c>
      <c r="O64" s="285">
        <v>64994.734647759935</v>
      </c>
      <c r="P64" s="286">
        <v>6.4110350335298744E-2</v>
      </c>
      <c r="Q64" s="287">
        <v>3127513.2739341538</v>
      </c>
      <c r="R64" s="287">
        <v>322378.77937628981</v>
      </c>
      <c r="S64" s="286">
        <v>0.11492453570469607</v>
      </c>
    </row>
    <row r="65" spans="1:19">
      <c r="A65" s="474"/>
      <c r="B65" s="372" t="s">
        <v>339</v>
      </c>
      <c r="C65" s="309">
        <v>9950819.7176652607</v>
      </c>
      <c r="D65" s="309">
        <v>559081.9326643683</v>
      </c>
      <c r="E65" s="310">
        <v>5.9529125009990386E-2</v>
      </c>
      <c r="F65" s="311">
        <v>31565712.540560894</v>
      </c>
      <c r="G65" s="311">
        <v>3113125.6632308625</v>
      </c>
      <c r="H65" s="310">
        <v>0.10941450338602729</v>
      </c>
      <c r="I65" s="367"/>
      <c r="J65" s="271"/>
      <c r="K65" s="271"/>
      <c r="L65" s="244" t="s">
        <v>464</v>
      </c>
      <c r="M65" s="244" t="s">
        <v>464</v>
      </c>
      <c r="N65" s="281">
        <v>9834289.056537576</v>
      </c>
      <c r="O65" s="281">
        <v>559441.98876744509</v>
      </c>
      <c r="P65" s="282">
        <v>6.0318190119974316E-2</v>
      </c>
      <c r="Q65" s="283">
        <v>29110752.97362639</v>
      </c>
      <c r="R65" s="283">
        <v>2620063.1866110228</v>
      </c>
      <c r="S65" s="282">
        <v>9.8905057122946977E-2</v>
      </c>
    </row>
    <row r="66" spans="1:19">
      <c r="A66" s="474"/>
      <c r="B66" s="373" t="s">
        <v>340</v>
      </c>
      <c r="C66" s="313">
        <v>16177481.538747519</v>
      </c>
      <c r="D66" s="313">
        <v>973915.32170030102</v>
      </c>
      <c r="E66" s="314">
        <v>6.4058347087559253E-2</v>
      </c>
      <c r="F66" s="315">
        <v>52133965.08825209</v>
      </c>
      <c r="G66" s="315">
        <v>4800111.4525165334</v>
      </c>
      <c r="H66" s="314">
        <v>0.10140969060868101</v>
      </c>
      <c r="I66" s="368"/>
      <c r="J66" s="272"/>
      <c r="K66" s="272"/>
      <c r="L66" s="244" t="s">
        <v>152</v>
      </c>
      <c r="M66" s="284" t="s">
        <v>342</v>
      </c>
      <c r="N66" s="285">
        <v>13622624.90502404</v>
      </c>
      <c r="O66" s="285">
        <v>1238363.9560451265</v>
      </c>
      <c r="P66" s="286">
        <v>9.9994982433508073E-2</v>
      </c>
      <c r="Q66" s="287">
        <v>37170435.904035993</v>
      </c>
      <c r="R66" s="287">
        <v>4722728.0446440354</v>
      </c>
      <c r="S66" s="286">
        <v>0.14554889562952739</v>
      </c>
    </row>
    <row r="67" spans="1:19">
      <c r="A67" s="474"/>
      <c r="B67" s="372" t="s">
        <v>341</v>
      </c>
      <c r="C67" s="309">
        <v>989176.40990891447</v>
      </c>
      <c r="D67" s="309">
        <v>79806.46840201423</v>
      </c>
      <c r="E67" s="310">
        <v>8.7760178514113191E-2</v>
      </c>
      <c r="F67" s="311">
        <v>3018885.122816856</v>
      </c>
      <c r="G67" s="311">
        <v>338078.47139698081</v>
      </c>
      <c r="H67" s="310">
        <v>0.12611072537361817</v>
      </c>
      <c r="I67" s="367"/>
      <c r="J67" s="271"/>
      <c r="K67" s="271"/>
      <c r="L67" s="244" t="s">
        <v>191</v>
      </c>
      <c r="M67" s="280" t="s">
        <v>343</v>
      </c>
      <c r="N67" s="281">
        <v>12174527.317406954</v>
      </c>
      <c r="O67" s="281">
        <v>1109261.5216375832</v>
      </c>
      <c r="P67" s="282">
        <v>0.10024716460599543</v>
      </c>
      <c r="Q67" s="283">
        <v>33293383.340348724</v>
      </c>
      <c r="R67" s="283">
        <v>4236260.4389028773</v>
      </c>
      <c r="S67" s="282">
        <v>0.14579077403055918</v>
      </c>
    </row>
    <row r="68" spans="1:19" s="233" customFormat="1">
      <c r="A68" s="474"/>
      <c r="B68" s="373" t="s">
        <v>464</v>
      </c>
      <c r="C68" s="313">
        <v>5827184.5222108345</v>
      </c>
      <c r="D68" s="313">
        <v>405447.03781637736</v>
      </c>
      <c r="E68" s="314">
        <v>7.4781753816629298E-2</v>
      </c>
      <c r="F68" s="315">
        <v>17887594.968906287</v>
      </c>
      <c r="G68" s="315">
        <v>1923123.1064113937</v>
      </c>
      <c r="H68" s="314">
        <v>0.12046268257262925</v>
      </c>
      <c r="I68" s="368"/>
      <c r="J68" s="272"/>
      <c r="K68" s="272"/>
      <c r="L68" s="244" t="s">
        <v>192</v>
      </c>
      <c r="M68" s="284" t="s">
        <v>344</v>
      </c>
      <c r="N68" s="285">
        <v>1448097.5876170718</v>
      </c>
      <c r="O68" s="285">
        <v>129102.43440752616</v>
      </c>
      <c r="P68" s="286">
        <v>9.7879384994992449E-2</v>
      </c>
      <c r="Q68" s="287">
        <v>3877052.5636872756</v>
      </c>
      <c r="R68" s="287">
        <v>486467.6057411544</v>
      </c>
      <c r="S68" s="286">
        <v>0.1434760113003736</v>
      </c>
    </row>
    <row r="69" spans="1:19">
      <c r="A69" s="474"/>
      <c r="B69" s="372" t="s">
        <v>342</v>
      </c>
      <c r="C69" s="309">
        <v>12073476.360014519</v>
      </c>
      <c r="D69" s="309">
        <v>1006555.7870302331</v>
      </c>
      <c r="E69" s="310">
        <v>9.0951749440342025E-2</v>
      </c>
      <c r="F69" s="311">
        <v>34570081.07105054</v>
      </c>
      <c r="G69" s="311">
        <v>3950659.4563729279</v>
      </c>
      <c r="H69" s="310">
        <v>0.12902462711703067</v>
      </c>
      <c r="I69" s="367"/>
      <c r="J69" s="271"/>
      <c r="K69" s="271"/>
      <c r="L69" s="244" t="s">
        <v>57</v>
      </c>
      <c r="M69" s="280" t="s">
        <v>281</v>
      </c>
      <c r="N69" s="281">
        <v>337159807.62191141</v>
      </c>
      <c r="O69" s="281">
        <v>27709808.497831702</v>
      </c>
      <c r="P69" s="282">
        <v>8.9545350060644013E-2</v>
      </c>
      <c r="Q69" s="283">
        <v>953349803.0572958</v>
      </c>
      <c r="R69" s="283">
        <v>109126916.04112804</v>
      </c>
      <c r="S69" s="282">
        <v>0.12926315753749298</v>
      </c>
    </row>
    <row r="70" spans="1:19">
      <c r="A70" s="474"/>
      <c r="B70" s="373" t="s">
        <v>343</v>
      </c>
      <c r="C70" s="313">
        <v>10806530.252166016</v>
      </c>
      <c r="D70" s="313">
        <v>891089.56515347026</v>
      </c>
      <c r="E70" s="314">
        <v>8.9868881604086265E-2</v>
      </c>
      <c r="F70" s="315">
        <v>31014528.418733735</v>
      </c>
      <c r="G70" s="315">
        <v>3506483.9629666843</v>
      </c>
      <c r="H70" s="314">
        <v>0.12747121914119022</v>
      </c>
      <c r="I70" s="368"/>
      <c r="J70" s="272"/>
      <c r="K70" s="272"/>
      <c r="L70" s="244" t="s">
        <v>138</v>
      </c>
      <c r="M70" s="284" t="s">
        <v>282</v>
      </c>
      <c r="N70" s="285">
        <v>613896307.51352537</v>
      </c>
      <c r="O70" s="285">
        <v>54760045.140217304</v>
      </c>
      <c r="P70" s="286">
        <v>9.7936851578509648E-2</v>
      </c>
      <c r="Q70" s="287">
        <v>1705115308.3801274</v>
      </c>
      <c r="R70" s="287">
        <v>179261069.72336817</v>
      </c>
      <c r="S70" s="286">
        <v>0.11748243389301416</v>
      </c>
    </row>
    <row r="71" spans="1:19">
      <c r="A71" s="474"/>
      <c r="B71" s="372" t="s">
        <v>344</v>
      </c>
      <c r="C71" s="309">
        <v>1266946.1078485011</v>
      </c>
      <c r="D71" s="309">
        <v>115466.22187676141</v>
      </c>
      <c r="E71" s="310">
        <v>0.10027636894353469</v>
      </c>
      <c r="F71" s="311">
        <v>3569721.3987708963</v>
      </c>
      <c r="G71" s="311">
        <v>458344.23986034328</v>
      </c>
      <c r="H71" s="310">
        <v>0.14731233677270816</v>
      </c>
      <c r="I71" s="367"/>
      <c r="J71" s="271"/>
      <c r="K71" s="271"/>
      <c r="L71" s="244" t="s">
        <v>157</v>
      </c>
      <c r="M71" s="280" t="s">
        <v>283</v>
      </c>
      <c r="N71" s="281">
        <v>45936290.694578044</v>
      </c>
      <c r="O71" s="281">
        <v>3624533.5842073187</v>
      </c>
      <c r="P71" s="282">
        <v>8.566256359320365E-2</v>
      </c>
      <c r="Q71" s="283">
        <v>122856376.08870886</v>
      </c>
      <c r="R71" s="283">
        <v>11842867.760540649</v>
      </c>
      <c r="S71" s="282">
        <v>0.10667951980701143</v>
      </c>
    </row>
    <row r="72" spans="1:19">
      <c r="A72" s="474"/>
      <c r="B72" s="373" t="s">
        <v>281</v>
      </c>
      <c r="C72" s="313">
        <v>295093037.96953785</v>
      </c>
      <c r="D72" s="313">
        <v>21158584.689376831</v>
      </c>
      <c r="E72" s="314">
        <v>7.7239589383586257E-2</v>
      </c>
      <c r="F72" s="315">
        <v>879053962.69639826</v>
      </c>
      <c r="G72" s="315">
        <v>93095533.577384591</v>
      </c>
      <c r="H72" s="314">
        <v>0.11844841931619211</v>
      </c>
      <c r="I72" s="368"/>
      <c r="J72" s="272"/>
      <c r="K72" s="272"/>
      <c r="L72" s="244" t="s">
        <v>158</v>
      </c>
      <c r="M72" s="284" t="s">
        <v>284</v>
      </c>
      <c r="N72" s="285">
        <v>114705808.51624119</v>
      </c>
      <c r="O72" s="285">
        <v>10303076.274782509</v>
      </c>
      <c r="P72" s="286">
        <v>9.8685887366950747E-2</v>
      </c>
      <c r="Q72" s="287">
        <v>318622667.30059338</v>
      </c>
      <c r="R72" s="287">
        <v>33492830.008524954</v>
      </c>
      <c r="S72" s="286">
        <v>0.11746518823358736</v>
      </c>
    </row>
    <row r="73" spans="1:19">
      <c r="A73" s="474" t="s">
        <v>486</v>
      </c>
      <c r="B73" s="372" t="s">
        <v>282</v>
      </c>
      <c r="C73" s="309">
        <v>675546672.334126</v>
      </c>
      <c r="D73" s="309">
        <v>61915713.151389837</v>
      </c>
      <c r="E73" s="310">
        <v>0.10090056934847652</v>
      </c>
      <c r="F73" s="311">
        <v>1948950103.713985</v>
      </c>
      <c r="G73" s="311">
        <v>260967024.47761536</v>
      </c>
      <c r="H73" s="310">
        <v>0.15460286758068381</v>
      </c>
      <c r="I73" s="367"/>
      <c r="J73" s="271"/>
      <c r="K73" s="271"/>
      <c r="L73" s="244" t="s">
        <v>159</v>
      </c>
      <c r="M73" s="280" t="s">
        <v>285</v>
      </c>
      <c r="N73" s="281">
        <v>46605554.914556772</v>
      </c>
      <c r="O73" s="281">
        <v>4640194.1005896255</v>
      </c>
      <c r="P73" s="282">
        <v>0.11057200535364514</v>
      </c>
      <c r="Q73" s="283">
        <v>124646854.01056099</v>
      </c>
      <c r="R73" s="283">
        <v>14783604.466522783</v>
      </c>
      <c r="S73" s="282">
        <v>0.13456369193409703</v>
      </c>
    </row>
    <row r="74" spans="1:19">
      <c r="A74" s="474"/>
      <c r="B74" s="373" t="s">
        <v>283</v>
      </c>
      <c r="C74" s="313">
        <v>50529272.389922857</v>
      </c>
      <c r="D74" s="313">
        <v>4537365.5154666901</v>
      </c>
      <c r="E74" s="314">
        <v>9.8655738016088554E-2</v>
      </c>
      <c r="F74" s="315">
        <v>141044811.34217641</v>
      </c>
      <c r="G74" s="315">
        <v>18946375.58778277</v>
      </c>
      <c r="H74" s="314">
        <v>0.15517295918429486</v>
      </c>
      <c r="I74" s="368"/>
      <c r="J74" s="272"/>
      <c r="K74" s="272"/>
      <c r="L74" s="244" t="s">
        <v>160</v>
      </c>
      <c r="M74" s="284" t="s">
        <v>290</v>
      </c>
      <c r="N74" s="285">
        <v>20551049.475637142</v>
      </c>
      <c r="O74" s="285">
        <v>1557002.8091538884</v>
      </c>
      <c r="P74" s="286">
        <v>8.1973201208427243E-2</v>
      </c>
      <c r="Q74" s="287">
        <v>53354107.656799629</v>
      </c>
      <c r="R74" s="287">
        <v>4769382.8493508324</v>
      </c>
      <c r="S74" s="286">
        <v>9.8166303673693167E-2</v>
      </c>
    </row>
    <row r="75" spans="1:19">
      <c r="A75" s="474"/>
      <c r="B75" s="372" t="s">
        <v>284</v>
      </c>
      <c r="C75" s="309">
        <v>126029778.95533603</v>
      </c>
      <c r="D75" s="309">
        <v>11549100.183346853</v>
      </c>
      <c r="E75" s="310">
        <v>0.10088252714110091</v>
      </c>
      <c r="F75" s="311">
        <v>362366644.84231234</v>
      </c>
      <c r="G75" s="311">
        <v>47351657.109354377</v>
      </c>
      <c r="H75" s="310">
        <v>0.15031556895157938</v>
      </c>
      <c r="I75" s="367"/>
      <c r="J75" s="271"/>
      <c r="K75" s="271"/>
      <c r="L75" s="244" t="s">
        <v>161</v>
      </c>
      <c r="M75" s="280" t="s">
        <v>286</v>
      </c>
      <c r="N75" s="281">
        <v>129782069.29455258</v>
      </c>
      <c r="O75" s="281">
        <v>12091357.525670916</v>
      </c>
      <c r="P75" s="282">
        <v>0.1027384178746038</v>
      </c>
      <c r="Q75" s="283">
        <v>366442699.6172151</v>
      </c>
      <c r="R75" s="283">
        <v>39458698.040058434</v>
      </c>
      <c r="S75" s="282">
        <v>0.12067470533645536</v>
      </c>
    </row>
    <row r="76" spans="1:19">
      <c r="A76" s="474"/>
      <c r="B76" s="373" t="s">
        <v>285</v>
      </c>
      <c r="C76" s="313">
        <v>51443643.913501441</v>
      </c>
      <c r="D76" s="313">
        <v>5355143.865032047</v>
      </c>
      <c r="E76" s="314">
        <v>0.11619262634714214</v>
      </c>
      <c r="F76" s="315">
        <v>142879610.21024755</v>
      </c>
      <c r="G76" s="315">
        <v>20529459.886977106</v>
      </c>
      <c r="H76" s="314">
        <v>0.16779268217272061</v>
      </c>
      <c r="I76" s="368"/>
      <c r="J76" s="272"/>
      <c r="K76" s="272"/>
      <c r="L76" s="244" t="s">
        <v>162</v>
      </c>
      <c r="M76" s="284" t="s">
        <v>287</v>
      </c>
      <c r="N76" s="285">
        <v>61242483.216522738</v>
      </c>
      <c r="O76" s="285">
        <v>6010480.2418693975</v>
      </c>
      <c r="P76" s="286">
        <v>0.10882242030273069</v>
      </c>
      <c r="Q76" s="287">
        <v>170685011.83890083</v>
      </c>
      <c r="R76" s="287">
        <v>19874291.483776867</v>
      </c>
      <c r="S76" s="286">
        <v>0.1317830154048569</v>
      </c>
    </row>
    <row r="77" spans="1:19">
      <c r="A77" s="474"/>
      <c r="B77" s="372" t="s">
        <v>290</v>
      </c>
      <c r="C77" s="309">
        <v>22649348.756476376</v>
      </c>
      <c r="D77" s="309">
        <v>2099892.2402075678</v>
      </c>
      <c r="E77" s="310">
        <v>0.10218723977177221</v>
      </c>
      <c r="F77" s="311">
        <v>60796918.550188169</v>
      </c>
      <c r="G77" s="311">
        <v>8005163.4702377915</v>
      </c>
      <c r="H77" s="310">
        <v>0.15163662314530718</v>
      </c>
      <c r="I77" s="367"/>
      <c r="J77" s="271"/>
      <c r="K77" s="271"/>
      <c r="L77" s="244" t="s">
        <v>163</v>
      </c>
      <c r="M77" s="280" t="s">
        <v>288</v>
      </c>
      <c r="N77" s="281">
        <v>76354974.218823299</v>
      </c>
      <c r="O77" s="281">
        <v>7052668.2159269452</v>
      </c>
      <c r="P77" s="282">
        <v>0.10176671777173177</v>
      </c>
      <c r="Q77" s="283">
        <v>208751050.24020034</v>
      </c>
      <c r="R77" s="283">
        <v>21932390.348326862</v>
      </c>
      <c r="S77" s="282">
        <v>0.11739935593703994</v>
      </c>
    </row>
    <row r="78" spans="1:19">
      <c r="A78" s="474"/>
      <c r="B78" s="373" t="s">
        <v>286</v>
      </c>
      <c r="C78" s="313">
        <v>142952840.79504737</v>
      </c>
      <c r="D78" s="313">
        <v>13011030.316147432</v>
      </c>
      <c r="E78" s="314">
        <v>0.10012966779664943</v>
      </c>
      <c r="F78" s="315">
        <v>421580992.36532748</v>
      </c>
      <c r="G78" s="315">
        <v>58444653.629053295</v>
      </c>
      <c r="H78" s="314">
        <v>0.16094410664722378</v>
      </c>
      <c r="I78" s="368"/>
      <c r="J78" s="272"/>
      <c r="K78" s="272"/>
      <c r="L78" s="244" t="s">
        <v>164</v>
      </c>
      <c r="M78" s="284" t="s">
        <v>289</v>
      </c>
      <c r="N78" s="285">
        <v>118718077.18267472</v>
      </c>
      <c r="O78" s="285">
        <v>9480732.3880258799</v>
      </c>
      <c r="P78" s="286">
        <v>8.6790212686406382E-2</v>
      </c>
      <c r="Q78" s="287">
        <v>339756541.62714815</v>
      </c>
      <c r="R78" s="287">
        <v>33107004.766266823</v>
      </c>
      <c r="S78" s="286">
        <v>0.10796365487839163</v>
      </c>
    </row>
    <row r="79" spans="1:19">
      <c r="A79" s="474"/>
      <c r="B79" s="372" t="s">
        <v>287</v>
      </c>
      <c r="C79" s="309">
        <v>67483900.715551853</v>
      </c>
      <c r="D79" s="309">
        <v>6291300.8596328795</v>
      </c>
      <c r="E79" s="310">
        <v>0.10281146534786986</v>
      </c>
      <c r="F79" s="311">
        <v>196286403.02406377</v>
      </c>
      <c r="G79" s="311">
        <v>27571904.238975108</v>
      </c>
      <c r="H79" s="310">
        <v>0.16342344278363805</v>
      </c>
      <c r="I79" s="367"/>
      <c r="J79" s="271"/>
      <c r="K79" s="271"/>
      <c r="L79" s="244" t="s">
        <v>165</v>
      </c>
      <c r="M79" s="280" t="s">
        <v>291</v>
      </c>
      <c r="N79" s="281">
        <v>509246837.98843509</v>
      </c>
      <c r="O79" s="281">
        <v>40712849.208356559</v>
      </c>
      <c r="P79" s="282">
        <v>8.6894121202093708E-2</v>
      </c>
      <c r="Q79" s="283">
        <v>1414813396.3741853</v>
      </c>
      <c r="R79" s="283">
        <v>133680169.93404984</v>
      </c>
      <c r="S79" s="282">
        <v>0.10434525244927478</v>
      </c>
    </row>
    <row r="80" spans="1:19">
      <c r="A80" s="474"/>
      <c r="B80" s="373" t="s">
        <v>288</v>
      </c>
      <c r="C80" s="313">
        <v>84116555.824734837</v>
      </c>
      <c r="D80" s="313">
        <v>8177259.8377068192</v>
      </c>
      <c r="E80" s="314">
        <v>0.1076815334066787</v>
      </c>
      <c r="F80" s="315">
        <v>237695842.85379159</v>
      </c>
      <c r="G80" s="315">
        <v>31446915.030647039</v>
      </c>
      <c r="H80" s="314">
        <v>0.1524706836663525</v>
      </c>
      <c r="I80" s="368"/>
      <c r="J80" s="272"/>
      <c r="K80" s="272"/>
      <c r="L80" s="244" t="s">
        <v>193</v>
      </c>
      <c r="M80" s="284" t="s">
        <v>292</v>
      </c>
      <c r="N80" s="285">
        <v>35124046.625772506</v>
      </c>
      <c r="O80" s="285">
        <v>2071564.2215463854</v>
      </c>
      <c r="P80" s="286">
        <v>6.2674996577004857E-2</v>
      </c>
      <c r="Q80" s="287">
        <v>96166534.055156514</v>
      </c>
      <c r="R80" s="287">
        <v>6656174.472537607</v>
      </c>
      <c r="S80" s="286">
        <v>7.4362057124727501E-2</v>
      </c>
    </row>
    <row r="81" spans="1:26">
      <c r="A81" s="474"/>
      <c r="B81" s="372" t="s">
        <v>289</v>
      </c>
      <c r="C81" s="309">
        <v>130341330.98355399</v>
      </c>
      <c r="D81" s="309">
        <v>10894620.33384265</v>
      </c>
      <c r="E81" s="310">
        <v>9.1209044389611901E-2</v>
      </c>
      <c r="F81" s="311">
        <v>386409096.15976804</v>
      </c>
      <c r="G81" s="311">
        <v>48773489.879581392</v>
      </c>
      <c r="H81" s="310">
        <v>0.1444560021880712</v>
      </c>
      <c r="I81" s="367"/>
      <c r="J81" s="271"/>
      <c r="K81" s="271"/>
      <c r="L81" s="244" t="s">
        <v>166</v>
      </c>
      <c r="M81" s="280" t="s">
        <v>293</v>
      </c>
      <c r="N81" s="281">
        <v>35122885.575157933</v>
      </c>
      <c r="O81" s="281">
        <v>2481420.6118878499</v>
      </c>
      <c r="P81" s="282">
        <v>7.6020503818688176E-2</v>
      </c>
      <c r="Q81" s="283">
        <v>90069501.448057175</v>
      </c>
      <c r="R81" s="283">
        <v>8260640.557123974</v>
      </c>
      <c r="S81" s="282">
        <v>0.10097488789309732</v>
      </c>
    </row>
    <row r="82" spans="1:26">
      <c r="A82" s="474"/>
      <c r="B82" s="373" t="s">
        <v>291</v>
      </c>
      <c r="C82" s="313">
        <v>558854092.25858045</v>
      </c>
      <c r="D82" s="313">
        <v>50974206.785059035</v>
      </c>
      <c r="E82" s="314">
        <v>0.10036665802886301</v>
      </c>
      <c r="F82" s="315">
        <v>1605926760.7581081</v>
      </c>
      <c r="G82" s="315">
        <v>206910026.96551132</v>
      </c>
      <c r="H82" s="314">
        <v>0.14789674917225512</v>
      </c>
      <c r="I82" s="368"/>
      <c r="J82" s="272"/>
      <c r="K82" s="272"/>
      <c r="L82" s="244" t="s">
        <v>167</v>
      </c>
      <c r="M82" s="284" t="s">
        <v>294</v>
      </c>
      <c r="N82" s="285">
        <v>306242947.49386197</v>
      </c>
      <c r="O82" s="285">
        <v>25216428.386034429</v>
      </c>
      <c r="P82" s="286">
        <v>8.9729711153555214E-2</v>
      </c>
      <c r="Q82" s="287">
        <v>851707569.86829221</v>
      </c>
      <c r="R82" s="287">
        <v>83491088.697447777</v>
      </c>
      <c r="S82" s="286">
        <v>0.10868172024921724</v>
      </c>
    </row>
    <row r="83" spans="1:26">
      <c r="A83" s="474"/>
      <c r="B83" s="372" t="s">
        <v>292</v>
      </c>
      <c r="C83" s="309">
        <v>38151464.566934764</v>
      </c>
      <c r="D83" s="309">
        <v>3040734.5029524714</v>
      </c>
      <c r="E83" s="310">
        <v>8.6604137749666271E-2</v>
      </c>
      <c r="F83" s="311">
        <v>107970498.40574899</v>
      </c>
      <c r="G83" s="311">
        <v>12833928.405772582</v>
      </c>
      <c r="H83" s="310">
        <v>0.13490005374143468</v>
      </c>
      <c r="I83" s="367"/>
      <c r="J83" s="271"/>
      <c r="K83" s="271"/>
      <c r="L83" s="244" t="s">
        <v>168</v>
      </c>
      <c r="M83" s="280" t="s">
        <v>295</v>
      </c>
      <c r="N83" s="281">
        <v>87723997.423094183</v>
      </c>
      <c r="O83" s="281">
        <v>7229440.8689968288</v>
      </c>
      <c r="P83" s="282">
        <v>8.981279205058039E-2</v>
      </c>
      <c r="Q83" s="283">
        <v>255031870.26540738</v>
      </c>
      <c r="R83" s="283">
        <v>23050753.209298819</v>
      </c>
      <c r="S83" s="282">
        <v>9.9364782365987156E-2</v>
      </c>
    </row>
    <row r="84" spans="1:26">
      <c r="A84" s="474"/>
      <c r="B84" s="373" t="s">
        <v>293</v>
      </c>
      <c r="C84" s="313">
        <v>38829765.018257193</v>
      </c>
      <c r="D84" s="313">
        <v>3242205.2032159194</v>
      </c>
      <c r="E84" s="314">
        <v>9.1105015911925047E-2</v>
      </c>
      <c r="F84" s="315">
        <v>103013239.78853451</v>
      </c>
      <c r="G84" s="315">
        <v>13152345.671740681</v>
      </c>
      <c r="H84" s="314">
        <v>0.14636339645860122</v>
      </c>
      <c r="I84" s="370"/>
      <c r="J84" s="274"/>
      <c r="K84" s="274"/>
      <c r="L84" s="244" t="s">
        <v>169</v>
      </c>
      <c r="M84" s="284" t="s">
        <v>296</v>
      </c>
      <c r="N84" s="289">
        <v>14728216.991164148</v>
      </c>
      <c r="O84" s="289">
        <v>1422440.5125913024</v>
      </c>
      <c r="P84" s="289">
        <v>0.10690398376088389</v>
      </c>
      <c r="Q84" s="289">
        <v>40204880.3197999</v>
      </c>
      <c r="R84" s="289">
        <v>4782867.0775127411</v>
      </c>
      <c r="S84" s="289">
        <v>0.13502527495537453</v>
      </c>
    </row>
    <row r="85" spans="1:26">
      <c r="A85" s="474"/>
      <c r="B85" s="372" t="s">
        <v>294</v>
      </c>
      <c r="C85" s="309">
        <v>339254615.2934649</v>
      </c>
      <c r="D85" s="309">
        <v>33315316.446033478</v>
      </c>
      <c r="E85" s="310">
        <v>0.10889518467075869</v>
      </c>
      <c r="F85" s="311">
        <v>977892409.80753696</v>
      </c>
      <c r="G85" s="311">
        <v>133821368.40051198</v>
      </c>
      <c r="H85" s="310">
        <v>0.1585427787896127</v>
      </c>
      <c r="I85" s="367"/>
      <c r="J85" s="271"/>
      <c r="K85" s="271"/>
      <c r="L85" s="244" t="s">
        <v>170</v>
      </c>
      <c r="M85" s="280" t="s">
        <v>297</v>
      </c>
      <c r="N85" s="281">
        <v>7471987.8558701575</v>
      </c>
      <c r="O85" s="281">
        <v>596919.99278496206</v>
      </c>
      <c r="P85" s="282">
        <v>8.6823869185357172E-2</v>
      </c>
      <c r="Q85" s="283">
        <v>21000250.872246705</v>
      </c>
      <c r="R85" s="283">
        <v>2074545.0709423423</v>
      </c>
      <c r="S85" s="282">
        <v>0.10961520234555079</v>
      </c>
    </row>
    <row r="86" spans="1:26">
      <c r="A86" s="474"/>
      <c r="B86" s="373" t="s">
        <v>295</v>
      </c>
      <c r="C86" s="313">
        <v>94460089.17275463</v>
      </c>
      <c r="D86" s="313">
        <v>7600019.0903080255</v>
      </c>
      <c r="E86" s="314">
        <v>8.7497270991079928E-2</v>
      </c>
      <c r="F86" s="315">
        <v>282102457.4017818</v>
      </c>
      <c r="G86" s="315">
        <v>31104797.211888433</v>
      </c>
      <c r="H86" s="314">
        <v>0.12392465008779749</v>
      </c>
      <c r="I86" s="368"/>
      <c r="J86" s="272"/>
      <c r="K86" s="272"/>
      <c r="L86" s="266" t="s">
        <v>207</v>
      </c>
      <c r="M86" s="284" t="s">
        <v>298</v>
      </c>
      <c r="N86" s="285">
        <v>22497711.383384198</v>
      </c>
      <c r="O86" s="285">
        <v>1670953.2765295245</v>
      </c>
      <c r="P86" s="286">
        <v>8.0231079074163089E-2</v>
      </c>
      <c r="Q86" s="287">
        <v>60257408.028752357</v>
      </c>
      <c r="R86" s="287">
        <v>5162328.0108295083</v>
      </c>
      <c r="S86" s="286">
        <v>9.3698530052958695E-2</v>
      </c>
    </row>
    <row r="87" spans="1:26">
      <c r="A87" s="474"/>
      <c r="B87" s="372" t="s">
        <v>296</v>
      </c>
      <c r="C87" s="364">
        <v>15740841.99847585</v>
      </c>
      <c r="D87" s="364">
        <v>1192091.3793109059</v>
      </c>
      <c r="E87" s="364">
        <v>8.1937714826218422E-2</v>
      </c>
      <c r="F87" s="364">
        <v>44837771.589071274</v>
      </c>
      <c r="G87" s="364">
        <v>5464703.038384676</v>
      </c>
      <c r="H87" s="364">
        <v>0.1387929170760398</v>
      </c>
      <c r="I87" s="369"/>
      <c r="J87" s="273"/>
      <c r="K87" s="273"/>
      <c r="L87" s="244" t="s">
        <v>139</v>
      </c>
      <c r="M87" s="280" t="s">
        <v>299</v>
      </c>
      <c r="N87" s="281">
        <v>464446450.2670086</v>
      </c>
      <c r="O87" s="281">
        <v>34098951.518924832</v>
      </c>
      <c r="P87" s="282">
        <v>7.9235853857920591E-2</v>
      </c>
      <c r="Q87" s="283">
        <v>1249877939.5178466</v>
      </c>
      <c r="R87" s="283">
        <v>109985164.23447704</v>
      </c>
      <c r="S87" s="282">
        <v>9.648728952346898E-2</v>
      </c>
    </row>
    <row r="88" spans="1:26">
      <c r="A88" s="474"/>
      <c r="B88" s="373" t="s">
        <v>297</v>
      </c>
      <c r="C88" s="313">
        <v>7806253.8286085343</v>
      </c>
      <c r="D88" s="313">
        <v>550987.11646224465</v>
      </c>
      <c r="E88" s="314">
        <v>7.594305465570525E-2</v>
      </c>
      <c r="F88" s="315">
        <v>22713639.026538938</v>
      </c>
      <c r="G88" s="315">
        <v>2561950.8692891933</v>
      </c>
      <c r="H88" s="314">
        <v>0.12713331256902707</v>
      </c>
      <c r="I88" s="368"/>
      <c r="J88" s="272"/>
      <c r="K88" s="272"/>
      <c r="L88" s="244" t="s">
        <v>194</v>
      </c>
      <c r="M88" s="284" t="s">
        <v>300</v>
      </c>
      <c r="N88" s="285">
        <v>27347893.036975753</v>
      </c>
      <c r="O88" s="285">
        <v>2340072.9728004709</v>
      </c>
      <c r="P88" s="286">
        <v>9.3573648834458803E-2</v>
      </c>
      <c r="Q88" s="287">
        <v>70486002.39147085</v>
      </c>
      <c r="R88" s="287">
        <v>7539700.482790947</v>
      </c>
      <c r="S88" s="286">
        <v>0.11977987990031976</v>
      </c>
    </row>
    <row r="89" spans="1:26">
      <c r="A89" s="474"/>
      <c r="B89" s="372" t="s">
        <v>298</v>
      </c>
      <c r="C89" s="309">
        <v>24368802.453361899</v>
      </c>
      <c r="D89" s="309">
        <v>2025619.7943753377</v>
      </c>
      <c r="E89" s="310">
        <v>9.0659411655511002E-2</v>
      </c>
      <c r="F89" s="311">
        <v>67232462.843764544</v>
      </c>
      <c r="G89" s="311">
        <v>7957216.1425965056</v>
      </c>
      <c r="H89" s="310">
        <v>0.1342418055670396</v>
      </c>
      <c r="I89" s="367"/>
      <c r="J89" s="271"/>
      <c r="K89" s="271"/>
      <c r="L89" s="244" t="s">
        <v>195</v>
      </c>
      <c r="M89" s="280" t="s">
        <v>301</v>
      </c>
      <c r="N89" s="281">
        <v>147283636.17796114</v>
      </c>
      <c r="O89" s="281">
        <v>9802818.6315303743</v>
      </c>
      <c r="P89" s="282">
        <v>7.1303173828012142E-2</v>
      </c>
      <c r="Q89" s="283">
        <v>407053087.53295708</v>
      </c>
      <c r="R89" s="283">
        <v>34464851.107666731</v>
      </c>
      <c r="S89" s="282">
        <v>9.2501178884045257E-2</v>
      </c>
    </row>
    <row r="90" spans="1:26">
      <c r="A90" s="474"/>
      <c r="B90" s="373" t="s">
        <v>299</v>
      </c>
      <c r="C90" s="313">
        <v>506414839.56018656</v>
      </c>
      <c r="D90" s="313">
        <v>45543861.332820535</v>
      </c>
      <c r="E90" s="314">
        <v>9.8821282928238399E-2</v>
      </c>
      <c r="F90" s="315">
        <v>1403488899.4160199</v>
      </c>
      <c r="G90" s="315">
        <v>176211734.88505554</v>
      </c>
      <c r="H90" s="314">
        <v>0.14357941301091462</v>
      </c>
      <c r="I90" s="368"/>
      <c r="J90" s="272"/>
      <c r="K90" s="272"/>
      <c r="L90" s="244" t="s">
        <v>196</v>
      </c>
      <c r="M90" s="284" t="s">
        <v>302</v>
      </c>
      <c r="N90" s="285">
        <v>41652999.652568057</v>
      </c>
      <c r="O90" s="285">
        <v>3048998.7144352868</v>
      </c>
      <c r="P90" s="286">
        <v>7.8981417478505622E-2</v>
      </c>
      <c r="Q90" s="287">
        <v>109974193.21284273</v>
      </c>
      <c r="R90" s="287">
        <v>9803787.2491322756</v>
      </c>
      <c r="S90" s="286">
        <v>9.7871094309870052E-2</v>
      </c>
    </row>
    <row r="91" spans="1:26">
      <c r="A91" s="474"/>
      <c r="B91" s="372" t="s">
        <v>300</v>
      </c>
      <c r="C91" s="309">
        <v>30807945.561181922</v>
      </c>
      <c r="D91" s="309">
        <v>3042118.928493578</v>
      </c>
      <c r="E91" s="310">
        <v>0.10956342012566379</v>
      </c>
      <c r="F91" s="311">
        <v>82444695.225703895</v>
      </c>
      <c r="G91" s="311">
        <v>11550819.933277145</v>
      </c>
      <c r="H91" s="310">
        <v>0.16293114018145743</v>
      </c>
      <c r="I91" s="367"/>
      <c r="J91" s="271"/>
      <c r="K91" s="271"/>
      <c r="L91" s="244" t="s">
        <v>197</v>
      </c>
      <c r="M91" s="280" t="s">
        <v>303</v>
      </c>
      <c r="N91" s="281">
        <v>34794064.908377878</v>
      </c>
      <c r="O91" s="281">
        <v>3115466.061198879</v>
      </c>
      <c r="P91" s="282">
        <v>9.8346081410614961E-2</v>
      </c>
      <c r="Q91" s="283">
        <v>90667228.72310999</v>
      </c>
      <c r="R91" s="283">
        <v>9811098.2946444154</v>
      </c>
      <c r="S91" s="282">
        <v>0.12134019081366275</v>
      </c>
      <c r="T91" s="245"/>
      <c r="U91" s="245"/>
      <c r="V91" s="245"/>
      <c r="W91" s="245"/>
      <c r="X91" s="245"/>
      <c r="Y91" s="245"/>
      <c r="Z91" s="245"/>
    </row>
    <row r="92" spans="1:26">
      <c r="A92" s="474"/>
      <c r="B92" s="373" t="s">
        <v>301</v>
      </c>
      <c r="C92" s="313">
        <v>160281834.35894209</v>
      </c>
      <c r="D92" s="313">
        <v>13882179.334449619</v>
      </c>
      <c r="E92" s="314">
        <v>9.4823852775658177E-2</v>
      </c>
      <c r="F92" s="315">
        <v>454915764.29161489</v>
      </c>
      <c r="G92" s="315">
        <v>54525135.671758831</v>
      </c>
      <c r="H92" s="314">
        <v>0.13617984981243597</v>
      </c>
      <c r="I92" s="368"/>
      <c r="J92" s="272"/>
      <c r="K92" s="272"/>
      <c r="L92" s="244" t="s">
        <v>198</v>
      </c>
      <c r="M92" s="284" t="s">
        <v>304</v>
      </c>
      <c r="N92" s="285">
        <v>84110718.868641272</v>
      </c>
      <c r="O92" s="285">
        <v>6031823.5877524614</v>
      </c>
      <c r="P92" s="286">
        <v>7.7252931999780186E-2</v>
      </c>
      <c r="Q92" s="287">
        <v>230368733.49019563</v>
      </c>
      <c r="R92" s="287">
        <v>16935418.962668747</v>
      </c>
      <c r="S92" s="286">
        <v>7.9347589199738333E-2</v>
      </c>
      <c r="T92" s="245"/>
      <c r="U92" s="245"/>
      <c r="V92" s="245"/>
      <c r="W92" s="245"/>
      <c r="X92" s="245"/>
      <c r="Y92" s="245"/>
      <c r="Z92" s="245"/>
    </row>
    <row r="93" spans="1:26">
      <c r="A93" s="474"/>
      <c r="B93" s="372" t="s">
        <v>302</v>
      </c>
      <c r="C93" s="309">
        <v>45363918.82573849</v>
      </c>
      <c r="D93" s="309">
        <v>4386602.5957210883</v>
      </c>
      <c r="E93" s="310">
        <v>0.10704953372489874</v>
      </c>
      <c r="F93" s="311">
        <v>123357306.73280697</v>
      </c>
      <c r="G93" s="311">
        <v>16056488.596159697</v>
      </c>
      <c r="H93" s="310">
        <v>0.14963994566855779</v>
      </c>
      <c r="I93" s="367"/>
      <c r="J93" s="271"/>
      <c r="K93" s="271"/>
      <c r="L93" s="244" t="s">
        <v>199</v>
      </c>
      <c r="M93" s="280" t="s">
        <v>305</v>
      </c>
      <c r="N93" s="281">
        <v>69961825.909825817</v>
      </c>
      <c r="O93" s="281">
        <v>5265244.8653544411</v>
      </c>
      <c r="P93" s="282">
        <v>8.1383664798843042E-2</v>
      </c>
      <c r="Q93" s="283">
        <v>182845662.04187539</v>
      </c>
      <c r="R93" s="283">
        <v>16881700.504288852</v>
      </c>
      <c r="S93" s="282">
        <v>0.10171907411637426</v>
      </c>
      <c r="T93" s="245"/>
      <c r="U93" s="245"/>
      <c r="V93" s="245"/>
      <c r="W93" s="245"/>
      <c r="X93" s="245"/>
      <c r="Y93" s="245"/>
      <c r="Z93" s="245"/>
    </row>
    <row r="94" spans="1:26" s="237" customFormat="1">
      <c r="A94" s="474"/>
      <c r="B94" s="373" t="s">
        <v>303</v>
      </c>
      <c r="C94" s="313">
        <v>38167828.845430002</v>
      </c>
      <c r="D94" s="313">
        <v>3696456.0534103066</v>
      </c>
      <c r="E94" s="314">
        <v>0.10723263258799068</v>
      </c>
      <c r="F94" s="315">
        <v>102874625.23922656</v>
      </c>
      <c r="G94" s="315">
        <v>13829794.878027946</v>
      </c>
      <c r="H94" s="314">
        <v>0.15531272081634842</v>
      </c>
      <c r="I94" s="368"/>
      <c r="J94" s="272"/>
      <c r="K94" s="272"/>
      <c r="L94" s="244" t="s">
        <v>200</v>
      </c>
      <c r="M94" s="284" t="s">
        <v>306</v>
      </c>
      <c r="N94" s="285">
        <v>26039775.496959068</v>
      </c>
      <c r="O94" s="285">
        <v>2056877.181002304</v>
      </c>
      <c r="P94" s="286">
        <v>8.5764328977444015E-2</v>
      </c>
      <c r="Q94" s="287">
        <v>69985785.438209802</v>
      </c>
      <c r="R94" s="287">
        <v>6654957.3760584146</v>
      </c>
      <c r="S94" s="286">
        <v>0.10508243109544368</v>
      </c>
      <c r="T94"/>
      <c r="U94"/>
      <c r="V94"/>
      <c r="W94"/>
      <c r="X94"/>
      <c r="Y94"/>
      <c r="Z94"/>
    </row>
    <row r="95" spans="1:26">
      <c r="A95" s="474"/>
      <c r="B95" s="372" t="s">
        <v>304</v>
      </c>
      <c r="C95" s="309">
        <v>91266258.916310593</v>
      </c>
      <c r="D95" s="309">
        <v>7635092.129737854</v>
      </c>
      <c r="E95" s="310">
        <v>9.129481774686532E-2</v>
      </c>
      <c r="F95" s="311">
        <v>258391603.98538649</v>
      </c>
      <c r="G95" s="311">
        <v>31057985.695944786</v>
      </c>
      <c r="H95" s="310">
        <v>0.13661853415979014</v>
      </c>
      <c r="I95" s="367"/>
      <c r="J95" s="271"/>
      <c r="K95" s="271"/>
      <c r="L95" s="244" t="s">
        <v>201</v>
      </c>
      <c r="M95" s="280" t="s">
        <v>307</v>
      </c>
      <c r="N95" s="281">
        <v>11271097.400532871</v>
      </c>
      <c r="O95" s="281">
        <v>962553.61037620716</v>
      </c>
      <c r="P95" s="282">
        <v>9.3374353349046479E-2</v>
      </c>
      <c r="Q95" s="283">
        <v>29735282.655567266</v>
      </c>
      <c r="R95" s="283">
        <v>3024834.0396927893</v>
      </c>
      <c r="S95" s="282">
        <v>0.11324534766125488</v>
      </c>
    </row>
    <row r="96" spans="1:26">
      <c r="A96" s="474"/>
      <c r="B96" s="373" t="s">
        <v>305</v>
      </c>
      <c r="C96" s="313">
        <v>76610171.831726283</v>
      </c>
      <c r="D96" s="313">
        <v>6917736.5986039042</v>
      </c>
      <c r="E96" s="314">
        <v>9.926093951895866E-2</v>
      </c>
      <c r="F96" s="315">
        <v>206156501.87956759</v>
      </c>
      <c r="G96" s="315">
        <v>26008723.527361125</v>
      </c>
      <c r="H96" s="314">
        <v>0.1443743784423005</v>
      </c>
      <c r="I96" s="368"/>
      <c r="J96" s="272"/>
      <c r="K96" s="272"/>
      <c r="L96" s="244" t="s">
        <v>202</v>
      </c>
      <c r="M96" s="284" t="s">
        <v>308</v>
      </c>
      <c r="N96" s="285">
        <v>11112829.701921595</v>
      </c>
      <c r="O96" s="285">
        <v>681492.13519915938</v>
      </c>
      <c r="P96" s="286">
        <v>6.53312320534256E-2</v>
      </c>
      <c r="Q96" s="287">
        <v>28949454.898600653</v>
      </c>
      <c r="R96" s="287">
        <v>2408846.8096115887</v>
      </c>
      <c r="S96" s="286">
        <v>9.0760799508996556E-2</v>
      </c>
      <c r="T96" s="245"/>
      <c r="U96" s="245"/>
      <c r="V96" s="245"/>
      <c r="W96" s="245"/>
      <c r="X96" s="245"/>
      <c r="Y96" s="245"/>
      <c r="Z96" s="245"/>
    </row>
    <row r="97" spans="1:26">
      <c r="A97" s="474"/>
      <c r="B97" s="372" t="s">
        <v>306</v>
      </c>
      <c r="C97" s="309">
        <v>27967332.757758554</v>
      </c>
      <c r="D97" s="309">
        <v>2589534.6440559328</v>
      </c>
      <c r="E97" s="310">
        <v>0.10203937443484215</v>
      </c>
      <c r="F97" s="311">
        <v>77502577.690600753</v>
      </c>
      <c r="G97" s="311">
        <v>10126686.212477997</v>
      </c>
      <c r="H97" s="310">
        <v>0.15030133168280491</v>
      </c>
      <c r="I97" s="369"/>
      <c r="J97" s="273"/>
      <c r="K97" s="273"/>
      <c r="L97" s="238" t="s">
        <v>203</v>
      </c>
      <c r="M97" s="280" t="s">
        <v>309</v>
      </c>
      <c r="N97" s="288">
        <v>10871609.113265172</v>
      </c>
      <c r="O97" s="288">
        <v>793603.75927698053</v>
      </c>
      <c r="P97" s="288">
        <v>7.8746114077318477E-2</v>
      </c>
      <c r="Q97" s="288">
        <v>29812509.133016683</v>
      </c>
      <c r="R97" s="288">
        <v>2459969.4079209566</v>
      </c>
      <c r="S97" s="288">
        <v>8.9935685411470415E-2</v>
      </c>
    </row>
    <row r="98" spans="1:26">
      <c r="A98" s="474"/>
      <c r="B98" s="373" t="s">
        <v>307</v>
      </c>
      <c r="C98" s="313">
        <v>12434954.3155421</v>
      </c>
      <c r="D98" s="313">
        <v>1281816.9680539835</v>
      </c>
      <c r="E98" s="314">
        <v>0.11492882478871932</v>
      </c>
      <c r="F98" s="315">
        <v>33856354.098635107</v>
      </c>
      <c r="G98" s="315">
        <v>4771153.7009251639</v>
      </c>
      <c r="H98" s="314">
        <v>0.16404059919424954</v>
      </c>
      <c r="I98" s="368"/>
      <c r="J98" s="272"/>
      <c r="K98" s="272"/>
      <c r="L98" s="244" t="s">
        <v>140</v>
      </c>
      <c r="M98" s="284" t="s">
        <v>310</v>
      </c>
      <c r="N98" s="285">
        <v>128365566.88982831</v>
      </c>
      <c r="O98" s="285">
        <v>8749944.2850395441</v>
      </c>
      <c r="P98" s="286">
        <v>7.3150514075819753E-2</v>
      </c>
      <c r="Q98" s="287">
        <v>351736883.07167351</v>
      </c>
      <c r="R98" s="287">
        <v>31424223.950514436</v>
      </c>
      <c r="S98" s="286">
        <v>9.8104845549136233E-2</v>
      </c>
      <c r="T98" s="239" t="s">
        <v>204</v>
      </c>
      <c r="U98" s="240">
        <f>(O85-(SUM(O86:O94)))</f>
        <v>-66834286.816743597</v>
      </c>
      <c r="V98" s="240">
        <f>(P85-(SUM(P86:P94)))</f>
        <v>-0.65924831107438542</v>
      </c>
      <c r="W98" s="242">
        <f>(((U98+V98)-(U98))/U98)</f>
        <v>9.8639237245835335E-9</v>
      </c>
      <c r="X98" s="240">
        <f>(R85-(SUM(R86:R94)))</f>
        <v>-215164461.15161461</v>
      </c>
      <c r="Y98" s="240">
        <f>(S85-(SUM(S86:S94)))</f>
        <v>-0.79821205555033092</v>
      </c>
      <c r="Z98" s="242">
        <f>(((X98+Y98)-(X98))/X98)</f>
        <v>3.7097764524836901E-9</v>
      </c>
    </row>
    <row r="99" spans="1:26">
      <c r="A99" s="474"/>
      <c r="B99" s="372" t="s">
        <v>308</v>
      </c>
      <c r="C99" s="309">
        <v>11942062.961587742</v>
      </c>
      <c r="D99" s="309">
        <v>944777.88585482165</v>
      </c>
      <c r="E99" s="310">
        <v>8.5910102297848859E-2</v>
      </c>
      <c r="F99" s="311">
        <v>32006834.373761166</v>
      </c>
      <c r="G99" s="311">
        <v>3908844.1070732251</v>
      </c>
      <c r="H99" s="310">
        <v>0.13911472208414219</v>
      </c>
      <c r="I99" s="367"/>
      <c r="J99" s="271"/>
      <c r="K99" s="271"/>
      <c r="L99" s="244" t="s">
        <v>171</v>
      </c>
      <c r="M99" s="280" t="s">
        <v>311</v>
      </c>
      <c r="N99" s="281">
        <v>37137907.897096291</v>
      </c>
      <c r="O99" s="281">
        <v>2840797.0519727394</v>
      </c>
      <c r="P99" s="282">
        <v>8.2829048335908415E-2</v>
      </c>
      <c r="Q99" s="283">
        <v>102347884.77386111</v>
      </c>
      <c r="R99" s="283">
        <v>9700580.1117691994</v>
      </c>
      <c r="S99" s="282">
        <v>0.10470439638961611</v>
      </c>
    </row>
    <row r="100" spans="1:26">
      <c r="A100" s="474"/>
      <c r="B100" s="373" t="s">
        <v>309</v>
      </c>
      <c r="C100" s="365">
        <v>11572531.185965519</v>
      </c>
      <c r="D100" s="365">
        <v>1167546.1944339909</v>
      </c>
      <c r="E100" s="365">
        <v>0.11221027184414398</v>
      </c>
      <c r="F100" s="365">
        <v>32078616.009870544</v>
      </c>
      <c r="G100" s="365">
        <v>4469962.7554548532</v>
      </c>
      <c r="H100" s="365">
        <v>0.16190441142723733</v>
      </c>
      <c r="I100" s="368"/>
      <c r="J100" s="272"/>
      <c r="K100" s="272"/>
      <c r="L100" s="244" t="s">
        <v>172</v>
      </c>
      <c r="M100" s="284" t="s">
        <v>312</v>
      </c>
      <c r="N100" s="285">
        <v>91227658.992732733</v>
      </c>
      <c r="O100" s="285">
        <v>5909147.2330670059</v>
      </c>
      <c r="P100" s="286">
        <v>6.925984890257432E-2</v>
      </c>
      <c r="Q100" s="287">
        <v>249388998.29781243</v>
      </c>
      <c r="R100" s="287">
        <v>21723643.838745117</v>
      </c>
      <c r="S100" s="286">
        <v>9.541919054992129E-2</v>
      </c>
    </row>
    <row r="101" spans="1:26">
      <c r="A101" s="474"/>
      <c r="B101" s="372" t="s">
        <v>310</v>
      </c>
      <c r="C101" s="309">
        <v>139908313.95419696</v>
      </c>
      <c r="D101" s="309">
        <v>12202371.793966711</v>
      </c>
      <c r="E101" s="310">
        <v>9.555054046472343E-2</v>
      </c>
      <c r="F101" s="311">
        <v>392888695.10382503</v>
      </c>
      <c r="G101" s="311">
        <v>45837544.878498018</v>
      </c>
      <c r="H101" s="310">
        <v>0.13207720201687115</v>
      </c>
      <c r="I101" s="367"/>
      <c r="J101" s="271"/>
      <c r="K101" s="271"/>
      <c r="L101" s="244" t="s">
        <v>141</v>
      </c>
      <c r="M101" s="280" t="s">
        <v>313</v>
      </c>
      <c r="N101" s="281">
        <v>228866786.37090957</v>
      </c>
      <c r="O101" s="281">
        <v>14025863.933531672</v>
      </c>
      <c r="P101" s="282">
        <v>6.5284880433428352E-2</v>
      </c>
      <c r="Q101" s="283">
        <v>707130125.13405061</v>
      </c>
      <c r="R101" s="283">
        <v>44789360.703179121</v>
      </c>
      <c r="S101" s="282">
        <v>6.7622835719110846E-2</v>
      </c>
    </row>
    <row r="102" spans="1:26">
      <c r="A102" s="474"/>
      <c r="B102" s="373" t="s">
        <v>311</v>
      </c>
      <c r="C102" s="313">
        <v>40411474.00036747</v>
      </c>
      <c r="D102" s="313">
        <v>3602154.5006780699</v>
      </c>
      <c r="E102" s="314">
        <v>9.7859850430227741E-2</v>
      </c>
      <c r="F102" s="315">
        <v>114192147.38254027</v>
      </c>
      <c r="G102" s="315">
        <v>13781806.862073734</v>
      </c>
      <c r="H102" s="314">
        <v>0.13725485632891168</v>
      </c>
      <c r="I102" s="368"/>
      <c r="J102" s="272"/>
      <c r="K102" s="272"/>
      <c r="L102" s="244" t="s">
        <v>173</v>
      </c>
      <c r="M102" s="284" t="s">
        <v>314</v>
      </c>
      <c r="N102" s="285">
        <v>57154965.641931608</v>
      </c>
      <c r="O102" s="285">
        <v>3523697.8966996968</v>
      </c>
      <c r="P102" s="286">
        <v>6.570230473459153E-2</v>
      </c>
      <c r="Q102" s="287">
        <v>177605317.77385983</v>
      </c>
      <c r="R102" s="287">
        <v>10562170.694610566</v>
      </c>
      <c r="S102" s="286">
        <v>6.3230194589183719E-2</v>
      </c>
    </row>
    <row r="103" spans="1:26">
      <c r="A103" s="474"/>
      <c r="B103" s="372" t="s">
        <v>312</v>
      </c>
      <c r="C103" s="309">
        <v>99496839.953829452</v>
      </c>
      <c r="D103" s="309">
        <v>8600217.2932884991</v>
      </c>
      <c r="E103" s="310">
        <v>9.4615366793181541E-2</v>
      </c>
      <c r="F103" s="311">
        <v>278722260.7217111</v>
      </c>
      <c r="G103" s="311">
        <v>32081451.01685071</v>
      </c>
      <c r="H103" s="310">
        <v>0.13007357158468857</v>
      </c>
      <c r="I103" s="367"/>
      <c r="J103" s="271"/>
      <c r="K103" s="271"/>
      <c r="L103" s="244" t="s">
        <v>174</v>
      </c>
      <c r="M103" s="280" t="s">
        <v>315</v>
      </c>
      <c r="N103" s="281">
        <v>116689324.56332771</v>
      </c>
      <c r="O103" s="281">
        <v>6721176.3237632811</v>
      </c>
      <c r="P103" s="282">
        <v>6.1119300737166822E-2</v>
      </c>
      <c r="Q103" s="283">
        <v>363369313.76087016</v>
      </c>
      <c r="R103" s="283">
        <v>21621144.869940579</v>
      </c>
      <c r="S103" s="282">
        <v>6.3266307878422204E-2</v>
      </c>
    </row>
    <row r="104" spans="1:26">
      <c r="A104" s="474"/>
      <c r="B104" s="373" t="s">
        <v>313</v>
      </c>
      <c r="C104" s="313">
        <v>245605860.27085215</v>
      </c>
      <c r="D104" s="313">
        <v>17171977.711681873</v>
      </c>
      <c r="E104" s="314">
        <v>7.5172638661578084E-2</v>
      </c>
      <c r="F104" s="315">
        <v>781818823.54872596</v>
      </c>
      <c r="G104" s="315">
        <v>81078435.857946754</v>
      </c>
      <c r="H104" s="314">
        <v>0.11570395724603906</v>
      </c>
      <c r="I104" s="368"/>
      <c r="J104" s="272"/>
      <c r="K104" s="272"/>
      <c r="L104" s="244" t="s">
        <v>175</v>
      </c>
      <c r="M104" s="284" t="s">
        <v>316</v>
      </c>
      <c r="N104" s="285">
        <v>32134354.16328973</v>
      </c>
      <c r="O104" s="285">
        <v>2216965.3860508353</v>
      </c>
      <c r="P104" s="286">
        <v>7.4102903918456253E-2</v>
      </c>
      <c r="Q104" s="287">
        <v>95233501.52222693</v>
      </c>
      <c r="R104" s="287">
        <v>7491974.4913146198</v>
      </c>
      <c r="S104" s="286">
        <v>8.5386871471647793E-2</v>
      </c>
    </row>
    <row r="105" spans="1:26">
      <c r="A105" s="474"/>
      <c r="B105" s="372" t="s">
        <v>314</v>
      </c>
      <c r="C105" s="309">
        <v>61301529.478867292</v>
      </c>
      <c r="D105" s="309">
        <v>4125876.8522997499</v>
      </c>
      <c r="E105" s="310">
        <v>7.2161429957733406E-2</v>
      </c>
      <c r="F105" s="311">
        <v>196414712.94277236</v>
      </c>
      <c r="G105" s="311">
        <v>20367092.223203272</v>
      </c>
      <c r="H105" s="310">
        <v>0.1156908121788624</v>
      </c>
      <c r="I105" s="367"/>
      <c r="J105" s="271"/>
      <c r="K105" s="271"/>
      <c r="L105" s="244" t="s">
        <v>176</v>
      </c>
      <c r="M105" s="280" t="s">
        <v>317</v>
      </c>
      <c r="N105" s="281">
        <v>13397302.483128257</v>
      </c>
      <c r="O105" s="281">
        <v>970445.02682584338</v>
      </c>
      <c r="P105" s="282">
        <v>7.809255318476932E-2</v>
      </c>
      <c r="Q105" s="283">
        <v>41650709.492409602</v>
      </c>
      <c r="R105" s="283">
        <v>2668052.799763985</v>
      </c>
      <c r="S105" s="282">
        <v>6.8442046441317433E-2</v>
      </c>
    </row>
    <row r="106" spans="1:26">
      <c r="A106" s="474"/>
      <c r="B106" s="373" t="s">
        <v>315</v>
      </c>
      <c r="C106" s="313">
        <v>125199823.36198516</v>
      </c>
      <c r="D106" s="313">
        <v>8831234.9873557687</v>
      </c>
      <c r="E106" s="314">
        <v>7.5890196063262971E-2</v>
      </c>
      <c r="F106" s="315">
        <v>400961306.55768657</v>
      </c>
      <c r="G106" s="315">
        <v>40806340.802823365</v>
      </c>
      <c r="H106" s="314">
        <v>0.11330217457170338</v>
      </c>
      <c r="I106" s="368"/>
      <c r="J106" s="272"/>
      <c r="K106" s="272"/>
      <c r="L106" s="244" t="s">
        <v>177</v>
      </c>
      <c r="M106" s="284" t="s">
        <v>318</v>
      </c>
      <c r="N106" s="285">
        <v>9490839.5192352831</v>
      </c>
      <c r="O106" s="285">
        <v>593579.30019096099</v>
      </c>
      <c r="P106" s="286">
        <v>6.6714840926021479E-2</v>
      </c>
      <c r="Q106" s="287">
        <v>29271282.584684197</v>
      </c>
      <c r="R106" s="287">
        <v>2446017.8475495577</v>
      </c>
      <c r="S106" s="286">
        <v>9.1183362830469905E-2</v>
      </c>
    </row>
    <row r="107" spans="1:26">
      <c r="A107" s="474"/>
      <c r="B107" s="372" t="s">
        <v>316</v>
      </c>
      <c r="C107" s="309">
        <v>34762803.919546604</v>
      </c>
      <c r="D107" s="309">
        <v>2588185.4267897792</v>
      </c>
      <c r="E107" s="310">
        <v>8.0441837325046561E-2</v>
      </c>
      <c r="F107" s="311">
        <v>107034184.59707388</v>
      </c>
      <c r="G107" s="311">
        <v>12239054.532317951</v>
      </c>
      <c r="H107" s="310">
        <v>0.12911058325419539</v>
      </c>
      <c r="I107" s="367"/>
      <c r="J107" s="271"/>
      <c r="K107" s="271"/>
      <c r="L107" s="244" t="s">
        <v>142</v>
      </c>
      <c r="M107" s="280" t="s">
        <v>319</v>
      </c>
      <c r="N107" s="281">
        <v>445532109.40284669</v>
      </c>
      <c r="O107" s="281">
        <v>28023829.434860647</v>
      </c>
      <c r="P107" s="282">
        <v>6.7121613580955752E-2</v>
      </c>
      <c r="Q107" s="283">
        <v>1274509829.996464</v>
      </c>
      <c r="R107" s="283">
        <v>95425329.670092583</v>
      </c>
      <c r="S107" s="282">
        <v>8.0931714091465698E-2</v>
      </c>
    </row>
    <row r="108" spans="1:26">
      <c r="A108" s="474"/>
      <c r="B108" s="373" t="s">
        <v>317</v>
      </c>
      <c r="C108" s="313">
        <v>14194523.662818432</v>
      </c>
      <c r="D108" s="313">
        <v>874120.4674462676</v>
      </c>
      <c r="E108" s="314">
        <v>6.5622673324930478E-2</v>
      </c>
      <c r="F108" s="315">
        <v>45276635.448105983</v>
      </c>
      <c r="G108" s="315">
        <v>4052813.0825979561</v>
      </c>
      <c r="H108" s="314">
        <v>9.8312404091594974E-2</v>
      </c>
      <c r="I108" s="368"/>
      <c r="J108" s="272"/>
      <c r="K108" s="272"/>
      <c r="L108" s="244" t="s">
        <v>178</v>
      </c>
      <c r="M108" s="284" t="s">
        <v>320</v>
      </c>
      <c r="N108" s="285">
        <v>445532109.40284669</v>
      </c>
      <c r="O108" s="285">
        <v>28023829.434860647</v>
      </c>
      <c r="P108" s="286">
        <v>6.7121613580955752E-2</v>
      </c>
      <c r="Q108" s="287">
        <v>1274509829.9964638</v>
      </c>
      <c r="R108" s="287">
        <v>95425329.670092583</v>
      </c>
      <c r="S108" s="286">
        <v>8.0931714091465712E-2</v>
      </c>
    </row>
    <row r="109" spans="1:26">
      <c r="A109" s="474"/>
      <c r="B109" s="372" t="s">
        <v>318</v>
      </c>
      <c r="C109" s="309">
        <v>10147179.847634492</v>
      </c>
      <c r="D109" s="309">
        <v>752559.97779029049</v>
      </c>
      <c r="E109" s="310">
        <v>8.0105420785138243E-2</v>
      </c>
      <c r="F109" s="311">
        <v>32154937.79375758</v>
      </c>
      <c r="G109" s="311">
        <v>3635474.0744517371</v>
      </c>
      <c r="H109" s="310">
        <v>0.12747343744723905</v>
      </c>
      <c r="I109" s="367"/>
      <c r="J109" s="271"/>
      <c r="K109" s="271"/>
      <c r="L109" s="244" t="s">
        <v>143</v>
      </c>
      <c r="M109" s="280" t="s">
        <v>321</v>
      </c>
      <c r="N109" s="281">
        <v>249707025.74623415</v>
      </c>
      <c r="O109" s="281">
        <v>17909904.961432964</v>
      </c>
      <c r="P109" s="282">
        <v>7.726543324090894E-2</v>
      </c>
      <c r="Q109" s="283">
        <v>675048673.72527134</v>
      </c>
      <c r="R109" s="283">
        <v>56628840.363388658</v>
      </c>
      <c r="S109" s="282">
        <v>9.1570220275019834E-2</v>
      </c>
    </row>
    <row r="110" spans="1:26">
      <c r="A110" s="474"/>
      <c r="B110" s="373" t="s">
        <v>319</v>
      </c>
      <c r="C110" s="313">
        <v>475725785.3976593</v>
      </c>
      <c r="D110" s="313">
        <v>34538248.438426673</v>
      </c>
      <c r="E110" s="314">
        <v>7.8284732783868591E-2</v>
      </c>
      <c r="F110" s="315">
        <v>1422936174.7380052</v>
      </c>
      <c r="G110" s="315">
        <v>165553160.59844875</v>
      </c>
      <c r="H110" s="314">
        <v>0.13166486165055993</v>
      </c>
      <c r="I110" s="368"/>
      <c r="J110" s="272"/>
      <c r="K110" s="272"/>
      <c r="L110" s="244" t="s">
        <v>465</v>
      </c>
      <c r="M110" s="244" t="s">
        <v>465</v>
      </c>
      <c r="N110" s="285">
        <v>26134972.355561133</v>
      </c>
      <c r="O110" s="285">
        <v>2308730.5144241937</v>
      </c>
      <c r="P110" s="286">
        <v>9.689864351322415E-2</v>
      </c>
      <c r="Q110" s="287">
        <v>72283777.138478369</v>
      </c>
      <c r="R110" s="287">
        <v>7204033.6424470469</v>
      </c>
      <c r="S110" s="286">
        <v>0.11069548304053106</v>
      </c>
    </row>
    <row r="111" spans="1:26">
      <c r="A111" s="474"/>
      <c r="B111" s="372" t="s">
        <v>320</v>
      </c>
      <c r="C111" s="309">
        <v>475725785.39765948</v>
      </c>
      <c r="D111" s="309">
        <v>34538248.438426912</v>
      </c>
      <c r="E111" s="310">
        <v>7.8284732783869146E-2</v>
      </c>
      <c r="F111" s="311">
        <v>1423051942.3734396</v>
      </c>
      <c r="G111" s="311">
        <v>165660523.9616859</v>
      </c>
      <c r="H111" s="310">
        <v>0.13174936740934365</v>
      </c>
      <c r="I111" s="368"/>
      <c r="J111" s="272"/>
      <c r="K111" s="272"/>
      <c r="L111" s="244" t="s">
        <v>144</v>
      </c>
      <c r="M111" s="284" t="s">
        <v>322</v>
      </c>
      <c r="N111" s="285">
        <v>22843742.888934612</v>
      </c>
      <c r="O111" s="285">
        <v>1856869.3727783002</v>
      </c>
      <c r="P111" s="286">
        <v>8.8477655871362998E-2</v>
      </c>
      <c r="Q111" s="287">
        <v>67400370.317200169</v>
      </c>
      <c r="R111" s="287">
        <v>5929617.168220751</v>
      </c>
      <c r="S111" s="286">
        <v>9.6462412846152007E-2</v>
      </c>
    </row>
    <row r="112" spans="1:26">
      <c r="A112" s="474"/>
      <c r="B112" s="373" t="s">
        <v>321</v>
      </c>
      <c r="C112" s="313">
        <v>354716201.29638821</v>
      </c>
      <c r="D112" s="313">
        <v>26024523.804411054</v>
      </c>
      <c r="E112" s="314">
        <v>7.9176095978415129E-2</v>
      </c>
      <c r="F112" s="315">
        <v>995723788.31715596</v>
      </c>
      <c r="G112" s="315">
        <v>111575297.34393585</v>
      </c>
      <c r="H112" s="314">
        <v>0.1261952019180852</v>
      </c>
      <c r="I112" s="367"/>
      <c r="J112" s="271"/>
      <c r="K112" s="271"/>
      <c r="L112" s="244" t="s">
        <v>179</v>
      </c>
      <c r="M112" s="280" t="s">
        <v>323</v>
      </c>
      <c r="N112" s="281">
        <v>22843742.888934609</v>
      </c>
      <c r="O112" s="281">
        <v>1856869.3727783002</v>
      </c>
      <c r="P112" s="282">
        <v>8.8477655871363012E-2</v>
      </c>
      <c r="Q112" s="283">
        <v>67400370.317200199</v>
      </c>
      <c r="R112" s="283">
        <v>5929617.1682207808</v>
      </c>
      <c r="S112" s="282">
        <v>9.6462412846152493E-2</v>
      </c>
    </row>
    <row r="113" spans="1:19">
      <c r="A113" s="474"/>
      <c r="B113" s="372" t="s">
        <v>465</v>
      </c>
      <c r="C113" s="309">
        <v>354716201.29638827</v>
      </c>
      <c r="D113" s="309">
        <v>26024523.804411232</v>
      </c>
      <c r="E113" s="310">
        <v>7.9176095978415698E-2</v>
      </c>
      <c r="F113" s="311">
        <v>996022739.31350052</v>
      </c>
      <c r="G113" s="311">
        <v>111807337.0333066</v>
      </c>
      <c r="H113" s="310">
        <v>0.12644807672992403</v>
      </c>
      <c r="I113" s="368"/>
      <c r="J113" s="272"/>
      <c r="K113" s="272"/>
      <c r="L113" s="244" t="s">
        <v>145</v>
      </c>
      <c r="M113" s="284" t="s">
        <v>324</v>
      </c>
      <c r="N113" s="285">
        <v>80205106.166032553</v>
      </c>
      <c r="O113" s="285">
        <v>6800539.1758350283</v>
      </c>
      <c r="P113" s="286">
        <v>9.2644633088608444E-2</v>
      </c>
      <c r="Q113" s="287">
        <v>211448660.79111362</v>
      </c>
      <c r="R113" s="287">
        <v>22263227.047148168</v>
      </c>
      <c r="S113" s="286">
        <v>0.11767939320993476</v>
      </c>
    </row>
    <row r="114" spans="1:19">
      <c r="A114" s="474"/>
      <c r="B114" s="373" t="s">
        <v>322</v>
      </c>
      <c r="C114" s="313">
        <v>24665296.824928608</v>
      </c>
      <c r="D114" s="313">
        <v>1922598.3033179045</v>
      </c>
      <c r="E114" s="314">
        <v>8.4536947165306769E-2</v>
      </c>
      <c r="F114" s="315">
        <v>75716828.275992811</v>
      </c>
      <c r="G114" s="315">
        <v>8967689.2086478025</v>
      </c>
      <c r="H114" s="314">
        <v>0.13434913669223597</v>
      </c>
      <c r="I114" s="367"/>
      <c r="J114" s="271"/>
      <c r="K114" s="271"/>
      <c r="L114" s="244" t="s">
        <v>180</v>
      </c>
      <c r="M114" s="280" t="s">
        <v>325</v>
      </c>
      <c r="N114" s="281">
        <v>80205106.166032523</v>
      </c>
      <c r="O114" s="281">
        <v>6800539.1758350283</v>
      </c>
      <c r="P114" s="282">
        <v>9.2644633088608472E-2</v>
      </c>
      <c r="Q114" s="283">
        <v>211448660.7911137</v>
      </c>
      <c r="R114" s="283">
        <v>22263227.047148138</v>
      </c>
      <c r="S114" s="282">
        <v>0.11767939320993452</v>
      </c>
    </row>
    <row r="115" spans="1:19">
      <c r="A115" s="474"/>
      <c r="B115" s="372" t="s">
        <v>323</v>
      </c>
      <c r="C115" s="309">
        <v>24665296.824928597</v>
      </c>
      <c r="D115" s="309">
        <v>1922598.3033179082</v>
      </c>
      <c r="E115" s="310">
        <v>8.4536947165306991E-2</v>
      </c>
      <c r="F115" s="311">
        <v>75716828.275992855</v>
      </c>
      <c r="G115" s="311">
        <v>8967689.2086478472</v>
      </c>
      <c r="H115" s="310">
        <v>0.13434913669223664</v>
      </c>
      <c r="I115" s="368"/>
      <c r="J115" s="272"/>
      <c r="K115" s="272"/>
      <c r="L115" s="244" t="s">
        <v>146</v>
      </c>
      <c r="M115" s="284" t="s">
        <v>326</v>
      </c>
      <c r="N115" s="285">
        <v>56978175.974069893</v>
      </c>
      <c r="O115" s="285">
        <v>3465623.5018432066</v>
      </c>
      <c r="P115" s="286">
        <v>6.4762814362889609E-2</v>
      </c>
      <c r="Q115" s="287">
        <v>160267811.47062966</v>
      </c>
      <c r="R115" s="287">
        <v>12337377.068338215</v>
      </c>
      <c r="S115" s="286">
        <v>8.3399856954297621E-2</v>
      </c>
    </row>
    <row r="116" spans="1:19">
      <c r="A116" s="474"/>
      <c r="B116" s="373" t="s">
        <v>324</v>
      </c>
      <c r="C116" s="313">
        <v>89160528.465213016</v>
      </c>
      <c r="D116" s="313">
        <v>8739165.4052059203</v>
      </c>
      <c r="E116" s="314">
        <v>0.10866721319663677</v>
      </c>
      <c r="F116" s="315">
        <v>244778568.34127343</v>
      </c>
      <c r="G116" s="315">
        <v>34146003.707968056</v>
      </c>
      <c r="H116" s="314">
        <v>0.16211170275315001</v>
      </c>
      <c r="I116" s="367"/>
      <c r="J116" s="271"/>
      <c r="K116" s="271"/>
      <c r="L116" s="244" t="s">
        <v>181</v>
      </c>
      <c r="M116" s="280" t="s">
        <v>327</v>
      </c>
      <c r="N116" s="281">
        <v>56978175.974069871</v>
      </c>
      <c r="O116" s="281">
        <v>3465623.5018431991</v>
      </c>
      <c r="P116" s="282">
        <v>6.4762814362889498E-2</v>
      </c>
      <c r="Q116" s="283">
        <v>160267811.4706296</v>
      </c>
      <c r="R116" s="283">
        <v>12337377.068338215</v>
      </c>
      <c r="S116" s="282">
        <v>8.3399856954297663E-2</v>
      </c>
    </row>
    <row r="117" spans="1:19">
      <c r="A117" s="474"/>
      <c r="B117" s="372" t="s">
        <v>325</v>
      </c>
      <c r="C117" s="309">
        <v>89160528.46521306</v>
      </c>
      <c r="D117" s="309">
        <v>8739165.4052059948</v>
      </c>
      <c r="E117" s="310">
        <v>0.10866721319663775</v>
      </c>
      <c r="F117" s="311">
        <v>244796257.92113358</v>
      </c>
      <c r="G117" s="311">
        <v>34163693.287828267</v>
      </c>
      <c r="H117" s="310">
        <v>0.1621956858727166</v>
      </c>
      <c r="I117" s="368"/>
      <c r="J117" s="272"/>
      <c r="K117" s="272"/>
      <c r="L117" s="244" t="s">
        <v>147</v>
      </c>
      <c r="M117" s="284" t="s">
        <v>328</v>
      </c>
      <c r="N117" s="285">
        <v>127087548.70424384</v>
      </c>
      <c r="O117" s="285">
        <v>8887627.7929970473</v>
      </c>
      <c r="P117" s="286">
        <v>7.5191486800321408E-2</v>
      </c>
      <c r="Q117" s="287">
        <v>348717091.56281304</v>
      </c>
      <c r="R117" s="287">
        <v>29820146.677511454</v>
      </c>
      <c r="S117" s="286">
        <v>9.3510292763190117E-2</v>
      </c>
    </row>
    <row r="118" spans="1:19">
      <c r="A118" s="474"/>
      <c r="B118" s="373" t="s">
        <v>328</v>
      </c>
      <c r="C118" s="313">
        <v>139362376.81143442</v>
      </c>
      <c r="D118" s="313">
        <v>12759357.085803434</v>
      </c>
      <c r="E118" s="314">
        <v>0.10078240719261676</v>
      </c>
      <c r="F118" s="315">
        <v>396115047.30114448</v>
      </c>
      <c r="G118" s="315">
        <v>51667902.688809514</v>
      </c>
      <c r="H118" s="314">
        <v>0.15000241255290475</v>
      </c>
      <c r="I118" s="367"/>
      <c r="J118" s="271"/>
      <c r="K118" s="271"/>
      <c r="L118" s="244" t="s">
        <v>182</v>
      </c>
      <c r="M118" s="280" t="s">
        <v>329</v>
      </c>
      <c r="N118" s="281">
        <v>127087548.70424384</v>
      </c>
      <c r="O118" s="281">
        <v>8887627.7929970175</v>
      </c>
      <c r="P118" s="282">
        <v>7.5191486800321131E-2</v>
      </c>
      <c r="Q118" s="283">
        <v>348717091.56281298</v>
      </c>
      <c r="R118" s="283">
        <v>29820146.677511334</v>
      </c>
      <c r="S118" s="282">
        <v>9.3510292763189728E-2</v>
      </c>
    </row>
    <row r="119" spans="1:19">
      <c r="A119" s="474"/>
      <c r="B119" s="372" t="s">
        <v>329</v>
      </c>
      <c r="C119" s="309">
        <v>139362376.81143451</v>
      </c>
      <c r="D119" s="309">
        <v>12759357.085803553</v>
      </c>
      <c r="E119" s="310">
        <v>0.10078240719261773</v>
      </c>
      <c r="F119" s="311">
        <v>396136986.52867013</v>
      </c>
      <c r="G119" s="311">
        <v>51689841.916335225</v>
      </c>
      <c r="H119" s="310">
        <v>0.15006610658512096</v>
      </c>
      <c r="I119" s="368"/>
      <c r="J119" s="272"/>
      <c r="K119" s="272"/>
      <c r="L119" s="244" t="s">
        <v>148</v>
      </c>
      <c r="M119" s="284" t="s">
        <v>330</v>
      </c>
      <c r="N119" s="285">
        <v>104179311.75948633</v>
      </c>
      <c r="O119" s="285">
        <v>6284567.009484157</v>
      </c>
      <c r="P119" s="286">
        <v>6.4197184696005022E-2</v>
      </c>
      <c r="Q119" s="287">
        <v>298864865.93512911</v>
      </c>
      <c r="R119" s="287">
        <v>22073515.226988435</v>
      </c>
      <c r="S119" s="286">
        <v>7.9747850395309461E-2</v>
      </c>
    </row>
    <row r="120" spans="1:19">
      <c r="A120" s="474"/>
      <c r="B120" s="373" t="s">
        <v>332</v>
      </c>
      <c r="C120" s="313">
        <v>83213511.642764613</v>
      </c>
      <c r="D120" s="313">
        <v>7859025.1881614923</v>
      </c>
      <c r="E120" s="314">
        <v>0.10429405809694048</v>
      </c>
      <c r="F120" s="315">
        <v>227953583.25440204</v>
      </c>
      <c r="G120" s="315">
        <v>29259222.855102301</v>
      </c>
      <c r="H120" s="314">
        <v>0.1472574400013289</v>
      </c>
      <c r="I120" s="367"/>
      <c r="J120" s="271"/>
      <c r="K120" s="271"/>
      <c r="L120" s="244" t="s">
        <v>183</v>
      </c>
      <c r="M120" s="280" t="s">
        <v>331</v>
      </c>
      <c r="N120" s="281">
        <v>104179311.7594863</v>
      </c>
      <c r="O120" s="281">
        <v>6284567.0094841719</v>
      </c>
      <c r="P120" s="282">
        <v>6.4197184696005202E-2</v>
      </c>
      <c r="Q120" s="283">
        <v>298864865.93512917</v>
      </c>
      <c r="R120" s="283">
        <v>22073515.226988435</v>
      </c>
      <c r="S120" s="282">
        <v>7.9747850395309447E-2</v>
      </c>
    </row>
    <row r="121" spans="1:19">
      <c r="A121" s="474"/>
      <c r="B121" s="372" t="s">
        <v>333</v>
      </c>
      <c r="C121" s="309">
        <v>83213511.642764553</v>
      </c>
      <c r="D121" s="309">
        <v>7859025.1881614476</v>
      </c>
      <c r="E121" s="310">
        <v>0.10429405809693991</v>
      </c>
      <c r="F121" s="311">
        <v>227979185.79661658</v>
      </c>
      <c r="G121" s="311">
        <v>29284825.397316962</v>
      </c>
      <c r="H121" s="310">
        <v>0.14738629389614114</v>
      </c>
      <c r="I121" s="368"/>
      <c r="J121" s="272"/>
      <c r="K121" s="272"/>
      <c r="L121" s="244" t="s">
        <v>149</v>
      </c>
      <c r="M121" s="284" t="s">
        <v>332</v>
      </c>
      <c r="N121" s="285">
        <v>75533519.493902147</v>
      </c>
      <c r="O121" s="285">
        <v>5750828.378881216</v>
      </c>
      <c r="P121" s="286">
        <v>8.2410527410046147E-2</v>
      </c>
      <c r="Q121" s="287">
        <v>200237272.59197479</v>
      </c>
      <c r="R121" s="287">
        <v>18116780.109782785</v>
      </c>
      <c r="S121" s="286">
        <v>9.9476889518922584E-2</v>
      </c>
    </row>
    <row r="122" spans="1:19">
      <c r="A122" s="474"/>
      <c r="B122" s="373" t="s">
        <v>334</v>
      </c>
      <c r="C122" s="313">
        <v>247579707.40992019</v>
      </c>
      <c r="D122" s="313">
        <v>19319236.957076102</v>
      </c>
      <c r="E122" s="314">
        <v>8.463680513208803E-2</v>
      </c>
      <c r="F122" s="315">
        <v>718414486.96747029</v>
      </c>
      <c r="G122" s="315">
        <v>82556169.736534715</v>
      </c>
      <c r="H122" s="314">
        <v>0.12983422171161343</v>
      </c>
      <c r="I122" s="367"/>
      <c r="J122" s="271"/>
      <c r="K122" s="271"/>
      <c r="L122" s="244" t="s">
        <v>184</v>
      </c>
      <c r="M122" s="280" t="s">
        <v>333</v>
      </c>
      <c r="N122" s="281">
        <v>75533519.493902206</v>
      </c>
      <c r="O122" s="281">
        <v>5750828.3788812906</v>
      </c>
      <c r="P122" s="282">
        <v>8.241052741004723E-2</v>
      </c>
      <c r="Q122" s="283">
        <v>200237272.59197485</v>
      </c>
      <c r="R122" s="283">
        <v>18116780.109782845</v>
      </c>
      <c r="S122" s="282">
        <v>9.9476889518922904E-2</v>
      </c>
    </row>
    <row r="123" spans="1:19">
      <c r="A123" s="474"/>
      <c r="B123" s="372" t="s">
        <v>335</v>
      </c>
      <c r="C123" s="309">
        <v>25102274.184531443</v>
      </c>
      <c r="D123" s="309">
        <v>2273628.3091555834</v>
      </c>
      <c r="E123" s="310">
        <v>9.9595408399060351E-2</v>
      </c>
      <c r="F123" s="311">
        <v>71912714.776503682</v>
      </c>
      <c r="G123" s="311">
        <v>9734032.1690058485</v>
      </c>
      <c r="H123" s="310">
        <v>0.15654934715249286</v>
      </c>
      <c r="I123" s="368"/>
      <c r="J123" s="272"/>
      <c r="K123" s="272"/>
      <c r="L123" s="244" t="s">
        <v>150</v>
      </c>
      <c r="M123" s="284" t="s">
        <v>334</v>
      </c>
      <c r="N123" s="285">
        <v>69884650.922456294</v>
      </c>
      <c r="O123" s="285">
        <v>6081468.0487686768</v>
      </c>
      <c r="P123" s="286">
        <v>9.531606065497196E-2</v>
      </c>
      <c r="Q123" s="287">
        <v>187496144.79201314</v>
      </c>
      <c r="R123" s="287">
        <v>20536085.425133973</v>
      </c>
      <c r="S123" s="286">
        <v>0.12299998875783723</v>
      </c>
    </row>
    <row r="124" spans="1:19">
      <c r="A124" s="474"/>
      <c r="B124" s="373" t="s">
        <v>336</v>
      </c>
      <c r="C124" s="313">
        <v>51325141.610222936</v>
      </c>
      <c r="D124" s="313">
        <v>5044768.6149161384</v>
      </c>
      <c r="E124" s="314">
        <v>0.10900449344752944</v>
      </c>
      <c r="F124" s="315">
        <v>141342793.50952289</v>
      </c>
      <c r="G124" s="315">
        <v>19498743.132173851</v>
      </c>
      <c r="H124" s="314">
        <v>0.16003032623904542</v>
      </c>
      <c r="I124" s="367"/>
      <c r="J124" s="271"/>
      <c r="K124" s="271"/>
      <c r="L124" s="244" t="s">
        <v>185</v>
      </c>
      <c r="M124" s="280" t="s">
        <v>335</v>
      </c>
      <c r="N124" s="281">
        <v>23316107.713460878</v>
      </c>
      <c r="O124" s="281">
        <v>2248642.4961266443</v>
      </c>
      <c r="P124" s="282">
        <v>0.10673531309673029</v>
      </c>
      <c r="Q124" s="283">
        <v>63957657.048216648</v>
      </c>
      <c r="R124" s="283">
        <v>7505959.7289666384</v>
      </c>
      <c r="S124" s="282">
        <v>0.13296251637073644</v>
      </c>
    </row>
    <row r="125" spans="1:19">
      <c r="A125" s="474"/>
      <c r="B125" s="372" t="s">
        <v>327</v>
      </c>
      <c r="C125" s="309">
        <v>60563537.645517379</v>
      </c>
      <c r="D125" s="309">
        <v>4431553.3861926273</v>
      </c>
      <c r="E125" s="310">
        <v>7.8948810462841412E-2</v>
      </c>
      <c r="F125" s="311">
        <v>176577958.76857254</v>
      </c>
      <c r="G125" s="311">
        <v>19233639.206396997</v>
      </c>
      <c r="H125" s="310">
        <v>0.12223917113700893</v>
      </c>
      <c r="I125" s="368"/>
      <c r="J125" s="272"/>
      <c r="K125" s="272"/>
      <c r="L125" s="244" t="s">
        <v>186</v>
      </c>
      <c r="M125" s="284" t="s">
        <v>336</v>
      </c>
      <c r="N125" s="285">
        <v>46568543.208995357</v>
      </c>
      <c r="O125" s="285">
        <v>3832825.5526419953</v>
      </c>
      <c r="P125" s="286">
        <v>8.9686701495515497E-2</v>
      </c>
      <c r="Q125" s="287">
        <v>123538487.74379654</v>
      </c>
      <c r="R125" s="287">
        <v>13030125.69616738</v>
      </c>
      <c r="S125" s="286">
        <v>0.11791076670335036</v>
      </c>
    </row>
    <row r="126" spans="1:19">
      <c r="A126" s="474"/>
      <c r="B126" s="373" t="s">
        <v>331</v>
      </c>
      <c r="C126" s="313">
        <v>110588753.96964839</v>
      </c>
      <c r="D126" s="313">
        <v>7569286.6468117684</v>
      </c>
      <c r="E126" s="314">
        <v>7.3474332992730026E-2</v>
      </c>
      <c r="F126" s="315">
        <v>328632070.97314954</v>
      </c>
      <c r="G126" s="315">
        <v>34140806.289236248</v>
      </c>
      <c r="H126" s="314">
        <v>0.11593147364109643</v>
      </c>
      <c r="I126" s="367"/>
      <c r="J126" s="271"/>
      <c r="K126" s="271"/>
      <c r="L126" s="244" t="s">
        <v>151</v>
      </c>
      <c r="M126" s="280" t="s">
        <v>337</v>
      </c>
      <c r="N126" s="281">
        <v>660766811.79594648</v>
      </c>
      <c r="O126" s="281">
        <v>43114737.333566546</v>
      </c>
      <c r="P126" s="282">
        <v>6.980424597633661E-2</v>
      </c>
      <c r="Q126" s="283">
        <v>1971522481.3027337</v>
      </c>
      <c r="R126" s="283">
        <v>156425776.39516187</v>
      </c>
      <c r="S126" s="282">
        <v>8.6180408995413474E-2</v>
      </c>
    </row>
    <row r="127" spans="1:19">
      <c r="A127" s="474"/>
      <c r="B127" s="372" t="s">
        <v>337</v>
      </c>
      <c r="C127" s="309">
        <v>668859282.79026186</v>
      </c>
      <c r="D127" s="309">
        <v>46146238.936014175</v>
      </c>
      <c r="E127" s="310">
        <v>7.4105142635835286E-2</v>
      </c>
      <c r="F127" s="311">
        <v>2047525117.4721327</v>
      </c>
      <c r="G127" s="311">
        <v>219360630.83820391</v>
      </c>
      <c r="H127" s="310">
        <v>0.11998954822828731</v>
      </c>
      <c r="I127" s="368"/>
      <c r="J127" s="272"/>
      <c r="K127" s="272"/>
      <c r="L127" s="244" t="s">
        <v>187</v>
      </c>
      <c r="M127" s="284" t="s">
        <v>338</v>
      </c>
      <c r="N127" s="285">
        <v>170602524.36703035</v>
      </c>
      <c r="O127" s="285">
        <v>11210458.469599456</v>
      </c>
      <c r="P127" s="286">
        <v>7.0332600349213167E-2</v>
      </c>
      <c r="Q127" s="287">
        <v>488177966.839432</v>
      </c>
      <c r="R127" s="287">
        <v>41125903.08068186</v>
      </c>
      <c r="S127" s="286">
        <v>9.1993542619848614E-2</v>
      </c>
    </row>
    <row r="128" spans="1:19">
      <c r="A128" s="474"/>
      <c r="B128" s="373" t="s">
        <v>338</v>
      </c>
      <c r="C128" s="313">
        <v>184062619.29858676</v>
      </c>
      <c r="D128" s="313">
        <v>13433351.781968743</v>
      </c>
      <c r="E128" s="314">
        <v>7.872829777377105E-2</v>
      </c>
      <c r="F128" s="315">
        <v>543283796.40642548</v>
      </c>
      <c r="G128" s="315">
        <v>60358335.281673431</v>
      </c>
      <c r="H128" s="314">
        <v>0.12498478572882975</v>
      </c>
      <c r="I128" s="367"/>
      <c r="J128" s="271"/>
      <c r="K128" s="271"/>
      <c r="L128" s="244" t="s">
        <v>188</v>
      </c>
      <c r="M128" s="280" t="s">
        <v>339</v>
      </c>
      <c r="N128" s="281">
        <v>135259763.92734995</v>
      </c>
      <c r="O128" s="281">
        <v>8829366.9509821832</v>
      </c>
      <c r="P128" s="282">
        <v>6.9835792358008325E-2</v>
      </c>
      <c r="Q128" s="283">
        <v>403632545.23010045</v>
      </c>
      <c r="R128" s="283">
        <v>30220730.093185723</v>
      </c>
      <c r="S128" s="282">
        <v>8.0931370856878279E-2</v>
      </c>
    </row>
    <row r="129" spans="1:19">
      <c r="A129" s="474"/>
      <c r="B129" s="372" t="s">
        <v>339</v>
      </c>
      <c r="C129" s="309">
        <v>145552369.56766394</v>
      </c>
      <c r="D129" s="309">
        <v>9340836.4284894764</v>
      </c>
      <c r="E129" s="310">
        <v>6.8575958387792721E-2</v>
      </c>
      <c r="F129" s="311">
        <v>450772039.71505791</v>
      </c>
      <c r="G129" s="311">
        <v>49211103.799518406</v>
      </c>
      <c r="H129" s="310">
        <v>0.12254952959335916</v>
      </c>
      <c r="I129" s="368"/>
      <c r="J129" s="272"/>
      <c r="K129" s="272"/>
      <c r="L129" s="244" t="s">
        <v>189</v>
      </c>
      <c r="M129" s="284" t="s">
        <v>340</v>
      </c>
      <c r="N129" s="285">
        <v>221458488.6943883</v>
      </c>
      <c r="O129" s="285">
        <v>14334003.671004713</v>
      </c>
      <c r="P129" s="286">
        <v>6.9204776390326114E-2</v>
      </c>
      <c r="Q129" s="287">
        <v>685922528.93263662</v>
      </c>
      <c r="R129" s="287">
        <v>54462864.504133224</v>
      </c>
      <c r="S129" s="286">
        <v>8.6249158215710151E-2</v>
      </c>
    </row>
    <row r="130" spans="1:19">
      <c r="A130" s="474"/>
      <c r="B130" s="373" t="s">
        <v>340</v>
      </c>
      <c r="C130" s="313">
        <v>238463647.44439298</v>
      </c>
      <c r="D130" s="313">
        <v>15944026.978537828</v>
      </c>
      <c r="E130" s="314">
        <v>7.1652229790605731E-2</v>
      </c>
      <c r="F130" s="315">
        <v>752391062.18167758</v>
      </c>
      <c r="G130" s="315">
        <v>76481667.138254166</v>
      </c>
      <c r="H130" s="314">
        <v>0.11315372696268061</v>
      </c>
      <c r="I130" s="367"/>
      <c r="J130" s="271"/>
      <c r="K130" s="271"/>
      <c r="L130" s="244" t="s">
        <v>190</v>
      </c>
      <c r="M130" s="280" t="s">
        <v>341</v>
      </c>
      <c r="N130" s="281">
        <v>13637547.534276927</v>
      </c>
      <c r="O130" s="281">
        <v>961496.85445519164</v>
      </c>
      <c r="P130" s="282">
        <v>7.5851452375915659E-2</v>
      </c>
      <c r="Q130" s="283">
        <v>39600961.445105016</v>
      </c>
      <c r="R130" s="283">
        <v>3572966.4031687677</v>
      </c>
      <c r="S130" s="282">
        <v>9.9171946676740355E-2</v>
      </c>
    </row>
    <row r="131" spans="1:19">
      <c r="A131" s="474"/>
      <c r="B131" s="372" t="s">
        <v>341</v>
      </c>
      <c r="C131" s="309">
        <v>14993343.319034502</v>
      </c>
      <c r="D131" s="309">
        <v>1250123.9287616573</v>
      </c>
      <c r="E131" s="310">
        <v>9.0962960952691199E-2</v>
      </c>
      <c r="F131" s="311">
        <v>44912105.063881032</v>
      </c>
      <c r="G131" s="311">
        <v>5461992.4950061366</v>
      </c>
      <c r="H131" s="310">
        <v>0.13845315359924995</v>
      </c>
      <c r="I131" s="368"/>
      <c r="J131" s="272"/>
      <c r="K131" s="272"/>
      <c r="L131" s="244" t="s">
        <v>464</v>
      </c>
      <c r="M131" s="244" t="s">
        <v>464</v>
      </c>
      <c r="N131" s="285">
        <v>119808487.27291512</v>
      </c>
      <c r="O131" s="285">
        <v>7779411.3875083923</v>
      </c>
      <c r="P131" s="286">
        <v>6.9441002936290075E-2</v>
      </c>
      <c r="Q131" s="287">
        <v>354188478.85545975</v>
      </c>
      <c r="R131" s="287">
        <v>27043312.313991964</v>
      </c>
      <c r="S131" s="286">
        <v>8.2664563257620519E-2</v>
      </c>
    </row>
    <row r="132" spans="1:19">
      <c r="A132" s="474"/>
      <c r="B132" s="373" t="s">
        <v>464</v>
      </c>
      <c r="C132" s="313">
        <v>85787303.160582811</v>
      </c>
      <c r="D132" s="313">
        <v>6177899.8182554841</v>
      </c>
      <c r="E132" s="314">
        <v>7.7602639372763293E-2</v>
      </c>
      <c r="F132" s="315">
        <v>256257948.47348273</v>
      </c>
      <c r="G132" s="315">
        <v>27932968.064432472</v>
      </c>
      <c r="H132" s="314">
        <v>0.12233864211611808</v>
      </c>
      <c r="I132" s="367"/>
      <c r="J132" s="271"/>
      <c r="K132" s="271"/>
      <c r="L132" s="244" t="s">
        <v>152</v>
      </c>
      <c r="M132" s="280" t="s">
        <v>342</v>
      </c>
      <c r="N132" s="281">
        <v>160870319.72560757</v>
      </c>
      <c r="O132" s="281">
        <v>13319211.03414458</v>
      </c>
      <c r="P132" s="282">
        <v>9.0268457839891528E-2</v>
      </c>
      <c r="Q132" s="283">
        <v>434603019.1106571</v>
      </c>
      <c r="R132" s="283">
        <v>41896350.539246738</v>
      </c>
      <c r="S132" s="282">
        <v>0.10668611941747112</v>
      </c>
    </row>
    <row r="133" spans="1:19">
      <c r="A133" s="474"/>
      <c r="B133" s="372" t="s">
        <v>342</v>
      </c>
      <c r="C133" s="309">
        <v>178566815.24927321</v>
      </c>
      <c r="D133" s="309">
        <v>17809602.34573248</v>
      </c>
      <c r="E133" s="310">
        <v>0.11078571234261687</v>
      </c>
      <c r="F133" s="311">
        <v>498770496.88580751</v>
      </c>
      <c r="G133" s="311">
        <v>68310282.289293289</v>
      </c>
      <c r="H133" s="310">
        <v>0.15869127964200586</v>
      </c>
      <c r="I133" s="368"/>
      <c r="J133" s="272"/>
      <c r="K133" s="272"/>
      <c r="L133" s="244" t="s">
        <v>191</v>
      </c>
      <c r="M133" s="284" t="s">
        <v>343</v>
      </c>
      <c r="N133" s="285">
        <v>143801458.88294232</v>
      </c>
      <c r="O133" s="285">
        <v>12170744.627601534</v>
      </c>
      <c r="P133" s="286">
        <v>9.2461282280915061E-2</v>
      </c>
      <c r="Q133" s="287">
        <v>389372329.69989938</v>
      </c>
      <c r="R133" s="287">
        <v>37960475.190382898</v>
      </c>
      <c r="S133" s="286">
        <v>0.10802275080721531</v>
      </c>
    </row>
    <row r="134" spans="1:19">
      <c r="A134" s="474"/>
      <c r="B134" s="373" t="s">
        <v>343</v>
      </c>
      <c r="C134" s="313">
        <v>159673995.79741156</v>
      </c>
      <c r="D134" s="313">
        <v>15911413.914681166</v>
      </c>
      <c r="E134" s="314">
        <v>0.11067840954373218</v>
      </c>
      <c r="F134" s="315">
        <v>446897480.62098485</v>
      </c>
      <c r="G134" s="315">
        <v>61114906.528857172</v>
      </c>
      <c r="H134" s="314">
        <v>0.15841800701517039</v>
      </c>
      <c r="I134" s="367"/>
      <c r="J134" s="271"/>
      <c r="K134" s="271"/>
      <c r="L134" s="244" t="s">
        <v>192</v>
      </c>
      <c r="M134" s="280" t="s">
        <v>344</v>
      </c>
      <c r="N134" s="281">
        <v>17068860.842667241</v>
      </c>
      <c r="O134" s="281">
        <v>1148466.4065431282</v>
      </c>
      <c r="P134" s="282">
        <v>7.2138062354611315E-2</v>
      </c>
      <c r="Q134" s="283">
        <v>45230689.410757869</v>
      </c>
      <c r="R134" s="283">
        <v>3935875.3488638699</v>
      </c>
      <c r="S134" s="282">
        <v>9.5311613292764871E-2</v>
      </c>
    </row>
    <row r="135" spans="1:19">
      <c r="A135" s="474"/>
      <c r="B135" s="372" t="s">
        <v>344</v>
      </c>
      <c r="C135" s="309">
        <v>18892819.451861724</v>
      </c>
      <c r="D135" s="309">
        <v>1898188.4310512319</v>
      </c>
      <c r="E135" s="310">
        <v>0.11169341827585647</v>
      </c>
      <c r="F135" s="311">
        <v>51917158.162051111</v>
      </c>
      <c r="G135" s="311">
        <v>7239517.6576644853</v>
      </c>
      <c r="H135" s="310">
        <v>0.16203894332677843</v>
      </c>
      <c r="I135" s="368"/>
      <c r="J135" s="272"/>
      <c r="K135" s="272"/>
      <c r="L135" s="244" t="s">
        <v>57</v>
      </c>
      <c r="M135" s="284" t="s">
        <v>281</v>
      </c>
      <c r="N135" s="285">
        <v>4035088679.0282936</v>
      </c>
      <c r="O135" s="285">
        <v>296563647.62453032</v>
      </c>
      <c r="P135" s="286">
        <v>7.9326377417132027E-2</v>
      </c>
      <c r="Q135" s="287">
        <v>11356039515.153372</v>
      </c>
      <c r="R135" s="287">
        <v>988494619.73177719</v>
      </c>
      <c r="S135" s="286">
        <v>9.5345101439426191E-2</v>
      </c>
    </row>
    <row r="136" spans="1:19">
      <c r="A136" s="474"/>
      <c r="B136" s="373" t="s">
        <v>281</v>
      </c>
      <c r="C136" s="313">
        <v>4384097602.9768629</v>
      </c>
      <c r="D136" s="313">
        <v>362144958.68217373</v>
      </c>
      <c r="E136" s="314">
        <v>9.0042074263577354E-2</v>
      </c>
      <c r="F136" s="315">
        <v>12760600713.728504</v>
      </c>
      <c r="G136" s="315">
        <v>1540003828.1742001</v>
      </c>
      <c r="H136" s="314">
        <v>0.13724794178791344</v>
      </c>
      <c r="I136" s="367"/>
      <c r="J136" s="271"/>
      <c r="K136" s="271"/>
      <c r="L136" s="244" t="s">
        <v>138</v>
      </c>
      <c r="M136" s="280" t="s">
        <v>282</v>
      </c>
      <c r="N136" s="281">
        <v>608767640.21682096</v>
      </c>
      <c r="O136" s="281">
        <v>51813015.316168666</v>
      </c>
      <c r="P136" s="282">
        <v>9.302914995168754E-2</v>
      </c>
      <c r="Q136" s="283">
        <v>1685487163.8331029</v>
      </c>
      <c r="R136" s="283">
        <v>165372463.38101077</v>
      </c>
      <c r="S136" s="282">
        <v>0.10878946393441752</v>
      </c>
    </row>
    <row r="137" spans="1:19">
      <c r="A137" s="474" t="s">
        <v>487</v>
      </c>
      <c r="B137" s="372" t="s">
        <v>282</v>
      </c>
      <c r="C137" s="309">
        <v>675546672.33412576</v>
      </c>
      <c r="D137" s="309">
        <v>61915713.151389956</v>
      </c>
      <c r="E137" s="310">
        <v>0.10090056934847677</v>
      </c>
      <c r="F137" s="311">
        <v>1948950103.7139854</v>
      </c>
      <c r="G137" s="311">
        <v>260967024.47761583</v>
      </c>
      <c r="H137" s="310">
        <v>0.15460286758068409</v>
      </c>
      <c r="I137" s="368"/>
      <c r="J137" s="272"/>
      <c r="K137" s="272"/>
      <c r="L137" s="244" t="s">
        <v>157</v>
      </c>
      <c r="M137" s="284" t="s">
        <v>283</v>
      </c>
      <c r="N137" s="285">
        <v>45582038.905000307</v>
      </c>
      <c r="O137" s="285">
        <v>3402973.4395701364</v>
      </c>
      <c r="P137" s="286">
        <v>8.0679204292925716E-2</v>
      </c>
      <c r="Q137" s="287">
        <v>121481329.43536657</v>
      </c>
      <c r="R137" s="287">
        <v>10780454.163425937</v>
      </c>
      <c r="S137" s="286">
        <v>9.738363980360018E-2</v>
      </c>
    </row>
    <row r="138" spans="1:19">
      <c r="A138" s="474"/>
      <c r="B138" s="373" t="s">
        <v>283</v>
      </c>
      <c r="C138" s="313">
        <v>50529272.38992288</v>
      </c>
      <c r="D138" s="313">
        <v>4537365.515466705</v>
      </c>
      <c r="E138" s="314">
        <v>9.8655738016088873E-2</v>
      </c>
      <c r="F138" s="315">
        <v>141044811.34217656</v>
      </c>
      <c r="G138" s="315">
        <v>18946375.587782919</v>
      </c>
      <c r="H138" s="314">
        <v>0.15517295918429608</v>
      </c>
      <c r="I138" s="367"/>
      <c r="J138" s="271"/>
      <c r="K138" s="271"/>
      <c r="L138" s="244" t="s">
        <v>158</v>
      </c>
      <c r="M138" s="280" t="s">
        <v>284</v>
      </c>
      <c r="N138" s="281">
        <v>113797145.10440753</v>
      </c>
      <c r="O138" s="281">
        <v>9771756.3558241874</v>
      </c>
      <c r="P138" s="282">
        <v>9.3936263765774172E-2</v>
      </c>
      <c r="Q138" s="283">
        <v>315137898.04164052</v>
      </c>
      <c r="R138" s="283">
        <v>31042661.461268604</v>
      </c>
      <c r="S138" s="282">
        <v>0.10926850388245241</v>
      </c>
    </row>
    <row r="139" spans="1:19">
      <c r="A139" s="474"/>
      <c r="B139" s="372" t="s">
        <v>284</v>
      </c>
      <c r="C139" s="309">
        <v>126029778.95533605</v>
      </c>
      <c r="D139" s="309">
        <v>11549100.183346868</v>
      </c>
      <c r="E139" s="310">
        <v>0.10088252714110103</v>
      </c>
      <c r="F139" s="311">
        <v>362366644.84231222</v>
      </c>
      <c r="G139" s="311">
        <v>47351657.109354138</v>
      </c>
      <c r="H139" s="310">
        <v>0.15031556895157858</v>
      </c>
      <c r="I139" s="368"/>
      <c r="J139" s="272"/>
      <c r="K139" s="272"/>
      <c r="L139" s="244" t="s">
        <v>159</v>
      </c>
      <c r="M139" s="284" t="s">
        <v>285</v>
      </c>
      <c r="N139" s="285">
        <v>46150783.665084973</v>
      </c>
      <c r="O139" s="285">
        <v>4402136.2526522204</v>
      </c>
      <c r="P139" s="286">
        <v>0.10544380538041767</v>
      </c>
      <c r="Q139" s="287">
        <v>123085014.5262319</v>
      </c>
      <c r="R139" s="287">
        <v>13848663.594657078</v>
      </c>
      <c r="S139" s="286">
        <v>0.12677706163337352</v>
      </c>
    </row>
    <row r="140" spans="1:19">
      <c r="A140" s="474"/>
      <c r="B140" s="373" t="s">
        <v>285</v>
      </c>
      <c r="C140" s="313">
        <v>51443643.913501419</v>
      </c>
      <c r="D140" s="313">
        <v>5355143.865032047</v>
      </c>
      <c r="E140" s="314">
        <v>0.1161926263471422</v>
      </c>
      <c r="F140" s="315">
        <v>142879610.21024749</v>
      </c>
      <c r="G140" s="315">
        <v>20529459.886977032</v>
      </c>
      <c r="H140" s="314">
        <v>0.16779268217271998</v>
      </c>
      <c r="I140" s="367"/>
      <c r="J140" s="271"/>
      <c r="K140" s="271"/>
      <c r="L140" s="244" t="s">
        <v>160</v>
      </c>
      <c r="M140" s="280" t="s">
        <v>290</v>
      </c>
      <c r="N140" s="281">
        <v>20353780.705038469</v>
      </c>
      <c r="O140" s="281">
        <v>1388187.9148026705</v>
      </c>
      <c r="P140" s="282">
        <v>7.3195071209024687E-2</v>
      </c>
      <c r="Q140" s="283">
        <v>52703735.345738411</v>
      </c>
      <c r="R140" s="283">
        <v>4207049.0383469313</v>
      </c>
      <c r="S140" s="282">
        <v>8.6749206155673497E-2</v>
      </c>
    </row>
    <row r="141" spans="1:19">
      <c r="A141" s="474"/>
      <c r="B141" s="372" t="s">
        <v>290</v>
      </c>
      <c r="C141" s="309">
        <v>22649348.756476365</v>
      </c>
      <c r="D141" s="309">
        <v>2099892.2402075604</v>
      </c>
      <c r="E141" s="310">
        <v>0.10218723977177188</v>
      </c>
      <c r="F141" s="311">
        <v>60796918.550188161</v>
      </c>
      <c r="G141" s="311">
        <v>8005163.4702377394</v>
      </c>
      <c r="H141" s="310">
        <v>0.15163662314530607</v>
      </c>
      <c r="I141" s="368"/>
      <c r="J141" s="272"/>
      <c r="K141" s="272"/>
      <c r="L141" s="244" t="s">
        <v>161</v>
      </c>
      <c r="M141" s="284" t="s">
        <v>286</v>
      </c>
      <c r="N141" s="285">
        <v>128672139.72593665</v>
      </c>
      <c r="O141" s="285">
        <v>11493232.365865469</v>
      </c>
      <c r="P141" s="286">
        <v>9.8082774663094202E-2</v>
      </c>
      <c r="Q141" s="287">
        <v>362059715.87052971</v>
      </c>
      <c r="R141" s="287">
        <v>36268730.523624778</v>
      </c>
      <c r="S141" s="286">
        <v>0.11132515064836902</v>
      </c>
    </row>
    <row r="142" spans="1:19">
      <c r="A142" s="474"/>
      <c r="B142" s="373" t="s">
        <v>286</v>
      </c>
      <c r="C142" s="313">
        <v>142952840.7950474</v>
      </c>
      <c r="D142" s="313">
        <v>13011030.316147476</v>
      </c>
      <c r="E142" s="314">
        <v>0.10012966779664979</v>
      </c>
      <c r="F142" s="315">
        <v>421580992.36532754</v>
      </c>
      <c r="G142" s="315">
        <v>58444653.629053175</v>
      </c>
      <c r="H142" s="314">
        <v>0.16094410664722339</v>
      </c>
      <c r="I142" s="367"/>
      <c r="J142" s="271"/>
      <c r="K142" s="271"/>
      <c r="L142" s="244" t="s">
        <v>162</v>
      </c>
      <c r="M142" s="280" t="s">
        <v>287</v>
      </c>
      <c r="N142" s="281">
        <v>60731080.534206219</v>
      </c>
      <c r="O142" s="281">
        <v>5767243.0704889521</v>
      </c>
      <c r="P142" s="282">
        <v>0.10492795511769033</v>
      </c>
      <c r="Q142" s="283">
        <v>168613554.83136064</v>
      </c>
      <c r="R142" s="283">
        <v>18453671.638008118</v>
      </c>
      <c r="S142" s="282">
        <v>0.12289348689920299</v>
      </c>
    </row>
    <row r="143" spans="1:19">
      <c r="A143" s="474"/>
      <c r="B143" s="372" t="s">
        <v>287</v>
      </c>
      <c r="C143" s="309">
        <v>67483900.715551853</v>
      </c>
      <c r="D143" s="309">
        <v>6291300.8596328646</v>
      </c>
      <c r="E143" s="310">
        <v>0.10281146534786959</v>
      </c>
      <c r="F143" s="311">
        <v>196286403.02406371</v>
      </c>
      <c r="G143" s="311">
        <v>27571904.238975078</v>
      </c>
      <c r="H143" s="310">
        <v>0.16342344278363791</v>
      </c>
      <c r="I143" s="368"/>
      <c r="J143" s="272"/>
      <c r="K143" s="272"/>
      <c r="L143" s="244" t="s">
        <v>163</v>
      </c>
      <c r="M143" s="284" t="s">
        <v>288</v>
      </c>
      <c r="N143" s="285">
        <v>75588199.724208489</v>
      </c>
      <c r="O143" s="285">
        <v>6546902.4654203802</v>
      </c>
      <c r="P143" s="286">
        <v>9.482589008837132E-2</v>
      </c>
      <c r="Q143" s="287">
        <v>206162116.36915639</v>
      </c>
      <c r="R143" s="287">
        <v>20050180.812034428</v>
      </c>
      <c r="S143" s="286">
        <v>0.10773183757406346</v>
      </c>
    </row>
    <row r="144" spans="1:19">
      <c r="A144" s="474"/>
      <c r="B144" s="373" t="s">
        <v>288</v>
      </c>
      <c r="C144" s="313">
        <v>84116555.824734852</v>
      </c>
      <c r="D144" s="313">
        <v>8177259.8377068341</v>
      </c>
      <c r="E144" s="314">
        <v>0.10768153340667889</v>
      </c>
      <c r="F144" s="315">
        <v>237695842.85379174</v>
      </c>
      <c r="G144" s="315">
        <v>31446915.03064701</v>
      </c>
      <c r="H144" s="314">
        <v>0.15247068366635222</v>
      </c>
      <c r="I144" s="367"/>
      <c r="J144" s="271"/>
      <c r="K144" s="271"/>
      <c r="L144" s="244" t="s">
        <v>164</v>
      </c>
      <c r="M144" s="280" t="s">
        <v>289</v>
      </c>
      <c r="N144" s="281">
        <v>117892471.85299966</v>
      </c>
      <c r="O144" s="281">
        <v>9040583.4515544027</v>
      </c>
      <c r="P144" s="282">
        <v>8.3053988169802889E-2</v>
      </c>
      <c r="Q144" s="283">
        <v>336243799.41307908</v>
      </c>
      <c r="R144" s="283">
        <v>30721052.149644911</v>
      </c>
      <c r="S144" s="282">
        <v>0.10055242179121926</v>
      </c>
    </row>
    <row r="145" spans="1:26">
      <c r="A145" s="474"/>
      <c r="B145" s="372" t="s">
        <v>289</v>
      </c>
      <c r="C145" s="309">
        <v>130341330.98355399</v>
      </c>
      <c r="D145" s="309">
        <v>10894620.333842635</v>
      </c>
      <c r="E145" s="310">
        <v>9.1209044389611763E-2</v>
      </c>
      <c r="F145" s="311">
        <v>386409096.15976816</v>
      </c>
      <c r="G145" s="311">
        <v>48773489.879581332</v>
      </c>
      <c r="H145" s="310">
        <v>0.14445600218807095</v>
      </c>
      <c r="I145" s="368"/>
      <c r="J145" s="272"/>
      <c r="K145" s="272"/>
      <c r="L145" s="244" t="s">
        <v>165</v>
      </c>
      <c r="M145" s="284" t="s">
        <v>291</v>
      </c>
      <c r="N145" s="285">
        <v>504923036.98208839</v>
      </c>
      <c r="O145" s="285">
        <v>36600785.410700142</v>
      </c>
      <c r="P145" s="286">
        <v>7.8152992491583403E-2</v>
      </c>
      <c r="Q145" s="287">
        <v>1399288221.3878455</v>
      </c>
      <c r="R145" s="287">
        <v>119104479.75096703</v>
      </c>
      <c r="S145" s="286">
        <v>9.3037019513055777E-2</v>
      </c>
    </row>
    <row r="146" spans="1:26">
      <c r="A146" s="474"/>
      <c r="B146" s="373" t="s">
        <v>291</v>
      </c>
      <c r="C146" s="313">
        <v>558854092.25858057</v>
      </c>
      <c r="D146" s="313">
        <v>50974206.785059214</v>
      </c>
      <c r="E146" s="314">
        <v>0.10036665802886338</v>
      </c>
      <c r="F146" s="315">
        <v>1605926760.7581084</v>
      </c>
      <c r="G146" s="315">
        <v>206910026.96551132</v>
      </c>
      <c r="H146" s="314">
        <v>0.14789674917225512</v>
      </c>
      <c r="I146" s="367"/>
      <c r="J146" s="271"/>
      <c r="K146" s="271"/>
      <c r="L146" s="244" t="s">
        <v>193</v>
      </c>
      <c r="M146" s="280" t="s">
        <v>292</v>
      </c>
      <c r="N146" s="281">
        <v>34889330.019230403</v>
      </c>
      <c r="O146" s="281">
        <v>1845386.4671854489</v>
      </c>
      <c r="P146" s="282">
        <v>5.5846435649513915E-2</v>
      </c>
      <c r="Q146" s="283">
        <v>95388916.105893552</v>
      </c>
      <c r="R146" s="283">
        <v>5882581.6401502788</v>
      </c>
      <c r="S146" s="282">
        <v>6.5722517576694159E-2</v>
      </c>
    </row>
    <row r="147" spans="1:26">
      <c r="A147" s="474"/>
      <c r="B147" s="372" t="s">
        <v>292</v>
      </c>
      <c r="C147" s="309">
        <v>38151464.566934787</v>
      </c>
      <c r="D147" s="309">
        <v>3040734.5029525161</v>
      </c>
      <c r="E147" s="310">
        <v>8.6604137749667603E-2</v>
      </c>
      <c r="F147" s="311">
        <v>107970498.40574899</v>
      </c>
      <c r="G147" s="311">
        <v>12833928.405772611</v>
      </c>
      <c r="H147" s="310">
        <v>0.13490005374143504</v>
      </c>
      <c r="I147" s="368"/>
      <c r="J147" s="272"/>
      <c r="K147" s="272"/>
      <c r="L147" s="244" t="s">
        <v>166</v>
      </c>
      <c r="M147" s="284" t="s">
        <v>293</v>
      </c>
      <c r="N147" s="285">
        <v>34864304.008631326</v>
      </c>
      <c r="O147" s="285">
        <v>2243864.6869368926</v>
      </c>
      <c r="P147" s="286">
        <v>6.8787077476439626E-2</v>
      </c>
      <c r="Q147" s="287">
        <v>89062249.496015504</v>
      </c>
      <c r="R147" s="287">
        <v>7311431.4794165939</v>
      </c>
      <c r="S147" s="286">
        <v>8.9435575775303686E-2</v>
      </c>
    </row>
    <row r="148" spans="1:26">
      <c r="A148" s="474"/>
      <c r="B148" s="373" t="s">
        <v>293</v>
      </c>
      <c r="C148" s="313">
        <v>38829765.018257201</v>
      </c>
      <c r="D148" s="313">
        <v>3242205.2032159269</v>
      </c>
      <c r="E148" s="314">
        <v>9.1105015911925255E-2</v>
      </c>
      <c r="F148" s="315">
        <v>103013239.78853445</v>
      </c>
      <c r="G148" s="315">
        <v>13152345.671740681</v>
      </c>
      <c r="H148" s="314">
        <v>0.14636339645860133</v>
      </c>
      <c r="I148" s="367"/>
      <c r="J148" s="271"/>
      <c r="K148" s="271"/>
      <c r="L148" s="244" t="s">
        <v>167</v>
      </c>
      <c r="M148" s="280" t="s">
        <v>294</v>
      </c>
      <c r="N148" s="281">
        <v>303545245.85263646</v>
      </c>
      <c r="O148" s="281">
        <v>22608587.187731504</v>
      </c>
      <c r="P148" s="282">
        <v>8.047574601041485E-2</v>
      </c>
      <c r="Q148" s="283">
        <v>841985978.73514175</v>
      </c>
      <c r="R148" s="283">
        <v>74250462.721179843</v>
      </c>
      <c r="S148" s="282">
        <v>9.6713596248202666E-2</v>
      </c>
    </row>
    <row r="149" spans="1:26">
      <c r="A149" s="474"/>
      <c r="B149" s="372" t="s">
        <v>294</v>
      </c>
      <c r="C149" s="309">
        <v>339254615.2934649</v>
      </c>
      <c r="D149" s="309">
        <v>33315316.446033359</v>
      </c>
      <c r="E149" s="310">
        <v>0.10889518467075826</v>
      </c>
      <c r="F149" s="311">
        <v>977892409.80753744</v>
      </c>
      <c r="G149" s="311">
        <v>133821368.40051234</v>
      </c>
      <c r="H149" s="310">
        <v>0.15854277878961309</v>
      </c>
      <c r="I149" s="368"/>
      <c r="J149" s="272"/>
      <c r="K149" s="272"/>
      <c r="L149" s="244" t="s">
        <v>168</v>
      </c>
      <c r="M149" s="284" t="s">
        <v>295</v>
      </c>
      <c r="N149" s="285">
        <v>86941629.671264589</v>
      </c>
      <c r="O149" s="285">
        <v>6530054.1462374032</v>
      </c>
      <c r="P149" s="286">
        <v>8.1207887093382447E-2</v>
      </c>
      <c r="Q149" s="287">
        <v>252338572.41723984</v>
      </c>
      <c r="R149" s="287">
        <v>20684742.467172831</v>
      </c>
      <c r="S149" s="286">
        <v>8.9291605805228547E-2</v>
      </c>
    </row>
    <row r="150" spans="1:26">
      <c r="A150" s="474"/>
      <c r="B150" s="373" t="s">
        <v>295</v>
      </c>
      <c r="C150" s="313">
        <v>94460089.172754645</v>
      </c>
      <c r="D150" s="313">
        <v>7600019.0903081298</v>
      </c>
      <c r="E150" s="314">
        <v>8.7497270991081233E-2</v>
      </c>
      <c r="F150" s="315">
        <v>282102457.40178186</v>
      </c>
      <c r="G150" s="315">
        <v>31104797.211888373</v>
      </c>
      <c r="H150" s="314">
        <v>0.12392465008779718</v>
      </c>
      <c r="I150" s="369"/>
      <c r="J150" s="273"/>
      <c r="K150" s="273"/>
      <c r="L150" s="244" t="s">
        <v>169</v>
      </c>
      <c r="M150" s="280" t="s">
        <v>296</v>
      </c>
      <c r="N150" s="288">
        <v>14613959.335543036</v>
      </c>
      <c r="O150" s="288">
        <v>1330592.9466052055</v>
      </c>
      <c r="P150" s="288">
        <v>0.10016985963086146</v>
      </c>
      <c r="Q150" s="288">
        <v>39723136.353357077</v>
      </c>
      <c r="R150" s="288">
        <v>4388779.8202302456</v>
      </c>
      <c r="S150" s="288">
        <v>0.12420715277822185</v>
      </c>
    </row>
    <row r="151" spans="1:26">
      <c r="A151" s="474"/>
      <c r="B151" s="372" t="s">
        <v>296</v>
      </c>
      <c r="C151" s="364">
        <v>15740841.998476028</v>
      </c>
      <c r="D151" s="364">
        <v>1192091.3793111444</v>
      </c>
      <c r="E151" s="364">
        <v>8.1937714826235145E-2</v>
      </c>
      <c r="F151" s="364">
        <v>44837771.589071512</v>
      </c>
      <c r="G151" s="364">
        <v>5464703.0383849144</v>
      </c>
      <c r="H151" s="364">
        <v>0.13879291707604588</v>
      </c>
      <c r="I151" s="368"/>
      <c r="J151" s="272"/>
      <c r="K151" s="272"/>
      <c r="L151" s="244" t="s">
        <v>170</v>
      </c>
      <c r="M151" s="284" t="s">
        <v>297</v>
      </c>
      <c r="N151" s="285">
        <v>7419941.3562012147</v>
      </c>
      <c r="O151" s="285">
        <v>563696.37555470504</v>
      </c>
      <c r="P151" s="286">
        <v>8.22164868883596E-2</v>
      </c>
      <c r="Q151" s="287">
        <v>20798979.403634563</v>
      </c>
      <c r="R151" s="287">
        <v>1934262.7298146822</v>
      </c>
      <c r="S151" s="286">
        <v>0.1025333570208885</v>
      </c>
    </row>
    <row r="152" spans="1:26">
      <c r="A152" s="474"/>
      <c r="B152" s="373" t="s">
        <v>297</v>
      </c>
      <c r="C152" s="313">
        <v>7806253.8286085343</v>
      </c>
      <c r="D152" s="313">
        <v>550987.11646224558</v>
      </c>
      <c r="E152" s="314">
        <v>7.5943054655705389E-2</v>
      </c>
      <c r="F152" s="315">
        <v>22713639.026538935</v>
      </c>
      <c r="G152" s="315">
        <v>2561950.869289197</v>
      </c>
      <c r="H152" s="314">
        <v>0.12713331256902732</v>
      </c>
      <c r="I152" s="367"/>
      <c r="J152" s="271"/>
      <c r="K152" s="271"/>
      <c r="L152" s="266" t="s">
        <v>207</v>
      </c>
      <c r="M152" s="280" t="s">
        <v>298</v>
      </c>
      <c r="N152" s="281">
        <v>22299472.567042518</v>
      </c>
      <c r="O152" s="281">
        <v>1452659.9495608173</v>
      </c>
      <c r="P152" s="282">
        <v>6.9682592548591674E-2</v>
      </c>
      <c r="Q152" s="283">
        <v>59609098.946817055</v>
      </c>
      <c r="R152" s="283">
        <v>4457005.1326082125</v>
      </c>
      <c r="S152" s="282">
        <v>8.0812981418666524E-2</v>
      </c>
    </row>
    <row r="153" spans="1:26">
      <c r="A153" s="474"/>
      <c r="B153" s="372" t="s">
        <v>298</v>
      </c>
      <c r="C153" s="309">
        <v>24368802.453361891</v>
      </c>
      <c r="D153" s="309">
        <v>2025619.7943753302</v>
      </c>
      <c r="E153" s="310">
        <v>9.0659411655510669E-2</v>
      </c>
      <c r="F153" s="311">
        <v>67232462.843764484</v>
      </c>
      <c r="G153" s="311">
        <v>7957216.142596446</v>
      </c>
      <c r="H153" s="310">
        <v>0.1342418055670386</v>
      </c>
      <c r="I153" s="370"/>
      <c r="J153" s="274"/>
      <c r="K153" s="274"/>
      <c r="L153" s="244" t="s">
        <v>139</v>
      </c>
      <c r="M153" s="284" t="s">
        <v>299</v>
      </c>
      <c r="N153" s="285">
        <v>461174240.65279454</v>
      </c>
      <c r="O153" s="285">
        <v>32100090.636070848</v>
      </c>
      <c r="P153" s="286">
        <v>7.4812455224393518E-2</v>
      </c>
      <c r="Q153" s="287">
        <v>1237273270.465312</v>
      </c>
      <c r="R153" s="287">
        <v>101080085.88722372</v>
      </c>
      <c r="S153" s="286">
        <v>8.8963819937679517E-2</v>
      </c>
    </row>
    <row r="154" spans="1:26">
      <c r="A154" s="474"/>
      <c r="B154" s="373" t="s">
        <v>299</v>
      </c>
      <c r="C154" s="313">
        <v>506414839.56018662</v>
      </c>
      <c r="D154" s="313">
        <v>45543861.332820594</v>
      </c>
      <c r="E154" s="314">
        <v>9.8821282928238524E-2</v>
      </c>
      <c r="F154" s="315">
        <v>1403488899.4160194</v>
      </c>
      <c r="G154" s="315">
        <v>176211734.88505507</v>
      </c>
      <c r="H154" s="314">
        <v>0.14357941301091423</v>
      </c>
      <c r="I154" s="367"/>
      <c r="J154" s="271"/>
      <c r="K154" s="271"/>
      <c r="L154" s="244" t="s">
        <v>194</v>
      </c>
      <c r="M154" s="280" t="s">
        <v>300</v>
      </c>
      <c r="N154" s="281">
        <v>27086888.776294395</v>
      </c>
      <c r="O154" s="281">
        <v>2152015.7307161652</v>
      </c>
      <c r="P154" s="282">
        <v>8.6305461703475084E-2</v>
      </c>
      <c r="Q154" s="283">
        <v>69621336.929343924</v>
      </c>
      <c r="R154" s="283">
        <v>6901635.9581499398</v>
      </c>
      <c r="S154" s="282">
        <v>0.1100393632507868</v>
      </c>
    </row>
    <row r="155" spans="1:26">
      <c r="A155" s="474"/>
      <c r="B155" s="372" t="s">
        <v>300</v>
      </c>
      <c r="C155" s="309">
        <v>30807945.56118191</v>
      </c>
      <c r="D155" s="309">
        <v>3042118.928493578</v>
      </c>
      <c r="E155" s="310">
        <v>0.10956342012566385</v>
      </c>
      <c r="F155" s="311">
        <v>82444695.225703895</v>
      </c>
      <c r="G155" s="311">
        <v>11550819.933277115</v>
      </c>
      <c r="H155" s="310">
        <v>0.16293114018145696</v>
      </c>
      <c r="I155" s="368"/>
      <c r="J155" s="272"/>
      <c r="K155" s="272"/>
      <c r="L155" s="244" t="s">
        <v>195</v>
      </c>
      <c r="M155" s="284" t="s">
        <v>301</v>
      </c>
      <c r="N155" s="285">
        <v>146407442.29247645</v>
      </c>
      <c r="O155" s="285">
        <v>9295070.2532595694</v>
      </c>
      <c r="P155" s="286">
        <v>6.7791623141061214E-2</v>
      </c>
      <c r="Q155" s="287">
        <v>403108440.89603096</v>
      </c>
      <c r="R155" s="287">
        <v>31693736.050209641</v>
      </c>
      <c r="S155" s="286">
        <v>8.5332475092406726E-2</v>
      </c>
    </row>
    <row r="156" spans="1:26">
      <c r="A156" s="474"/>
      <c r="B156" s="373" t="s">
        <v>301</v>
      </c>
      <c r="C156" s="313">
        <v>160281834.35894209</v>
      </c>
      <c r="D156" s="313">
        <v>13882179.334449619</v>
      </c>
      <c r="E156" s="314">
        <v>9.4823852775658177E-2</v>
      </c>
      <c r="F156" s="315">
        <v>454915764.29161489</v>
      </c>
      <c r="G156" s="315">
        <v>54525135.671758771</v>
      </c>
      <c r="H156" s="314">
        <v>0.1361798498124358</v>
      </c>
      <c r="I156" s="367"/>
      <c r="J156" s="271"/>
      <c r="K156" s="271"/>
      <c r="L156" s="244" t="s">
        <v>196</v>
      </c>
      <c r="M156" s="280" t="s">
        <v>302</v>
      </c>
      <c r="N156" s="281">
        <v>41286064.445596576</v>
      </c>
      <c r="O156" s="281">
        <v>2830684.6497019455</v>
      </c>
      <c r="P156" s="282">
        <v>7.360958765005203E-2</v>
      </c>
      <c r="Q156" s="283">
        <v>108754786.65284613</v>
      </c>
      <c r="R156" s="283">
        <v>9065930.1277134269</v>
      </c>
      <c r="S156" s="282">
        <v>9.09422621918409E-2</v>
      </c>
    </row>
    <row r="157" spans="1:26">
      <c r="A157" s="474"/>
      <c r="B157" s="372" t="s">
        <v>302</v>
      </c>
      <c r="C157" s="309">
        <v>45363918.825738505</v>
      </c>
      <c r="D157" s="309">
        <v>4386602.5957210809</v>
      </c>
      <c r="E157" s="310">
        <v>0.1070495337248985</v>
      </c>
      <c r="F157" s="311">
        <v>123357306.73280691</v>
      </c>
      <c r="G157" s="311">
        <v>16056488.596159592</v>
      </c>
      <c r="H157" s="310">
        <v>0.14963994566855673</v>
      </c>
      <c r="I157" s="368"/>
      <c r="J157" s="272"/>
      <c r="K157" s="272"/>
      <c r="L157" s="244" t="s">
        <v>197</v>
      </c>
      <c r="M157" s="284" t="s">
        <v>303</v>
      </c>
      <c r="N157" s="285">
        <v>34479078.789701313</v>
      </c>
      <c r="O157" s="285">
        <v>2889096.4660639614</v>
      </c>
      <c r="P157" s="286">
        <v>9.1456096317666546E-2</v>
      </c>
      <c r="Q157" s="287">
        <v>89587032.745922714</v>
      </c>
      <c r="R157" s="287">
        <v>8965521.4333998412</v>
      </c>
      <c r="S157" s="286">
        <v>0.11120507774464448</v>
      </c>
    </row>
    <row r="158" spans="1:26" s="237" customFormat="1">
      <c r="A158" s="474"/>
      <c r="B158" s="373" t="s">
        <v>303</v>
      </c>
      <c r="C158" s="313">
        <v>38167828.845430002</v>
      </c>
      <c r="D158" s="313">
        <v>3696456.0534103215</v>
      </c>
      <c r="E158" s="314">
        <v>0.10723263258799116</v>
      </c>
      <c r="F158" s="315">
        <v>102874625.23922655</v>
      </c>
      <c r="G158" s="315">
        <v>13829794.878027901</v>
      </c>
      <c r="H158" s="314">
        <v>0.15531272081634787</v>
      </c>
      <c r="I158" s="367"/>
      <c r="J158" s="271"/>
      <c r="K158" s="271"/>
      <c r="L158" s="244" t="s">
        <v>198</v>
      </c>
      <c r="M158" s="280" t="s">
        <v>304</v>
      </c>
      <c r="N158" s="281">
        <v>83581484.179227382</v>
      </c>
      <c r="O158" s="281">
        <v>5720186.4469102621</v>
      </c>
      <c r="P158" s="282">
        <v>7.3466364079570703E-2</v>
      </c>
      <c r="Q158" s="283">
        <v>228425081.26026875</v>
      </c>
      <c r="R158" s="283">
        <v>15527555.454648465</v>
      </c>
      <c r="S158" s="282">
        <v>7.2934410091855348E-2</v>
      </c>
      <c r="T158" s="245"/>
      <c r="U158" s="245"/>
      <c r="V158" s="245"/>
      <c r="W158" s="245"/>
      <c r="X158" s="245"/>
      <c r="Y158" s="245"/>
      <c r="Z158" s="245"/>
    </row>
    <row r="159" spans="1:26">
      <c r="A159" s="474"/>
      <c r="B159" s="372" t="s">
        <v>304</v>
      </c>
      <c r="C159" s="309">
        <v>91266258.916310579</v>
      </c>
      <c r="D159" s="309">
        <v>7635092.129737854</v>
      </c>
      <c r="E159" s="310">
        <v>9.1294817746865334E-2</v>
      </c>
      <c r="F159" s="311">
        <v>258391603.98538658</v>
      </c>
      <c r="G159" s="311">
        <v>31057985.695944965</v>
      </c>
      <c r="H159" s="310">
        <v>0.136618534159791</v>
      </c>
      <c r="I159" s="368"/>
      <c r="J159" s="272"/>
      <c r="K159" s="272"/>
      <c r="L159" s="244" t="s">
        <v>199</v>
      </c>
      <c r="M159" s="284" t="s">
        <v>305</v>
      </c>
      <c r="N159" s="285">
        <v>69492023.169895917</v>
      </c>
      <c r="O159" s="285">
        <v>5066861.2348032668</v>
      </c>
      <c r="P159" s="286">
        <v>7.8647240963213266E-2</v>
      </c>
      <c r="Q159" s="287">
        <v>180998162.56955174</v>
      </c>
      <c r="R159" s="287">
        <v>15661095.336146504</v>
      </c>
      <c r="S159" s="286">
        <v>9.4722227738791576E-2</v>
      </c>
      <c r="T159" s="245"/>
      <c r="U159" s="245"/>
      <c r="V159" s="245"/>
      <c r="W159" s="245"/>
      <c r="X159" s="245"/>
      <c r="Y159" s="245"/>
      <c r="Z159" s="245"/>
    </row>
    <row r="160" spans="1:26">
      <c r="A160" s="474"/>
      <c r="B160" s="373" t="s">
        <v>305</v>
      </c>
      <c r="C160" s="313">
        <v>76610171.831726313</v>
      </c>
      <c r="D160" s="313">
        <v>6917736.5986039191</v>
      </c>
      <c r="E160" s="314">
        <v>9.9260939518958854E-2</v>
      </c>
      <c r="F160" s="315">
        <v>206156501.87956771</v>
      </c>
      <c r="G160" s="315">
        <v>26008723.527361333</v>
      </c>
      <c r="H160" s="314">
        <v>0.14437437844230172</v>
      </c>
      <c r="I160" s="367"/>
      <c r="J160" s="271"/>
      <c r="K160" s="271"/>
      <c r="L160" s="244" t="s">
        <v>200</v>
      </c>
      <c r="M160" s="280" t="s">
        <v>306</v>
      </c>
      <c r="N160" s="281">
        <v>25808632.472647626</v>
      </c>
      <c r="O160" s="281">
        <v>1884386.2703872249</v>
      </c>
      <c r="P160" s="282">
        <v>7.8764708173300155E-2</v>
      </c>
      <c r="Q160" s="283">
        <v>69167249.651090473</v>
      </c>
      <c r="R160" s="283">
        <v>6045926.3077042028</v>
      </c>
      <c r="S160" s="282">
        <v>9.5782629188772908E-2</v>
      </c>
      <c r="T160" s="245"/>
      <c r="U160" s="245"/>
      <c r="V160" s="245"/>
      <c r="W160" s="245"/>
      <c r="X160" s="245"/>
      <c r="Y160" s="245"/>
      <c r="Z160" s="245"/>
    </row>
    <row r="161" spans="1:26">
      <c r="A161" s="474"/>
      <c r="B161" s="372" t="s">
        <v>306</v>
      </c>
      <c r="C161" s="309">
        <v>27967332.757758543</v>
      </c>
      <c r="D161" s="309">
        <v>2589534.6440559179</v>
      </c>
      <c r="E161" s="310">
        <v>0.10203937443484155</v>
      </c>
      <c r="F161" s="311">
        <v>77502577.690600753</v>
      </c>
      <c r="G161" s="311">
        <v>10126686.212477982</v>
      </c>
      <c r="H161" s="310">
        <v>0.15030133168280466</v>
      </c>
      <c r="I161" s="368"/>
      <c r="J161" s="272"/>
      <c r="K161" s="272"/>
      <c r="L161" s="244" t="s">
        <v>201</v>
      </c>
      <c r="M161" s="284" t="s">
        <v>307</v>
      </c>
      <c r="N161" s="285">
        <v>11179779.069250192</v>
      </c>
      <c r="O161" s="285">
        <v>912589.12805378065</v>
      </c>
      <c r="P161" s="286">
        <v>8.8884021166500279E-2</v>
      </c>
      <c r="Q161" s="287">
        <v>29411031.099031683</v>
      </c>
      <c r="R161" s="287">
        <v>2826283.9483214021</v>
      </c>
      <c r="S161" s="286">
        <v>0.10631223732537515</v>
      </c>
      <c r="T161" s="245"/>
      <c r="U161" s="245"/>
      <c r="V161" s="245"/>
      <c r="W161" s="245"/>
      <c r="X161" s="245"/>
      <c r="Y161" s="245"/>
      <c r="Z161" s="245"/>
    </row>
    <row r="162" spans="1:26">
      <c r="A162" s="474"/>
      <c r="B162" s="373" t="s">
        <v>307</v>
      </c>
      <c r="C162" s="313">
        <v>12434954.315542094</v>
      </c>
      <c r="D162" s="313">
        <v>1281816.9680539779</v>
      </c>
      <c r="E162" s="314">
        <v>0.11492882478871883</v>
      </c>
      <c r="F162" s="315">
        <v>33856354.098635107</v>
      </c>
      <c r="G162" s="315">
        <v>4771153.7009251565</v>
      </c>
      <c r="H162" s="314">
        <v>0.16404059919424924</v>
      </c>
      <c r="I162" s="367"/>
      <c r="J162" s="271"/>
      <c r="K162" s="271"/>
      <c r="L162" s="244" t="s">
        <v>202</v>
      </c>
      <c r="M162" s="280" t="s">
        <v>308</v>
      </c>
      <c r="N162" s="281">
        <v>11046578.215972064</v>
      </c>
      <c r="O162" s="281">
        <v>606115.16062523238</v>
      </c>
      <c r="P162" s="282">
        <v>5.8054432778709475E-2</v>
      </c>
      <c r="Q162" s="283">
        <v>28667590.107735731</v>
      </c>
      <c r="R162" s="283">
        <v>2129366.875803709</v>
      </c>
      <c r="S162" s="282">
        <v>8.0237733219515467E-2</v>
      </c>
    </row>
    <row r="163" spans="1:26">
      <c r="A163" s="474"/>
      <c r="B163" s="372" t="s">
        <v>308</v>
      </c>
      <c r="C163" s="309">
        <v>11942062.961587746</v>
      </c>
      <c r="D163" s="309">
        <v>944777.8858548291</v>
      </c>
      <c r="E163" s="310">
        <v>8.5910102297849553E-2</v>
      </c>
      <c r="F163" s="311">
        <v>32006834.373761188</v>
      </c>
      <c r="G163" s="311">
        <v>3908844.1070732623</v>
      </c>
      <c r="H163" s="310">
        <v>0.13911472208414358</v>
      </c>
      <c r="I163" s="370"/>
      <c r="J163" s="274"/>
      <c r="K163" s="274"/>
      <c r="L163" s="238" t="s">
        <v>203</v>
      </c>
      <c r="M163" s="284" t="s">
        <v>309</v>
      </c>
      <c r="N163" s="289">
        <v>10806269.241751468</v>
      </c>
      <c r="O163" s="289">
        <v>743085.29554940015</v>
      </c>
      <c r="P163" s="289">
        <v>7.3841966868731138E-2</v>
      </c>
      <c r="Q163" s="289">
        <v>29532558.553489763</v>
      </c>
      <c r="R163" s="289">
        <v>2263034.3951260448</v>
      </c>
      <c r="S163" s="289">
        <v>8.2987674518404067E-2</v>
      </c>
    </row>
    <row r="164" spans="1:26">
      <c r="A164" s="474"/>
      <c r="B164" s="373" t="s">
        <v>309</v>
      </c>
      <c r="C164" s="365">
        <v>11572531.185965395</v>
      </c>
      <c r="D164" s="365">
        <v>1167546.1944338717</v>
      </c>
      <c r="E164" s="365">
        <v>0.11221027184413257</v>
      </c>
      <c r="F164" s="365">
        <v>32078616.009870641</v>
      </c>
      <c r="G164" s="365">
        <v>4469962.7554552034</v>
      </c>
      <c r="H164" s="365">
        <v>0.16190441142725151</v>
      </c>
      <c r="I164" s="367"/>
      <c r="J164" s="271"/>
      <c r="K164" s="271"/>
      <c r="L164" s="244" t="s">
        <v>140</v>
      </c>
      <c r="M164" s="280" t="s">
        <v>310</v>
      </c>
      <c r="N164" s="281">
        <v>127369056.57296175</v>
      </c>
      <c r="O164" s="281">
        <v>8101264.7203154415</v>
      </c>
      <c r="P164" s="282">
        <v>6.7924999653925358E-2</v>
      </c>
      <c r="Q164" s="283">
        <v>347825861.56812942</v>
      </c>
      <c r="R164" s="283">
        <v>28431622.156067073</v>
      </c>
      <c r="S164" s="282">
        <v>8.9017329205447512E-2</v>
      </c>
    </row>
    <row r="165" spans="1:26">
      <c r="A165" s="474"/>
      <c r="B165" s="372" t="s">
        <v>310</v>
      </c>
      <c r="C165" s="309">
        <v>139908313.95419693</v>
      </c>
      <c r="D165" s="309">
        <v>12202371.793966666</v>
      </c>
      <c r="E165" s="310">
        <v>9.5550540464723069E-2</v>
      </c>
      <c r="F165" s="311">
        <v>392888695.10382509</v>
      </c>
      <c r="G165" s="311">
        <v>45837544.878498077</v>
      </c>
      <c r="H165" s="310">
        <v>0.13207720201687134</v>
      </c>
      <c r="I165" s="368"/>
      <c r="J165" s="272"/>
      <c r="K165" s="272"/>
      <c r="L165" s="244" t="s">
        <v>171</v>
      </c>
      <c r="M165" s="284" t="s">
        <v>311</v>
      </c>
      <c r="N165" s="285">
        <v>36829989.398757882</v>
      </c>
      <c r="O165" s="285">
        <v>2615876.1815785989</v>
      </c>
      <c r="P165" s="286">
        <v>7.6456056744008752E-2</v>
      </c>
      <c r="Q165" s="287">
        <v>101136120.28922804</v>
      </c>
      <c r="R165" s="287">
        <v>8740791.5278712511</v>
      </c>
      <c r="S165" s="286">
        <v>9.4602093472142934E-2</v>
      </c>
    </row>
    <row r="166" spans="1:26">
      <c r="A166" s="474"/>
      <c r="B166" s="373" t="s">
        <v>311</v>
      </c>
      <c r="C166" s="313">
        <v>40411474.000367455</v>
      </c>
      <c r="D166" s="313">
        <v>3602154.5006780699</v>
      </c>
      <c r="E166" s="314">
        <v>9.7859850430227768E-2</v>
      </c>
      <c r="F166" s="315">
        <v>114192147.38254029</v>
      </c>
      <c r="G166" s="315">
        <v>13781806.86207369</v>
      </c>
      <c r="H166" s="314">
        <v>0.13725485632891116</v>
      </c>
      <c r="I166" s="367"/>
      <c r="J166" s="271"/>
      <c r="K166" s="271"/>
      <c r="L166" s="244" t="s">
        <v>172</v>
      </c>
      <c r="M166" s="280" t="s">
        <v>312</v>
      </c>
      <c r="N166" s="281">
        <v>90539067.174204528</v>
      </c>
      <c r="O166" s="281">
        <v>5485388.5387369543</v>
      </c>
      <c r="P166" s="282">
        <v>6.4493254456951088E-2</v>
      </c>
      <c r="Q166" s="283">
        <v>246689741.27890146</v>
      </c>
      <c r="R166" s="283">
        <v>19690830.628195971</v>
      </c>
      <c r="S166" s="282">
        <v>8.6744163536957367E-2</v>
      </c>
      <c r="T166" s="239" t="s">
        <v>204</v>
      </c>
      <c r="U166" s="240">
        <f>(O150-(SUM(O151:O159)))</f>
        <v>-60739768.796036333</v>
      </c>
      <c r="V166" s="240">
        <f>(P150-(SUM(P151:P159)))</f>
        <v>-0.59781804888552226</v>
      </c>
      <c r="W166" s="242">
        <f>(((U166+V166)-(U166))/U166)</f>
        <v>9.8422838719671643E-9</v>
      </c>
      <c r="X166" s="240">
        <f>(R150-(SUM(R151:R159)))</f>
        <v>-190898048.28968424</v>
      </c>
      <c r="Y166" s="240">
        <f>(S150-(SUM(S151:S159)))</f>
        <v>-0.71327882170933854</v>
      </c>
      <c r="Z166" s="242">
        <f>(((X166+Y166)-(X166))/X166)</f>
        <v>3.7364385672976332E-9</v>
      </c>
    </row>
    <row r="167" spans="1:26">
      <c r="A167" s="474"/>
      <c r="B167" s="372" t="s">
        <v>312</v>
      </c>
      <c r="C167" s="309">
        <v>99496839.953829467</v>
      </c>
      <c r="D167" s="309">
        <v>8600217.2932885438</v>
      </c>
      <c r="E167" s="310">
        <v>9.4615366793182068E-2</v>
      </c>
      <c r="F167" s="311">
        <v>278722260.7217111</v>
      </c>
      <c r="G167" s="311">
        <v>32081451.01685068</v>
      </c>
      <c r="H167" s="310">
        <v>0.13007357158468844</v>
      </c>
      <c r="I167" s="368"/>
      <c r="J167" s="272"/>
      <c r="K167" s="272"/>
      <c r="L167" s="244" t="s">
        <v>141</v>
      </c>
      <c r="M167" s="284" t="s">
        <v>313</v>
      </c>
      <c r="N167" s="285">
        <v>227666538.25104895</v>
      </c>
      <c r="O167" s="285">
        <v>13426014.751981705</v>
      </c>
      <c r="P167" s="286">
        <v>6.2667951574717648E-2</v>
      </c>
      <c r="Q167" s="287">
        <v>702642557.07621515</v>
      </c>
      <c r="R167" s="287">
        <v>41795877.818765759</v>
      </c>
      <c r="S167" s="286">
        <v>6.3245952700752131E-2</v>
      </c>
    </row>
    <row r="168" spans="1:26">
      <c r="A168" s="474"/>
      <c r="B168" s="373" t="s">
        <v>313</v>
      </c>
      <c r="C168" s="313">
        <v>245605860.27085212</v>
      </c>
      <c r="D168" s="313">
        <v>17171977.711681843</v>
      </c>
      <c r="E168" s="314">
        <v>7.5172638661577959E-2</v>
      </c>
      <c r="F168" s="315">
        <v>781818823.5487262</v>
      </c>
      <c r="G168" s="315">
        <v>81078435.857946992</v>
      </c>
      <c r="H168" s="314">
        <v>0.11570395724603941</v>
      </c>
      <c r="I168" s="367"/>
      <c r="J168" s="271"/>
      <c r="K168" s="271"/>
      <c r="L168" s="244" t="s">
        <v>173</v>
      </c>
      <c r="M168" s="280" t="s">
        <v>314</v>
      </c>
      <c r="N168" s="281">
        <v>56861270.054497428</v>
      </c>
      <c r="O168" s="281">
        <v>3355988.2746920884</v>
      </c>
      <c r="P168" s="282">
        <v>6.2722560522216503E-2</v>
      </c>
      <c r="Q168" s="283">
        <v>176427607.72091675</v>
      </c>
      <c r="R168" s="283">
        <v>9705535.7004008591</v>
      </c>
      <c r="S168" s="282">
        <v>5.8213862044652072E-2</v>
      </c>
    </row>
    <row r="169" spans="1:26">
      <c r="A169" s="474"/>
      <c r="B169" s="372" t="s">
        <v>314</v>
      </c>
      <c r="C169" s="309">
        <v>61301529.478867307</v>
      </c>
      <c r="D169" s="309">
        <v>4125876.852299802</v>
      </c>
      <c r="E169" s="310">
        <v>7.2161429957734363E-2</v>
      </c>
      <c r="F169" s="311">
        <v>196414712.94277227</v>
      </c>
      <c r="G169" s="311">
        <v>20367092.223203152</v>
      </c>
      <c r="H169" s="310">
        <v>0.11569081217886171</v>
      </c>
      <c r="I169" s="368"/>
      <c r="J169" s="272"/>
      <c r="K169" s="272"/>
      <c r="L169" s="244" t="s">
        <v>174</v>
      </c>
      <c r="M169" s="284" t="s">
        <v>315</v>
      </c>
      <c r="N169" s="285">
        <v>116124425.84838574</v>
      </c>
      <c r="O169" s="285">
        <v>6462026.5457978696</v>
      </c>
      <c r="P169" s="286">
        <v>5.8926547174728609E-2</v>
      </c>
      <c r="Q169" s="287">
        <v>361301175.58332473</v>
      </c>
      <c r="R169" s="287">
        <v>20282705.490692198</v>
      </c>
      <c r="S169" s="286">
        <v>5.9476853219072583E-2</v>
      </c>
    </row>
    <row r="170" spans="1:26">
      <c r="A170" s="474"/>
      <c r="B170" s="373" t="s">
        <v>315</v>
      </c>
      <c r="C170" s="313">
        <v>125199823.36198513</v>
      </c>
      <c r="D170" s="313">
        <v>8831234.9873557985</v>
      </c>
      <c r="E170" s="314">
        <v>7.5890196063263263E-2</v>
      </c>
      <c r="F170" s="315">
        <v>400961306.55768657</v>
      </c>
      <c r="G170" s="315">
        <v>40806340.802823365</v>
      </c>
      <c r="H170" s="314">
        <v>0.11330217457170338</v>
      </c>
      <c r="I170" s="367"/>
      <c r="J170" s="271"/>
      <c r="K170" s="271"/>
      <c r="L170" s="244" t="s">
        <v>175</v>
      </c>
      <c r="M170" s="280" t="s">
        <v>316</v>
      </c>
      <c r="N170" s="281">
        <v>31932913.041612606</v>
      </c>
      <c r="O170" s="281">
        <v>2133914.2327510417</v>
      </c>
      <c r="P170" s="282">
        <v>7.1610266050833316E-2</v>
      </c>
      <c r="Q170" s="283">
        <v>94479286.182636827</v>
      </c>
      <c r="R170" s="283">
        <v>7040432.4867139161</v>
      </c>
      <c r="S170" s="282">
        <v>8.0518352987536901E-2</v>
      </c>
    </row>
    <row r="171" spans="1:26">
      <c r="A171" s="474"/>
      <c r="B171" s="372" t="s">
        <v>316</v>
      </c>
      <c r="C171" s="309">
        <v>34762803.919546619</v>
      </c>
      <c r="D171" s="309">
        <v>2588185.4267897792</v>
      </c>
      <c r="E171" s="310">
        <v>8.044183732504652E-2</v>
      </c>
      <c r="F171" s="311">
        <v>107034184.59707381</v>
      </c>
      <c r="G171" s="311">
        <v>12239054.532317847</v>
      </c>
      <c r="H171" s="310">
        <v>0.12911058325419425</v>
      </c>
      <c r="I171" s="368"/>
      <c r="J171" s="272"/>
      <c r="K171" s="272"/>
      <c r="L171" s="244" t="s">
        <v>176</v>
      </c>
      <c r="M171" s="284" t="s">
        <v>317</v>
      </c>
      <c r="N171" s="285">
        <v>13325026.426621841</v>
      </c>
      <c r="O171" s="285">
        <v>930019.2990541961</v>
      </c>
      <c r="P171" s="286">
        <v>7.5031767991947898E-2</v>
      </c>
      <c r="Q171" s="287">
        <v>41433400.04574237</v>
      </c>
      <c r="R171" s="287">
        <v>2521830.0465088338</v>
      </c>
      <c r="S171" s="286">
        <v>6.4809259728109345E-2</v>
      </c>
    </row>
    <row r="172" spans="1:26">
      <c r="A172" s="474"/>
      <c r="B172" s="373" t="s">
        <v>317</v>
      </c>
      <c r="C172" s="313">
        <v>14194523.662818437</v>
      </c>
      <c r="D172" s="313">
        <v>874120.46744627133</v>
      </c>
      <c r="E172" s="314">
        <v>6.5622673324930741E-2</v>
      </c>
      <c r="F172" s="315">
        <v>45276635.448105946</v>
      </c>
      <c r="G172" s="315">
        <v>4052813.0825979188</v>
      </c>
      <c r="H172" s="314">
        <v>9.8312404091594072E-2</v>
      </c>
      <c r="I172" s="367"/>
      <c r="J172" s="271"/>
      <c r="K172" s="271"/>
      <c r="L172" s="244" t="s">
        <v>177</v>
      </c>
      <c r="M172" s="280" t="s">
        <v>318</v>
      </c>
      <c r="N172" s="281">
        <v>9422902.8799343593</v>
      </c>
      <c r="O172" s="281">
        <v>544066.3996854201</v>
      </c>
      <c r="P172" s="282">
        <v>6.1276767614281587E-2</v>
      </c>
      <c r="Q172" s="283">
        <v>29001087.543594349</v>
      </c>
      <c r="R172" s="283">
        <v>2245374.0944498293</v>
      </c>
      <c r="S172" s="282">
        <v>8.3921293996427601E-2</v>
      </c>
    </row>
    <row r="173" spans="1:26">
      <c r="A173" s="474"/>
      <c r="B173" s="372" t="s">
        <v>318</v>
      </c>
      <c r="C173" s="309">
        <v>10147179.847634494</v>
      </c>
      <c r="D173" s="309">
        <v>752559.97779029608</v>
      </c>
      <c r="E173" s="310">
        <v>8.0105420785138867E-2</v>
      </c>
      <c r="F173" s="311">
        <v>32154937.793757603</v>
      </c>
      <c r="G173" s="311">
        <v>3635474.0744517483</v>
      </c>
      <c r="H173" s="310">
        <v>0.12747343744723941</v>
      </c>
      <c r="I173" s="368"/>
      <c r="J173" s="272"/>
      <c r="K173" s="272"/>
      <c r="L173" s="244" t="s">
        <v>142</v>
      </c>
      <c r="M173" s="284" t="s">
        <v>319</v>
      </c>
      <c r="N173" s="285">
        <v>442701737.90241247</v>
      </c>
      <c r="O173" s="285">
        <v>25130382.658379316</v>
      </c>
      <c r="P173" s="286">
        <v>6.0182247519571484E-2</v>
      </c>
      <c r="Q173" s="287">
        <v>1262151452.9270954</v>
      </c>
      <c r="R173" s="287">
        <v>83409423.518544197</v>
      </c>
      <c r="S173" s="286">
        <v>7.0761389207777664E-2</v>
      </c>
    </row>
    <row r="174" spans="1:26">
      <c r="A174" s="474"/>
      <c r="B174" s="373" t="s">
        <v>319</v>
      </c>
      <c r="C174" s="313">
        <v>475725785.3976593</v>
      </c>
      <c r="D174" s="313">
        <v>34538248.438426733</v>
      </c>
      <c r="E174" s="314">
        <v>7.828473278386873E-2</v>
      </c>
      <c r="F174" s="315">
        <v>1422936174.7380052</v>
      </c>
      <c r="G174" s="315">
        <v>165553160.59844851</v>
      </c>
      <c r="H174" s="314">
        <v>0.13166486165055974</v>
      </c>
      <c r="I174" s="367"/>
      <c r="J174" s="271"/>
      <c r="K174" s="271"/>
      <c r="L174" s="244" t="s">
        <v>178</v>
      </c>
      <c r="M174" s="280" t="s">
        <v>320</v>
      </c>
      <c r="N174" s="281">
        <v>442701737.90241235</v>
      </c>
      <c r="O174" s="281">
        <v>25130382.658379138</v>
      </c>
      <c r="P174" s="282">
        <v>6.0182247519571047E-2</v>
      </c>
      <c r="Q174" s="283">
        <v>1262151452.9270954</v>
      </c>
      <c r="R174" s="283">
        <v>83409423.518544436</v>
      </c>
      <c r="S174" s="282">
        <v>7.0761389207777886E-2</v>
      </c>
    </row>
    <row r="175" spans="1:26">
      <c r="A175" s="474"/>
      <c r="B175" s="372" t="s">
        <v>320</v>
      </c>
      <c r="C175" s="309">
        <v>475725785.3976593</v>
      </c>
      <c r="D175" s="309">
        <v>34538248.438426733</v>
      </c>
      <c r="E175" s="310">
        <v>7.828473278386873E-2</v>
      </c>
      <c r="F175" s="311">
        <v>1423051942.3734405</v>
      </c>
      <c r="G175" s="311">
        <v>165660523.96168685</v>
      </c>
      <c r="H175" s="310">
        <v>0.13174936740934443</v>
      </c>
      <c r="I175" s="368"/>
      <c r="J175" s="272"/>
      <c r="K175" s="272"/>
      <c r="L175" s="244" t="s">
        <v>143</v>
      </c>
      <c r="M175" s="284" t="s">
        <v>321</v>
      </c>
      <c r="N175" s="285">
        <v>248202296.32270643</v>
      </c>
      <c r="O175" s="285">
        <v>17525359.517827898</v>
      </c>
      <c r="P175" s="286">
        <v>7.5973609501551423E-2</v>
      </c>
      <c r="Q175" s="287">
        <v>669103641.31100178</v>
      </c>
      <c r="R175" s="287">
        <v>53255285.407964468</v>
      </c>
      <c r="S175" s="286">
        <v>8.6474673346938813E-2</v>
      </c>
    </row>
    <row r="176" spans="1:26">
      <c r="A176" s="474"/>
      <c r="B176" s="373" t="s">
        <v>321</v>
      </c>
      <c r="C176" s="313">
        <v>354716201.29638821</v>
      </c>
      <c r="D176" s="313">
        <v>26024523.804410994</v>
      </c>
      <c r="E176" s="314">
        <v>7.9176095978414934E-2</v>
      </c>
      <c r="F176" s="315">
        <v>995723788.31715596</v>
      </c>
      <c r="G176" s="315">
        <v>111575297.34393585</v>
      </c>
      <c r="H176" s="314">
        <v>0.1261952019180852</v>
      </c>
      <c r="I176" s="367"/>
      <c r="J176" s="271"/>
      <c r="K176" s="271"/>
      <c r="L176" s="244" t="s">
        <v>465</v>
      </c>
      <c r="M176" s="244" t="s">
        <v>465</v>
      </c>
      <c r="N176" s="281">
        <v>25931724.418773081</v>
      </c>
      <c r="O176" s="281">
        <v>2247198.9300551564</v>
      </c>
      <c r="P176" s="282">
        <v>9.4880470842686082E-2</v>
      </c>
      <c r="Q176" s="283">
        <v>71508990.79701288</v>
      </c>
      <c r="R176" s="283">
        <v>6757884.8762899786</v>
      </c>
      <c r="S176" s="282">
        <v>0.10436709582325743</v>
      </c>
    </row>
    <row r="177" spans="1:19">
      <c r="A177" s="474"/>
      <c r="B177" s="372" t="s">
        <v>465</v>
      </c>
      <c r="C177" s="309">
        <v>354716201.29638821</v>
      </c>
      <c r="D177" s="309">
        <v>26024523.804411054</v>
      </c>
      <c r="E177" s="310">
        <v>7.9176095978415129E-2</v>
      </c>
      <c r="F177" s="311">
        <v>996022739.31350088</v>
      </c>
      <c r="G177" s="311">
        <v>111807337.03330684</v>
      </c>
      <c r="H177" s="310">
        <v>0.12644807672992428</v>
      </c>
      <c r="I177" s="367"/>
      <c r="J177" s="271"/>
      <c r="K177" s="271"/>
      <c r="L177" s="244" t="s">
        <v>144</v>
      </c>
      <c r="M177" s="280" t="s">
        <v>322</v>
      </c>
      <c r="N177" s="281">
        <v>22663518.051791921</v>
      </c>
      <c r="O177" s="281">
        <v>1772627.0537181236</v>
      </c>
      <c r="P177" s="282">
        <v>8.4851673099130387E-2</v>
      </c>
      <c r="Q177" s="283">
        <v>66781481.98908025</v>
      </c>
      <c r="R177" s="283">
        <v>5525168.3788882568</v>
      </c>
      <c r="S177" s="282">
        <v>9.0197533172628991E-2</v>
      </c>
    </row>
    <row r="178" spans="1:19">
      <c r="A178" s="474"/>
      <c r="B178" s="373" t="s">
        <v>322</v>
      </c>
      <c r="C178" s="313">
        <v>24665296.824928615</v>
      </c>
      <c r="D178" s="313">
        <v>1922598.3033179156</v>
      </c>
      <c r="E178" s="314">
        <v>8.4536947165307283E-2</v>
      </c>
      <c r="F178" s="315">
        <v>75716828.275992826</v>
      </c>
      <c r="G178" s="315">
        <v>8967689.2086478174</v>
      </c>
      <c r="H178" s="314">
        <v>0.13434913669223619</v>
      </c>
      <c r="I178" s="368"/>
      <c r="J178" s="272"/>
      <c r="K178" s="272"/>
      <c r="L178" s="244" t="s">
        <v>179</v>
      </c>
      <c r="M178" s="284" t="s">
        <v>323</v>
      </c>
      <c r="N178" s="285">
        <v>22663518.051791925</v>
      </c>
      <c r="O178" s="285">
        <v>1772627.053718131</v>
      </c>
      <c r="P178" s="286">
        <v>8.4851673099130762E-2</v>
      </c>
      <c r="Q178" s="287">
        <v>66781481.989080228</v>
      </c>
      <c r="R178" s="287">
        <v>5525168.3788882121</v>
      </c>
      <c r="S178" s="286">
        <v>9.0197533172628228E-2</v>
      </c>
    </row>
    <row r="179" spans="1:19">
      <c r="A179" s="474"/>
      <c r="B179" s="372" t="s">
        <v>323</v>
      </c>
      <c r="C179" s="309">
        <v>24665296.824928604</v>
      </c>
      <c r="D179" s="309">
        <v>1922598.3033179119</v>
      </c>
      <c r="E179" s="310">
        <v>8.4536947165307144E-2</v>
      </c>
      <c r="F179" s="311">
        <v>75716828.275992811</v>
      </c>
      <c r="G179" s="311">
        <v>8967689.2086478025</v>
      </c>
      <c r="H179" s="310">
        <v>0.13434913669223597</v>
      </c>
      <c r="I179" s="367"/>
      <c r="J179" s="271"/>
      <c r="K179" s="271"/>
      <c r="L179" s="244" t="s">
        <v>145</v>
      </c>
      <c r="M179" s="280" t="s">
        <v>324</v>
      </c>
      <c r="N179" s="281">
        <v>79545352.55661431</v>
      </c>
      <c r="O179" s="281">
        <v>6464946.9402073175</v>
      </c>
      <c r="P179" s="282">
        <v>8.8463479173080811E-2</v>
      </c>
      <c r="Q179" s="283">
        <v>208936066.02319473</v>
      </c>
      <c r="R179" s="283">
        <v>20669728.583420813</v>
      </c>
      <c r="S179" s="282">
        <v>0.10978982681932198</v>
      </c>
    </row>
    <row r="180" spans="1:19">
      <c r="A180" s="474"/>
      <c r="B180" s="373" t="s">
        <v>324</v>
      </c>
      <c r="C180" s="313">
        <v>89160528.465213016</v>
      </c>
      <c r="D180" s="313">
        <v>8739165.4052059203</v>
      </c>
      <c r="E180" s="314">
        <v>0.10866721319663677</v>
      </c>
      <c r="F180" s="315">
        <v>244778568.34127346</v>
      </c>
      <c r="G180" s="315">
        <v>34146003.707968056</v>
      </c>
      <c r="H180" s="314">
        <v>0.16211170275314998</v>
      </c>
      <c r="I180" s="368"/>
      <c r="J180" s="272"/>
      <c r="K180" s="272"/>
      <c r="L180" s="244" t="s">
        <v>180</v>
      </c>
      <c r="M180" s="284" t="s">
        <v>325</v>
      </c>
      <c r="N180" s="285">
        <v>79545352.556614295</v>
      </c>
      <c r="O180" s="285">
        <v>6464946.9402073324</v>
      </c>
      <c r="P180" s="286">
        <v>8.8463479173081047E-2</v>
      </c>
      <c r="Q180" s="287">
        <v>208936066.02319482</v>
      </c>
      <c r="R180" s="287">
        <v>20669728.583420843</v>
      </c>
      <c r="S180" s="286">
        <v>0.1097898268193221</v>
      </c>
    </row>
    <row r="181" spans="1:19">
      <c r="A181" s="474"/>
      <c r="B181" s="372" t="s">
        <v>325</v>
      </c>
      <c r="C181" s="309">
        <v>89160528.465213031</v>
      </c>
      <c r="D181" s="309">
        <v>8739165.4052059352</v>
      </c>
      <c r="E181" s="310">
        <v>0.10866721319663696</v>
      </c>
      <c r="F181" s="311">
        <v>244796257.92113364</v>
      </c>
      <c r="G181" s="311">
        <v>34163693.287828326</v>
      </c>
      <c r="H181" s="310">
        <v>0.1621956858727169</v>
      </c>
      <c r="I181" s="367"/>
      <c r="J181" s="271"/>
      <c r="K181" s="271"/>
      <c r="L181" s="244" t="s">
        <v>146</v>
      </c>
      <c r="M181" s="280" t="s">
        <v>326</v>
      </c>
      <c r="N181" s="281">
        <v>56611621.830493003</v>
      </c>
      <c r="O181" s="281">
        <v>3082884.9404593557</v>
      </c>
      <c r="P181" s="282">
        <v>5.7593082138154256E-2</v>
      </c>
      <c r="Q181" s="283">
        <v>159012255.90818059</v>
      </c>
      <c r="R181" s="283">
        <v>11417787.786091208</v>
      </c>
      <c r="S181" s="282">
        <v>7.7359185146739187E-2</v>
      </c>
    </row>
    <row r="182" spans="1:19">
      <c r="A182" s="474"/>
      <c r="B182" s="373" t="s">
        <v>328</v>
      </c>
      <c r="C182" s="313">
        <v>139362376.81143448</v>
      </c>
      <c r="D182" s="313">
        <v>12759357.085803509</v>
      </c>
      <c r="E182" s="314">
        <v>0.10078240719261737</v>
      </c>
      <c r="F182" s="315">
        <v>396115047.30114454</v>
      </c>
      <c r="G182" s="315">
        <v>51667902.688809633</v>
      </c>
      <c r="H182" s="314">
        <v>0.15000241255290514</v>
      </c>
      <c r="I182" s="368"/>
      <c r="J182" s="272"/>
      <c r="K182" s="272"/>
      <c r="L182" s="244" t="s">
        <v>181</v>
      </c>
      <c r="M182" s="284" t="s">
        <v>327</v>
      </c>
      <c r="N182" s="285">
        <v>56611621.830493003</v>
      </c>
      <c r="O182" s="285">
        <v>3082884.9404593483</v>
      </c>
      <c r="P182" s="286">
        <v>5.759308213815411E-2</v>
      </c>
      <c r="Q182" s="287">
        <v>159012255.90818062</v>
      </c>
      <c r="R182" s="287">
        <v>11417787.786091238</v>
      </c>
      <c r="S182" s="286">
        <v>7.7359185146739395E-2</v>
      </c>
    </row>
    <row r="183" spans="1:19">
      <c r="A183" s="474"/>
      <c r="B183" s="372" t="s">
        <v>329</v>
      </c>
      <c r="C183" s="309">
        <v>139362376.81143445</v>
      </c>
      <c r="D183" s="309">
        <v>12759357.085803449</v>
      </c>
      <c r="E183" s="310">
        <v>0.10078240719261687</v>
      </c>
      <c r="F183" s="311">
        <v>396136986.52867013</v>
      </c>
      <c r="G183" s="311">
        <v>51689841.916335166</v>
      </c>
      <c r="H183" s="310">
        <v>0.15006610658512076</v>
      </c>
      <c r="I183" s="367"/>
      <c r="J183" s="271"/>
      <c r="K183" s="271"/>
      <c r="L183" s="244" t="s">
        <v>147</v>
      </c>
      <c r="M183" s="280" t="s">
        <v>328</v>
      </c>
      <c r="N183" s="281">
        <v>126196647.81344664</v>
      </c>
      <c r="O183" s="281">
        <v>8164165.8700655699</v>
      </c>
      <c r="P183" s="282">
        <v>6.9168806210326353E-2</v>
      </c>
      <c r="Q183" s="283">
        <v>345179514.84347117</v>
      </c>
      <c r="R183" s="283">
        <v>26890640.59108007</v>
      </c>
      <c r="S183" s="282">
        <v>8.4485015865671767E-2</v>
      </c>
    </row>
    <row r="184" spans="1:19">
      <c r="A184" s="474"/>
      <c r="B184" s="373" t="s">
        <v>332</v>
      </c>
      <c r="C184" s="313">
        <v>83213511.642764628</v>
      </c>
      <c r="D184" s="313">
        <v>7859025.188161552</v>
      </c>
      <c r="E184" s="314">
        <v>0.10429405809694134</v>
      </c>
      <c r="F184" s="315">
        <v>227953583.25440207</v>
      </c>
      <c r="G184" s="315">
        <v>29259222.85510236</v>
      </c>
      <c r="H184" s="314">
        <v>0.1472574400013292</v>
      </c>
      <c r="I184" s="368"/>
      <c r="J184" s="272"/>
      <c r="K184" s="272"/>
      <c r="L184" s="244" t="s">
        <v>182</v>
      </c>
      <c r="M184" s="284" t="s">
        <v>329</v>
      </c>
      <c r="N184" s="285">
        <v>126196647.8134467</v>
      </c>
      <c r="O184" s="285">
        <v>8164165.8700657189</v>
      </c>
      <c r="P184" s="286">
        <v>6.9168806210327671E-2</v>
      </c>
      <c r="Q184" s="287">
        <v>345179514.84347117</v>
      </c>
      <c r="R184" s="287">
        <v>26890640.59108007</v>
      </c>
      <c r="S184" s="286">
        <v>8.4485015865671767E-2</v>
      </c>
    </row>
    <row r="185" spans="1:19">
      <c r="A185" s="474"/>
      <c r="B185" s="372" t="s">
        <v>333</v>
      </c>
      <c r="C185" s="309">
        <v>83213511.642764613</v>
      </c>
      <c r="D185" s="309">
        <v>7859025.1881615222</v>
      </c>
      <c r="E185" s="310">
        <v>0.10429405809694092</v>
      </c>
      <c r="F185" s="311">
        <v>227979185.79661644</v>
      </c>
      <c r="G185" s="311">
        <v>29284825.397316694</v>
      </c>
      <c r="H185" s="310">
        <v>0.14738629389613972</v>
      </c>
      <c r="I185" s="367"/>
      <c r="J185" s="271"/>
      <c r="K185" s="271"/>
      <c r="L185" s="244" t="s">
        <v>148</v>
      </c>
      <c r="M185" s="280" t="s">
        <v>330</v>
      </c>
      <c r="N185" s="281">
        <v>103598141.69367829</v>
      </c>
      <c r="O185" s="281">
        <v>5797975.7395033389</v>
      </c>
      <c r="P185" s="282">
        <v>5.9283904919139166E-2</v>
      </c>
      <c r="Q185" s="283">
        <v>296383500.20297116</v>
      </c>
      <c r="R185" s="283">
        <v>19844984.833150089</v>
      </c>
      <c r="S185" s="282">
        <v>7.1762100865447084E-2</v>
      </c>
    </row>
    <row r="186" spans="1:19">
      <c r="A186" s="474"/>
      <c r="B186" s="373" t="s">
        <v>334</v>
      </c>
      <c r="C186" s="313">
        <v>247579707.40992016</v>
      </c>
      <c r="D186" s="313">
        <v>19319236.957076102</v>
      </c>
      <c r="E186" s="314">
        <v>8.4636805132088044E-2</v>
      </c>
      <c r="F186" s="315">
        <v>718414486.96747041</v>
      </c>
      <c r="G186" s="315">
        <v>82556169.736534834</v>
      </c>
      <c r="H186" s="314">
        <v>0.12983422171161363</v>
      </c>
      <c r="I186" s="368"/>
      <c r="J186" s="272"/>
      <c r="K186" s="272"/>
      <c r="L186" s="244" t="s">
        <v>183</v>
      </c>
      <c r="M186" s="284" t="s">
        <v>331</v>
      </c>
      <c r="N186" s="285">
        <v>103598141.6936783</v>
      </c>
      <c r="O186" s="285">
        <v>5797975.739503324</v>
      </c>
      <c r="P186" s="286">
        <v>5.9283904919138992E-2</v>
      </c>
      <c r="Q186" s="287">
        <v>296383500.20297116</v>
      </c>
      <c r="R186" s="287">
        <v>19844984.833150089</v>
      </c>
      <c r="S186" s="286">
        <v>7.1762100865447084E-2</v>
      </c>
    </row>
    <row r="187" spans="1:19">
      <c r="A187" s="474"/>
      <c r="B187" s="372" t="s">
        <v>335</v>
      </c>
      <c r="C187" s="309">
        <v>25102274.184531458</v>
      </c>
      <c r="D187" s="309">
        <v>2273628.3091556095</v>
      </c>
      <c r="E187" s="310">
        <v>9.9595408399061544E-2</v>
      </c>
      <c r="F187" s="311">
        <v>71912714.776503697</v>
      </c>
      <c r="G187" s="311">
        <v>9734032.169005841</v>
      </c>
      <c r="H187" s="310">
        <v>0.15654934715249269</v>
      </c>
      <c r="I187" s="367"/>
      <c r="J187" s="271"/>
      <c r="K187" s="271"/>
      <c r="L187" s="244" t="s">
        <v>149</v>
      </c>
      <c r="M187" s="280" t="s">
        <v>332</v>
      </c>
      <c r="N187" s="281">
        <v>75013433.373328164</v>
      </c>
      <c r="O187" s="281">
        <v>5390326.7484497279</v>
      </c>
      <c r="P187" s="282">
        <v>7.742152009234822E-2</v>
      </c>
      <c r="Q187" s="283">
        <v>198306504.13707709</v>
      </c>
      <c r="R187" s="283">
        <v>16725003.055965155</v>
      </c>
      <c r="S187" s="282">
        <v>9.2107417090324328E-2</v>
      </c>
    </row>
    <row r="188" spans="1:19">
      <c r="A188" s="474"/>
      <c r="B188" s="373" t="s">
        <v>336</v>
      </c>
      <c r="C188" s="313">
        <v>51325141.610222943</v>
      </c>
      <c r="D188" s="313">
        <v>5044768.6149161085</v>
      </c>
      <c r="E188" s="314">
        <v>0.10900449344752872</v>
      </c>
      <c r="F188" s="315">
        <v>141342793.50952289</v>
      </c>
      <c r="G188" s="315">
        <v>19498743.132173851</v>
      </c>
      <c r="H188" s="314">
        <v>0.16003032623904542</v>
      </c>
      <c r="I188" s="368"/>
      <c r="J188" s="272"/>
      <c r="K188" s="272"/>
      <c r="L188" s="244" t="s">
        <v>184</v>
      </c>
      <c r="M188" s="284" t="s">
        <v>333</v>
      </c>
      <c r="N188" s="285">
        <v>75013433.373328134</v>
      </c>
      <c r="O188" s="285">
        <v>5390326.748449713</v>
      </c>
      <c r="P188" s="286">
        <v>7.7421520092348012E-2</v>
      </c>
      <c r="Q188" s="287">
        <v>198306504.13707697</v>
      </c>
      <c r="R188" s="287">
        <v>16725003.055965096</v>
      </c>
      <c r="S188" s="286">
        <v>9.2107417090324037E-2</v>
      </c>
    </row>
    <row r="189" spans="1:19">
      <c r="A189" s="474"/>
      <c r="B189" s="372" t="s">
        <v>327</v>
      </c>
      <c r="C189" s="309">
        <v>60563537.645517394</v>
      </c>
      <c r="D189" s="309">
        <v>4431553.3861926645</v>
      </c>
      <c r="E189" s="310">
        <v>7.8948810462842106E-2</v>
      </c>
      <c r="F189" s="311">
        <v>176577958.76857263</v>
      </c>
      <c r="G189" s="311">
        <v>19233639.206397176</v>
      </c>
      <c r="H189" s="310">
        <v>0.12223917113701013</v>
      </c>
      <c r="I189" s="367"/>
      <c r="J189" s="271"/>
      <c r="K189" s="271"/>
      <c r="L189" s="244" t="s">
        <v>150</v>
      </c>
      <c r="M189" s="280" t="s">
        <v>334</v>
      </c>
      <c r="N189" s="281">
        <v>69339697.266183123</v>
      </c>
      <c r="O189" s="281">
        <v>5791222.4090593159</v>
      </c>
      <c r="P189" s="282">
        <v>9.1130785153848856E-2</v>
      </c>
      <c r="Q189" s="283">
        <v>185378094.07461926</v>
      </c>
      <c r="R189" s="283">
        <v>19178485.560361177</v>
      </c>
      <c r="S189" s="282">
        <v>0.11539428842105771</v>
      </c>
    </row>
    <row r="190" spans="1:19">
      <c r="A190" s="474"/>
      <c r="B190" s="373" t="s">
        <v>331</v>
      </c>
      <c r="C190" s="313">
        <v>110588753.96964836</v>
      </c>
      <c r="D190" s="313">
        <v>7569286.6468117386</v>
      </c>
      <c r="E190" s="314">
        <v>7.3474332992729749E-2</v>
      </c>
      <c r="F190" s="315">
        <v>328632070.9731496</v>
      </c>
      <c r="G190" s="315">
        <v>34140806.289236307</v>
      </c>
      <c r="H190" s="314">
        <v>0.11593147364109664</v>
      </c>
      <c r="I190" s="368"/>
      <c r="J190" s="272"/>
      <c r="K190" s="272"/>
      <c r="L190" s="244" t="s">
        <v>185</v>
      </c>
      <c r="M190" s="284" t="s">
        <v>335</v>
      </c>
      <c r="N190" s="285">
        <v>23141269.470642041</v>
      </c>
      <c r="O190" s="285">
        <v>2171137.3700392731</v>
      </c>
      <c r="P190" s="286">
        <v>0.10353474931027572</v>
      </c>
      <c r="Q190" s="287">
        <v>63249203.112046644</v>
      </c>
      <c r="R190" s="287">
        <v>7082332.55067157</v>
      </c>
      <c r="S190" s="286">
        <v>0.12609448381021179</v>
      </c>
    </row>
    <row r="191" spans="1:19">
      <c r="A191" s="474"/>
      <c r="B191" s="372" t="s">
        <v>337</v>
      </c>
      <c r="C191" s="309">
        <v>668859282.79026186</v>
      </c>
      <c r="D191" s="309">
        <v>46146238.936013937</v>
      </c>
      <c r="E191" s="310">
        <v>7.410514263583487E-2</v>
      </c>
      <c r="F191" s="311">
        <v>2047525117.4721317</v>
      </c>
      <c r="G191" s="311">
        <v>219360630.83820343</v>
      </c>
      <c r="H191" s="310">
        <v>0.11998954822828709</v>
      </c>
      <c r="I191" s="367"/>
      <c r="J191" s="271"/>
      <c r="K191" s="271"/>
      <c r="L191" s="244" t="s">
        <v>186</v>
      </c>
      <c r="M191" s="280" t="s">
        <v>336</v>
      </c>
      <c r="N191" s="281">
        <v>46198427.795541041</v>
      </c>
      <c r="O191" s="281">
        <v>3620085.0390200466</v>
      </c>
      <c r="P191" s="282">
        <v>8.5021745907797694E-2</v>
      </c>
      <c r="Q191" s="283">
        <v>122128890.96257272</v>
      </c>
      <c r="R191" s="283">
        <v>12096153.009689704</v>
      </c>
      <c r="S191" s="282">
        <v>0.10993230955381099</v>
      </c>
    </row>
    <row r="192" spans="1:19">
      <c r="A192" s="474"/>
      <c r="B192" s="373" t="s">
        <v>338</v>
      </c>
      <c r="C192" s="313">
        <v>184062619.29858673</v>
      </c>
      <c r="D192" s="313">
        <v>13433351.781968713</v>
      </c>
      <c r="E192" s="314">
        <v>7.8728297773770869E-2</v>
      </c>
      <c r="F192" s="315">
        <v>543283796.40642583</v>
      </c>
      <c r="G192" s="315">
        <v>60358335.281674027</v>
      </c>
      <c r="H192" s="314">
        <v>0.12498478572883104</v>
      </c>
      <c r="I192" s="368"/>
      <c r="J192" s="272"/>
      <c r="K192" s="272"/>
      <c r="L192" s="244" t="s">
        <v>151</v>
      </c>
      <c r="M192" s="284" t="s">
        <v>337</v>
      </c>
      <c r="N192" s="285">
        <v>657670109.12274063</v>
      </c>
      <c r="O192" s="285">
        <v>41675500.087848783</v>
      </c>
      <c r="P192" s="286">
        <v>6.7655624702858644E-2</v>
      </c>
      <c r="Q192" s="287">
        <v>1957123077.2315598</v>
      </c>
      <c r="R192" s="287">
        <v>147075309.65582275</v>
      </c>
      <c r="S192" s="286">
        <v>8.1254932765009891E-2</v>
      </c>
    </row>
    <row r="193" spans="1:19">
      <c r="A193" s="474"/>
      <c r="B193" s="372" t="s">
        <v>339</v>
      </c>
      <c r="C193" s="309">
        <v>145552369.56766394</v>
      </c>
      <c r="D193" s="309">
        <v>9340836.4284895062</v>
      </c>
      <c r="E193" s="310">
        <v>6.8575958387792957E-2</v>
      </c>
      <c r="F193" s="311">
        <v>450772039.71505773</v>
      </c>
      <c r="G193" s="311">
        <v>49211103.799518347</v>
      </c>
      <c r="H193" s="310">
        <v>0.12254952959335905</v>
      </c>
      <c r="I193" s="367"/>
      <c r="J193" s="271"/>
      <c r="K193" s="271"/>
      <c r="L193" s="244" t="s">
        <v>187</v>
      </c>
      <c r="M193" s="280" t="s">
        <v>338</v>
      </c>
      <c r="N193" s="281">
        <v>169746545.77918431</v>
      </c>
      <c r="O193" s="281">
        <v>10782568.910462826</v>
      </c>
      <c r="P193" s="282">
        <v>6.7830266472054132E-2</v>
      </c>
      <c r="Q193" s="283">
        <v>484227268.20038283</v>
      </c>
      <c r="R193" s="283">
        <v>38247005.568832934</v>
      </c>
      <c r="S193" s="282">
        <v>8.5759413080643429E-2</v>
      </c>
    </row>
    <row r="194" spans="1:19">
      <c r="A194" s="474"/>
      <c r="B194" s="373" t="s">
        <v>340</v>
      </c>
      <c r="C194" s="313">
        <v>238463647.44439307</v>
      </c>
      <c r="D194" s="313">
        <v>15944026.978537858</v>
      </c>
      <c r="E194" s="314">
        <v>7.1652229790605843E-2</v>
      </c>
      <c r="F194" s="315">
        <v>752391062.1816777</v>
      </c>
      <c r="G194" s="315">
        <v>76481667.138254046</v>
      </c>
      <c r="H194" s="314">
        <v>0.1131537269626804</v>
      </c>
      <c r="I194" s="368"/>
      <c r="J194" s="272"/>
      <c r="K194" s="272"/>
      <c r="L194" s="244" t="s">
        <v>188</v>
      </c>
      <c r="M194" s="284" t="s">
        <v>339</v>
      </c>
      <c r="N194" s="285">
        <v>134700484.1904971</v>
      </c>
      <c r="O194" s="285">
        <v>8701123.0854977071</v>
      </c>
      <c r="P194" s="286">
        <v>6.9056882584085294E-2</v>
      </c>
      <c r="Q194" s="287">
        <v>400704539.10775113</v>
      </c>
      <c r="R194" s="287">
        <v>28257809.952805996</v>
      </c>
      <c r="S194" s="286">
        <v>7.5870742688279036E-2</v>
      </c>
    </row>
    <row r="195" spans="1:19">
      <c r="A195" s="474"/>
      <c r="B195" s="372" t="s">
        <v>341</v>
      </c>
      <c r="C195" s="309">
        <v>14993343.319034509</v>
      </c>
      <c r="D195" s="309">
        <v>1250123.9287616648</v>
      </c>
      <c r="E195" s="310">
        <v>9.096296095269174E-2</v>
      </c>
      <c r="F195" s="311">
        <v>44912105.063881055</v>
      </c>
      <c r="G195" s="311">
        <v>5461992.4950061738</v>
      </c>
      <c r="H195" s="310">
        <v>0.13845315359925095</v>
      </c>
      <c r="I195" s="367"/>
      <c r="J195" s="271"/>
      <c r="K195" s="271"/>
      <c r="L195" s="244" t="s">
        <v>189</v>
      </c>
      <c r="M195" s="280" t="s">
        <v>340</v>
      </c>
      <c r="N195" s="281">
        <v>220401481.06929713</v>
      </c>
      <c r="O195" s="281">
        <v>13789106.044992626</v>
      </c>
      <c r="P195" s="282">
        <v>6.6739013301456734E-2</v>
      </c>
      <c r="Q195" s="283">
        <v>681344271.58884835</v>
      </c>
      <c r="R195" s="283">
        <v>51918686.103689671</v>
      </c>
      <c r="S195" s="282">
        <v>8.2485820883291483E-2</v>
      </c>
    </row>
    <row r="196" spans="1:19">
      <c r="A196" s="474"/>
      <c r="B196" s="373" t="s">
        <v>464</v>
      </c>
      <c r="C196" s="313">
        <v>85787303.160582826</v>
      </c>
      <c r="D196" s="313">
        <v>6177899.8182554692</v>
      </c>
      <c r="E196" s="314">
        <v>7.7602639372763071E-2</v>
      </c>
      <c r="F196" s="315">
        <v>256257948.47348285</v>
      </c>
      <c r="G196" s="315">
        <v>27932968.064432591</v>
      </c>
      <c r="H196" s="314">
        <v>0.12233864211611861</v>
      </c>
      <c r="I196" s="268"/>
      <c r="J196" s="272"/>
      <c r="K196" s="272"/>
      <c r="L196" s="244" t="s">
        <v>190</v>
      </c>
      <c r="M196" s="284" t="s">
        <v>341</v>
      </c>
      <c r="N196" s="285">
        <v>13572552.799629167</v>
      </c>
      <c r="O196" s="285">
        <v>931665.37603496015</v>
      </c>
      <c r="P196" s="286">
        <v>7.3702529325275642E-2</v>
      </c>
      <c r="Q196" s="287">
        <v>39278582.665728711</v>
      </c>
      <c r="R196" s="287">
        <v>3313789.7256399766</v>
      </c>
      <c r="S196" s="286">
        <v>9.2139824943805182E-2</v>
      </c>
    </row>
    <row r="197" spans="1:19">
      <c r="A197" s="474"/>
      <c r="B197" s="372" t="s">
        <v>342</v>
      </c>
      <c r="C197" s="309">
        <v>178566815.24927321</v>
      </c>
      <c r="D197" s="309">
        <v>17809602.34573245</v>
      </c>
      <c r="E197" s="310">
        <v>0.11078571234261667</v>
      </c>
      <c r="F197" s="311">
        <v>498770496.88580745</v>
      </c>
      <c r="G197" s="311">
        <v>68310282.289292991</v>
      </c>
      <c r="H197" s="310">
        <v>0.15869127964200508</v>
      </c>
      <c r="I197" s="267"/>
      <c r="J197" s="271"/>
      <c r="K197" s="271"/>
      <c r="L197" s="244" t="s">
        <v>464</v>
      </c>
      <c r="M197" s="244" t="s">
        <v>464</v>
      </c>
      <c r="N197" s="281">
        <v>119249045.28414735</v>
      </c>
      <c r="O197" s="281">
        <v>7471036.670841679</v>
      </c>
      <c r="P197" s="282">
        <v>6.683816220673261E-2</v>
      </c>
      <c r="Q197" s="283">
        <v>351568415.66884857</v>
      </c>
      <c r="R197" s="283">
        <v>25338018.304853559</v>
      </c>
      <c r="S197" s="282">
        <v>7.7669090647559724E-2</v>
      </c>
    </row>
    <row r="198" spans="1:19">
      <c r="A198" s="474"/>
      <c r="B198" s="373" t="s">
        <v>343</v>
      </c>
      <c r="C198" s="313">
        <v>159673995.79741147</v>
      </c>
      <c r="D198" s="313">
        <v>15911413.914681047</v>
      </c>
      <c r="E198" s="314">
        <v>0.11067840954373133</v>
      </c>
      <c r="F198" s="315">
        <v>446897480.62098485</v>
      </c>
      <c r="G198" s="315">
        <v>61114906.528857112</v>
      </c>
      <c r="H198" s="314">
        <v>0.1584180070151702</v>
      </c>
      <c r="I198" s="268"/>
      <c r="J198" s="272"/>
      <c r="K198" s="272"/>
      <c r="L198" s="244" t="s">
        <v>152</v>
      </c>
      <c r="M198" s="284" t="s">
        <v>342</v>
      </c>
      <c r="N198" s="285">
        <v>159631955.76956254</v>
      </c>
      <c r="O198" s="285">
        <v>12508206.180820316</v>
      </c>
      <c r="P198" s="286">
        <v>8.5018266702587039E-2</v>
      </c>
      <c r="Q198" s="287">
        <v>429880291.06601316</v>
      </c>
      <c r="R198" s="287">
        <v>38162029.879600346</v>
      </c>
      <c r="S198" s="286">
        <v>9.7422136420236005E-2</v>
      </c>
    </row>
    <row r="199" spans="1:19">
      <c r="A199" s="474"/>
      <c r="B199" s="372" t="s">
        <v>344</v>
      </c>
      <c r="C199" s="309">
        <v>18892819.451861724</v>
      </c>
      <c r="D199" s="309">
        <v>1898188.4310512207</v>
      </c>
      <c r="E199" s="310">
        <v>0.11169341827585574</v>
      </c>
      <c r="F199" s="311">
        <v>51917158.162051126</v>
      </c>
      <c r="G199" s="311">
        <v>7239517.6576644853</v>
      </c>
      <c r="H199" s="310">
        <v>0.16203894332677837</v>
      </c>
      <c r="I199" s="267"/>
      <c r="J199" s="271"/>
      <c r="K199" s="271"/>
      <c r="L199" s="244" t="s">
        <v>191</v>
      </c>
      <c r="M199" s="280" t="s">
        <v>343</v>
      </c>
      <c r="N199" s="281">
        <v>142692197.36130464</v>
      </c>
      <c r="O199" s="281">
        <v>11488757.55080913</v>
      </c>
      <c r="P199" s="282">
        <v>8.7564453854281465E-2</v>
      </c>
      <c r="Q199" s="283">
        <v>385136069.26099622</v>
      </c>
      <c r="R199" s="283">
        <v>34697018.615573108</v>
      </c>
      <c r="S199" s="282">
        <v>9.90101375736228E-2</v>
      </c>
    </row>
    <row r="200" spans="1:19">
      <c r="A200" s="474"/>
      <c r="B200" s="373" t="s">
        <v>281</v>
      </c>
      <c r="C200" s="313">
        <v>4384097602.9768639</v>
      </c>
      <c r="D200" s="313">
        <v>362144958.68217659</v>
      </c>
      <c r="E200" s="314">
        <v>9.0042074263578117E-2</v>
      </c>
      <c r="F200" s="315">
        <v>12760600713.728498</v>
      </c>
      <c r="G200" s="315">
        <v>1540003828.1741943</v>
      </c>
      <c r="H200" s="314">
        <v>0.13724794178791294</v>
      </c>
      <c r="I200" s="268"/>
      <c r="J200" s="272"/>
      <c r="K200" s="272"/>
      <c r="L200" s="244" t="s">
        <v>192</v>
      </c>
      <c r="M200" s="284" t="s">
        <v>344</v>
      </c>
      <c r="N200" s="285">
        <v>16939758.408259731</v>
      </c>
      <c r="O200" s="285">
        <v>1019448.6300110351</v>
      </c>
      <c r="P200" s="286">
        <v>6.4034471955053809E-2</v>
      </c>
      <c r="Q200" s="287">
        <v>44744221.805016682</v>
      </c>
      <c r="R200" s="287">
        <v>3465011.2640270516</v>
      </c>
      <c r="S200" s="286">
        <v>8.3940831682969036E-2</v>
      </c>
    </row>
    <row r="201" spans="1:19">
      <c r="I201" s="267"/>
      <c r="J201" s="271"/>
      <c r="K201" s="271"/>
      <c r="L201" s="244" t="s">
        <v>57</v>
      </c>
      <c r="M201" s="280" t="s">
        <v>281</v>
      </c>
      <c r="N201" s="281">
        <v>4007378870.5304079</v>
      </c>
      <c r="O201" s="281">
        <v>277912263.17267513</v>
      </c>
      <c r="P201" s="282">
        <v>7.4517965283397727E-2</v>
      </c>
      <c r="Q201" s="283">
        <v>11246912599.112276</v>
      </c>
      <c r="R201" s="283">
        <v>905220563.61091805</v>
      </c>
      <c r="S201" s="282">
        <v>8.7531185467855946E-2</v>
      </c>
    </row>
    <row r="203" spans="1:19">
      <c r="A203" s="366"/>
      <c r="C203" s="291"/>
      <c r="D203" s="291"/>
      <c r="E203" s="292"/>
      <c r="F203" s="293"/>
      <c r="G203" s="293"/>
      <c r="H203" s="292"/>
    </row>
    <row r="204" spans="1:19">
      <c r="A204" s="366"/>
      <c r="C204" s="294"/>
      <c r="D204" s="294"/>
      <c r="E204" s="295"/>
      <c r="F204" s="296"/>
      <c r="G204" s="296"/>
      <c r="H204" s="295"/>
    </row>
    <row r="205" spans="1:19">
      <c r="A205" s="366"/>
      <c r="C205" s="291"/>
      <c r="D205" s="291"/>
      <c r="E205" s="292"/>
      <c r="F205" s="293"/>
      <c r="G205" s="293"/>
      <c r="H205" s="292"/>
    </row>
    <row r="206" spans="1:19">
      <c r="A206" s="366"/>
      <c r="C206" s="294"/>
      <c r="D206" s="294"/>
      <c r="E206" s="295"/>
      <c r="F206" s="296"/>
      <c r="G206" s="296"/>
      <c r="H206" s="295"/>
    </row>
    <row r="207" spans="1:19">
      <c r="A207" s="366"/>
      <c r="C207" s="291"/>
      <c r="D207" s="291"/>
      <c r="E207" s="292"/>
      <c r="F207" s="293"/>
      <c r="G207" s="293"/>
      <c r="H207" s="292"/>
    </row>
    <row r="208" spans="1:19">
      <c r="A208" s="216"/>
      <c r="C208" s="294"/>
      <c r="D208" s="294"/>
      <c r="E208" s="295"/>
      <c r="F208" s="296"/>
      <c r="G208" s="296"/>
      <c r="H208" s="295"/>
    </row>
    <row r="209" spans="1:8">
      <c r="A209" s="216"/>
      <c r="C209" s="291"/>
      <c r="D209" s="291"/>
      <c r="E209" s="292"/>
      <c r="F209" s="293"/>
      <c r="G209" s="293"/>
      <c r="H209" s="292"/>
    </row>
    <row r="210" spans="1:8">
      <c r="A210" s="216"/>
      <c r="C210" s="294"/>
      <c r="D210" s="294"/>
      <c r="E210" s="295"/>
      <c r="F210" s="296"/>
      <c r="G210" s="296"/>
      <c r="H210" s="295"/>
    </row>
    <row r="211" spans="1:8">
      <c r="A211" s="216"/>
      <c r="C211" s="291"/>
      <c r="D211" s="291"/>
      <c r="E211" s="292"/>
      <c r="F211" s="293"/>
      <c r="G211" s="293"/>
      <c r="H211" s="292"/>
    </row>
    <row r="212" spans="1:8">
      <c r="A212" s="216"/>
      <c r="C212" s="294"/>
      <c r="D212" s="294"/>
      <c r="E212" s="295"/>
      <c r="F212" s="296"/>
      <c r="G212" s="296"/>
      <c r="H212" s="295"/>
    </row>
    <row r="213" spans="1:8">
      <c r="A213" s="216"/>
      <c r="C213" s="291"/>
      <c r="D213" s="291"/>
      <c r="E213" s="292"/>
      <c r="F213" s="293"/>
      <c r="G213" s="293"/>
      <c r="H213" s="292"/>
    </row>
    <row r="214" spans="1:8">
      <c r="A214" s="216"/>
    </row>
    <row r="215" spans="1:8">
      <c r="A215" s="216"/>
    </row>
    <row r="216" spans="1:8">
      <c r="A216" s="216"/>
    </row>
    <row r="217" spans="1:8">
      <c r="A217" s="216"/>
    </row>
    <row r="218" spans="1:8">
      <c r="A218" s="216"/>
    </row>
    <row r="219" spans="1:8">
      <c r="A219" s="216"/>
    </row>
    <row r="220" spans="1:8">
      <c r="A220" s="216"/>
    </row>
    <row r="221" spans="1:8">
      <c r="A221" s="216"/>
    </row>
    <row r="222" spans="1:8">
      <c r="A222" s="216"/>
    </row>
    <row r="223" spans="1:8">
      <c r="A223" s="216"/>
    </row>
    <row r="224" spans="1:8">
      <c r="A224" s="216"/>
    </row>
    <row r="225" spans="1:1">
      <c r="A225" s="216"/>
    </row>
    <row r="226" spans="1:1">
      <c r="A226" s="216"/>
    </row>
    <row r="227" spans="1:1">
      <c r="A227" s="216"/>
    </row>
    <row r="228" spans="1:1">
      <c r="A228" s="216"/>
    </row>
    <row r="229" spans="1:1">
      <c r="A229" s="216"/>
    </row>
    <row r="230" spans="1:1">
      <c r="A230" s="216"/>
    </row>
    <row r="231" spans="1:1">
      <c r="A231" s="216"/>
    </row>
    <row r="232" spans="1:1">
      <c r="A232" s="216"/>
    </row>
    <row r="233" spans="1:1">
      <c r="A233" s="216"/>
    </row>
    <row r="234" spans="1:1">
      <c r="A234" s="216"/>
    </row>
    <row r="235" spans="1:1">
      <c r="A235" s="216"/>
    </row>
    <row r="236" spans="1:1">
      <c r="A236" s="216"/>
    </row>
    <row r="237" spans="1:1">
      <c r="A237" s="216"/>
    </row>
    <row r="238" spans="1:1">
      <c r="A238" s="216"/>
    </row>
    <row r="239" spans="1:1">
      <c r="A239" s="216"/>
    </row>
    <row r="240" spans="1:1">
      <c r="A240" s="216"/>
    </row>
    <row r="241" spans="1:1">
      <c r="A241" s="216"/>
    </row>
    <row r="242" spans="1:1">
      <c r="A242" s="216"/>
    </row>
    <row r="243" spans="1:1">
      <c r="A243" s="216"/>
    </row>
    <row r="244" spans="1:1">
      <c r="A244" s="216"/>
    </row>
    <row r="245" spans="1:1">
      <c r="A245" s="216"/>
    </row>
    <row r="246" spans="1:1">
      <c r="A246" s="216"/>
    </row>
    <row r="247" spans="1:1">
      <c r="A247" s="216"/>
    </row>
    <row r="248" spans="1:1">
      <c r="A248" s="216"/>
    </row>
    <row r="249" spans="1:1">
      <c r="A249" s="216"/>
    </row>
    <row r="250" spans="1:1">
      <c r="A250" s="216"/>
    </row>
    <row r="251" spans="1:1">
      <c r="A251" s="216"/>
    </row>
    <row r="252" spans="1:1">
      <c r="A252" s="216"/>
    </row>
    <row r="253" spans="1:1">
      <c r="A253" s="216"/>
    </row>
    <row r="254" spans="1:1">
      <c r="A254" s="216"/>
    </row>
    <row r="255" spans="1:1">
      <c r="A255" s="216"/>
    </row>
    <row r="256" spans="1:1">
      <c r="A256" s="216"/>
    </row>
    <row r="257" spans="1:1">
      <c r="A257" s="216"/>
    </row>
    <row r="258" spans="1:1">
      <c r="A258" s="216"/>
    </row>
    <row r="259" spans="1:1">
      <c r="A259" s="216"/>
    </row>
    <row r="260" spans="1:1">
      <c r="A260" s="216"/>
    </row>
    <row r="261" spans="1:1">
      <c r="A261" s="216"/>
    </row>
    <row r="262" spans="1:1">
      <c r="A262" s="216"/>
    </row>
    <row r="263" spans="1:1">
      <c r="A263" s="216"/>
    </row>
    <row r="264" spans="1:1">
      <c r="A264" s="216"/>
    </row>
    <row r="265" spans="1:1">
      <c r="A265" s="216"/>
    </row>
    <row r="266" spans="1:1">
      <c r="A266" s="216"/>
    </row>
    <row r="267" spans="1:1">
      <c r="A267" s="216"/>
    </row>
    <row r="268" spans="1:1">
      <c r="A268" s="216"/>
    </row>
    <row r="269" spans="1:1">
      <c r="A269" s="216"/>
    </row>
    <row r="270" spans="1:1">
      <c r="A270" s="216"/>
    </row>
    <row r="271" spans="1:1">
      <c r="A271" s="216"/>
    </row>
    <row r="272" spans="1:1">
      <c r="A272" s="216"/>
    </row>
    <row r="273" spans="1:1">
      <c r="A273" s="216"/>
    </row>
    <row r="274" spans="1:1">
      <c r="A274" s="216"/>
    </row>
    <row r="275" spans="1:1">
      <c r="A275" s="216"/>
    </row>
    <row r="276" spans="1:1">
      <c r="A276" s="216"/>
    </row>
    <row r="277" spans="1:1">
      <c r="A277" s="216"/>
    </row>
    <row r="278" spans="1:1">
      <c r="A278" s="216"/>
    </row>
    <row r="279" spans="1:1">
      <c r="A279" s="216"/>
    </row>
    <row r="280" spans="1:1">
      <c r="A280" s="216"/>
    </row>
    <row r="281" spans="1:1">
      <c r="A281" s="216"/>
    </row>
    <row r="282" spans="1:1">
      <c r="A282" s="216"/>
    </row>
    <row r="283" spans="1:1">
      <c r="A283" s="216"/>
    </row>
    <row r="284" spans="1:1">
      <c r="A284" s="216"/>
    </row>
    <row r="285" spans="1:1">
      <c r="A285" s="216"/>
    </row>
    <row r="286" spans="1:1">
      <c r="A286" s="216"/>
    </row>
    <row r="287" spans="1:1">
      <c r="A287" s="216"/>
    </row>
    <row r="288" spans="1:1">
      <c r="A288" s="216"/>
    </row>
    <row r="289" spans="1:1">
      <c r="A289" s="216"/>
    </row>
    <row r="290" spans="1:1">
      <c r="A290" s="216"/>
    </row>
    <row r="291" spans="1:1">
      <c r="A291" s="216"/>
    </row>
    <row r="292" spans="1:1">
      <c r="A292" s="216"/>
    </row>
    <row r="293" spans="1:1">
      <c r="A293" s="216"/>
    </row>
    <row r="294" spans="1:1">
      <c r="A294" s="216"/>
    </row>
    <row r="295" spans="1:1">
      <c r="A295" s="216"/>
    </row>
    <row r="296" spans="1:1">
      <c r="A296" s="216"/>
    </row>
    <row r="297" spans="1:1">
      <c r="A297" s="216"/>
    </row>
    <row r="298" spans="1:1">
      <c r="A298" s="216"/>
    </row>
    <row r="299" spans="1:1">
      <c r="A299" s="216"/>
    </row>
    <row r="300" spans="1:1">
      <c r="A300" s="216"/>
    </row>
    <row r="301" spans="1:1">
      <c r="A301" s="216"/>
    </row>
    <row r="302" spans="1:1">
      <c r="A302" s="216"/>
    </row>
    <row r="303" spans="1:1">
      <c r="A303" s="216"/>
    </row>
    <row r="304" spans="1:1">
      <c r="A304" s="216"/>
    </row>
    <row r="305" spans="1:1">
      <c r="A305" s="216"/>
    </row>
    <row r="306" spans="1:1">
      <c r="A306" s="216"/>
    </row>
    <row r="307" spans="1:1">
      <c r="A307" s="216"/>
    </row>
    <row r="308" spans="1:1">
      <c r="A308" s="216"/>
    </row>
    <row r="309" spans="1:1">
      <c r="A309" s="216"/>
    </row>
    <row r="310" spans="1:1">
      <c r="A310" s="216"/>
    </row>
    <row r="311" spans="1:1">
      <c r="A311" s="216"/>
    </row>
    <row r="312" spans="1:1">
      <c r="A312" s="216"/>
    </row>
    <row r="313" spans="1:1">
      <c r="A313" s="216"/>
    </row>
    <row r="314" spans="1:1">
      <c r="A314" s="216"/>
    </row>
    <row r="315" spans="1:1">
      <c r="A315" s="216"/>
    </row>
    <row r="316" spans="1:1">
      <c r="A316" s="216"/>
    </row>
    <row r="317" spans="1:1">
      <c r="A317" s="216"/>
    </row>
    <row r="318" spans="1:1">
      <c r="A318" s="216"/>
    </row>
    <row r="319" spans="1:1">
      <c r="A319" s="216"/>
    </row>
    <row r="320" spans="1:1">
      <c r="A320" s="216"/>
    </row>
    <row r="321" spans="1:1">
      <c r="A321" s="216"/>
    </row>
    <row r="322" spans="1:1">
      <c r="A322" s="216"/>
    </row>
    <row r="323" spans="1:1">
      <c r="A323" s="216"/>
    </row>
    <row r="324" spans="1:1">
      <c r="A324" s="216"/>
    </row>
    <row r="325" spans="1:1">
      <c r="A325" s="216"/>
    </row>
    <row r="326" spans="1:1">
      <c r="A326" s="216"/>
    </row>
    <row r="327" spans="1:1">
      <c r="A327" s="216"/>
    </row>
    <row r="328" spans="1:1">
      <c r="A328" s="216"/>
    </row>
    <row r="329" spans="1:1">
      <c r="A329" s="216"/>
    </row>
    <row r="330" spans="1:1">
      <c r="A330" s="216"/>
    </row>
    <row r="331" spans="1:1">
      <c r="A331" s="216"/>
    </row>
    <row r="332" spans="1:1">
      <c r="A332" s="216"/>
    </row>
    <row r="333" spans="1:1">
      <c r="A333" s="216"/>
    </row>
    <row r="334" spans="1:1">
      <c r="A334" s="216"/>
    </row>
    <row r="335" spans="1:1">
      <c r="A335" s="216"/>
    </row>
    <row r="336" spans="1:1">
      <c r="A336" s="216"/>
    </row>
    <row r="337" spans="1:1">
      <c r="A337" s="216"/>
    </row>
    <row r="338" spans="1:1">
      <c r="A338" s="216"/>
    </row>
    <row r="339" spans="1:1">
      <c r="A339" s="216"/>
    </row>
    <row r="340" spans="1:1">
      <c r="A340" s="216"/>
    </row>
    <row r="341" spans="1:1">
      <c r="A341" s="216"/>
    </row>
    <row r="342" spans="1:1">
      <c r="A342" s="216"/>
    </row>
    <row r="343" spans="1:1">
      <c r="A343" s="216"/>
    </row>
    <row r="344" spans="1:1">
      <c r="A344" s="216"/>
    </row>
    <row r="345" spans="1:1">
      <c r="A345" s="216"/>
    </row>
    <row r="346" spans="1:1">
      <c r="A346" s="216"/>
    </row>
    <row r="347" spans="1:1">
      <c r="A347" s="216"/>
    </row>
    <row r="348" spans="1:1">
      <c r="A348" s="216"/>
    </row>
    <row r="349" spans="1:1">
      <c r="A349" s="216"/>
    </row>
    <row r="350" spans="1:1">
      <c r="A350" s="216"/>
    </row>
    <row r="351" spans="1:1">
      <c r="A351" s="216"/>
    </row>
    <row r="352" spans="1:1">
      <c r="A352" s="216"/>
    </row>
    <row r="353" spans="1:1">
      <c r="A353" s="216"/>
    </row>
    <row r="354" spans="1:1">
      <c r="A354" s="216"/>
    </row>
    <row r="355" spans="1:1">
      <c r="A355" s="216"/>
    </row>
    <row r="356" spans="1:1">
      <c r="A356" s="216"/>
    </row>
    <row r="357" spans="1:1">
      <c r="A357" s="216"/>
    </row>
    <row r="358" spans="1:1">
      <c r="A358" s="216"/>
    </row>
    <row r="359" spans="1:1">
      <c r="A359" s="216"/>
    </row>
    <row r="360" spans="1:1">
      <c r="A360" s="216"/>
    </row>
    <row r="361" spans="1:1">
      <c r="A361" s="216"/>
    </row>
    <row r="362" spans="1:1">
      <c r="A362" s="216"/>
    </row>
    <row r="363" spans="1:1">
      <c r="A363" s="216"/>
    </row>
    <row r="364" spans="1:1">
      <c r="A364" s="216"/>
    </row>
    <row r="365" spans="1:1">
      <c r="A365" s="216"/>
    </row>
    <row r="366" spans="1:1">
      <c r="A366" s="216"/>
    </row>
    <row r="367" spans="1:1">
      <c r="A367" s="216"/>
    </row>
    <row r="368" spans="1:1">
      <c r="A368" s="216"/>
    </row>
    <row r="369" spans="1:1">
      <c r="A369" s="216"/>
    </row>
    <row r="370" spans="1:1">
      <c r="A370" s="216"/>
    </row>
    <row r="371" spans="1:1">
      <c r="A371" s="216"/>
    </row>
    <row r="372" spans="1:1">
      <c r="A372" s="216"/>
    </row>
    <row r="373" spans="1:1">
      <c r="A373" s="216"/>
    </row>
    <row r="374" spans="1:1">
      <c r="A374" s="216"/>
    </row>
    <row r="375" spans="1:1">
      <c r="A375" s="216"/>
    </row>
    <row r="376" spans="1:1">
      <c r="A376" s="216"/>
    </row>
    <row r="377" spans="1:1">
      <c r="A377" s="216"/>
    </row>
    <row r="378" spans="1:1">
      <c r="A378" s="216"/>
    </row>
    <row r="379" spans="1:1">
      <c r="A379" s="216"/>
    </row>
    <row r="380" spans="1:1">
      <c r="A380" s="216"/>
    </row>
    <row r="381" spans="1:1">
      <c r="A381" s="216"/>
    </row>
    <row r="382" spans="1:1">
      <c r="A382" s="216"/>
    </row>
    <row r="383" spans="1:1">
      <c r="A383" s="216"/>
    </row>
    <row r="384" spans="1:1">
      <c r="A384" s="216"/>
    </row>
    <row r="385" spans="1:1">
      <c r="A385" s="216"/>
    </row>
    <row r="386" spans="1:1">
      <c r="A386" s="216"/>
    </row>
    <row r="387" spans="1:1">
      <c r="A387" s="216"/>
    </row>
    <row r="388" spans="1:1">
      <c r="A388" s="216"/>
    </row>
    <row r="389" spans="1:1">
      <c r="A389" s="216"/>
    </row>
    <row r="390" spans="1:1">
      <c r="A390" s="216"/>
    </row>
    <row r="391" spans="1:1">
      <c r="A391" s="216"/>
    </row>
    <row r="392" spans="1:1">
      <c r="A392" s="216"/>
    </row>
    <row r="393" spans="1:1">
      <c r="A393" s="216"/>
    </row>
    <row r="394" spans="1:1">
      <c r="A394" s="216"/>
    </row>
    <row r="395" spans="1:1">
      <c r="A395" s="216"/>
    </row>
    <row r="396" spans="1:1">
      <c r="A396" s="216"/>
    </row>
    <row r="397" spans="1:1">
      <c r="A397" s="216"/>
    </row>
    <row r="398" spans="1:1">
      <c r="A398" s="216"/>
    </row>
    <row r="399" spans="1:1">
      <c r="A399" s="216"/>
    </row>
    <row r="400" spans="1:1">
      <c r="A400" s="216"/>
    </row>
    <row r="401" spans="1:1">
      <c r="A401" s="216"/>
    </row>
    <row r="402" spans="1:1">
      <c r="A402" s="216"/>
    </row>
    <row r="403" spans="1:1">
      <c r="A403" s="216"/>
    </row>
    <row r="404" spans="1:1">
      <c r="A404" s="216"/>
    </row>
    <row r="405" spans="1:1">
      <c r="A405" s="216"/>
    </row>
    <row r="406" spans="1:1">
      <c r="A406" s="216"/>
    </row>
    <row r="407" spans="1:1">
      <c r="A407" s="216"/>
    </row>
    <row r="408" spans="1:1">
      <c r="A408" s="216"/>
    </row>
    <row r="409" spans="1:1">
      <c r="A409" s="216"/>
    </row>
    <row r="410" spans="1:1">
      <c r="A410" s="216"/>
    </row>
    <row r="411" spans="1:1">
      <c r="A411" s="216"/>
    </row>
    <row r="412" spans="1:1">
      <c r="A412" s="216"/>
    </row>
    <row r="413" spans="1:1">
      <c r="A413" s="216"/>
    </row>
    <row r="414" spans="1:1">
      <c r="A414" s="216"/>
    </row>
    <row r="415" spans="1:1">
      <c r="A415" s="216"/>
    </row>
    <row r="416" spans="1:1">
      <c r="A416" s="216"/>
    </row>
    <row r="417" spans="1:1">
      <c r="A417" s="216"/>
    </row>
    <row r="418" spans="1:1">
      <c r="A418" s="216"/>
    </row>
    <row r="419" spans="1:1">
      <c r="A419" s="216"/>
    </row>
    <row r="420" spans="1:1">
      <c r="A420" s="216"/>
    </row>
    <row r="421" spans="1:1">
      <c r="A421" s="216"/>
    </row>
    <row r="422" spans="1:1">
      <c r="A422" s="216"/>
    </row>
    <row r="423" spans="1:1">
      <c r="A423" s="216"/>
    </row>
    <row r="424" spans="1:1">
      <c r="A424" s="216"/>
    </row>
    <row r="425" spans="1:1">
      <c r="A425" s="216"/>
    </row>
    <row r="426" spans="1:1">
      <c r="A426" s="216"/>
    </row>
    <row r="427" spans="1:1">
      <c r="A427" s="216"/>
    </row>
    <row r="428" spans="1:1">
      <c r="A428" s="216"/>
    </row>
    <row r="429" spans="1:1">
      <c r="A429" s="216"/>
    </row>
    <row r="430" spans="1:1">
      <c r="A430" s="216"/>
    </row>
    <row r="431" spans="1:1">
      <c r="A431" s="216"/>
    </row>
    <row r="432" spans="1:1">
      <c r="A432" s="216"/>
    </row>
    <row r="433" spans="1:1">
      <c r="A433" s="216"/>
    </row>
    <row r="434" spans="1:1">
      <c r="A434" s="216"/>
    </row>
    <row r="435" spans="1:1">
      <c r="A435" s="216"/>
    </row>
    <row r="436" spans="1:1">
      <c r="A436" s="216"/>
    </row>
    <row r="437" spans="1:1">
      <c r="A437" s="216"/>
    </row>
    <row r="438" spans="1:1">
      <c r="A438" s="216"/>
    </row>
    <row r="439" spans="1:1">
      <c r="A439" s="216"/>
    </row>
    <row r="440" spans="1:1">
      <c r="A440" s="216"/>
    </row>
    <row r="441" spans="1:1">
      <c r="A441" s="216"/>
    </row>
    <row r="442" spans="1:1">
      <c r="A442" s="216"/>
    </row>
    <row r="443" spans="1:1">
      <c r="A443" s="216"/>
    </row>
    <row r="444" spans="1:1">
      <c r="A444" s="216"/>
    </row>
    <row r="445" spans="1:1">
      <c r="A445" s="216"/>
    </row>
    <row r="446" spans="1:1">
      <c r="A446" s="216"/>
    </row>
    <row r="447" spans="1:1">
      <c r="A447" s="216"/>
    </row>
    <row r="448" spans="1:1">
      <c r="A448" s="216"/>
    </row>
    <row r="449" spans="1:1">
      <c r="A449" s="216"/>
    </row>
    <row r="450" spans="1:1">
      <c r="A450" s="216"/>
    </row>
    <row r="451" spans="1:1">
      <c r="A451" s="216"/>
    </row>
    <row r="452" spans="1:1">
      <c r="A452" s="216"/>
    </row>
    <row r="453" spans="1:1">
      <c r="A453" s="216"/>
    </row>
    <row r="454" spans="1:1">
      <c r="A454" s="216"/>
    </row>
    <row r="455" spans="1:1">
      <c r="A455" s="216"/>
    </row>
    <row r="456" spans="1:1">
      <c r="A456" s="216"/>
    </row>
    <row r="457" spans="1:1">
      <c r="A457" s="216"/>
    </row>
    <row r="458" spans="1:1">
      <c r="A458" s="216"/>
    </row>
    <row r="459" spans="1:1">
      <c r="A459" s="216"/>
    </row>
    <row r="460" spans="1:1">
      <c r="A460" s="216"/>
    </row>
    <row r="461" spans="1:1">
      <c r="A461" s="216"/>
    </row>
    <row r="462" spans="1:1">
      <c r="A462" s="216"/>
    </row>
    <row r="463" spans="1:1">
      <c r="A463" s="216"/>
    </row>
    <row r="464" spans="1:1">
      <c r="A464" s="216"/>
    </row>
    <row r="465" spans="1:1">
      <c r="A465" s="216"/>
    </row>
    <row r="466" spans="1:1">
      <c r="A466" s="216"/>
    </row>
    <row r="467" spans="1:1">
      <c r="A467" s="216"/>
    </row>
    <row r="468" spans="1:1">
      <c r="A468" s="216"/>
    </row>
    <row r="469" spans="1:1">
      <c r="A469" s="216"/>
    </row>
    <row r="470" spans="1:1">
      <c r="A470" s="216"/>
    </row>
    <row r="471" spans="1:1">
      <c r="A471" s="216"/>
    </row>
    <row r="472" spans="1:1">
      <c r="A472" s="216"/>
    </row>
    <row r="473" spans="1:1">
      <c r="A473" s="216"/>
    </row>
    <row r="474" spans="1:1">
      <c r="A474" s="216"/>
    </row>
    <row r="475" spans="1:1">
      <c r="A475" s="216"/>
    </row>
    <row r="476" spans="1:1">
      <c r="A476" s="216"/>
    </row>
    <row r="477" spans="1:1">
      <c r="A477" s="216"/>
    </row>
    <row r="478" spans="1:1">
      <c r="A478" s="216"/>
    </row>
    <row r="479" spans="1:1">
      <c r="A479" s="216"/>
    </row>
    <row r="480" spans="1:1">
      <c r="A480" s="216"/>
    </row>
    <row r="481" spans="1:1">
      <c r="A481" s="216"/>
    </row>
    <row r="482" spans="1:1">
      <c r="A482" s="216"/>
    </row>
    <row r="483" spans="1:1">
      <c r="A483" s="216"/>
    </row>
    <row r="484" spans="1:1">
      <c r="A484" s="216"/>
    </row>
    <row r="485" spans="1:1">
      <c r="A485" s="216"/>
    </row>
    <row r="486" spans="1:1">
      <c r="A486" s="216"/>
    </row>
    <row r="487" spans="1:1">
      <c r="A487" s="216"/>
    </row>
    <row r="488" spans="1:1">
      <c r="A488" s="216"/>
    </row>
    <row r="489" spans="1:1">
      <c r="A489" s="216"/>
    </row>
    <row r="490" spans="1:1">
      <c r="A490" s="216"/>
    </row>
    <row r="491" spans="1:1">
      <c r="A491" s="216"/>
    </row>
    <row r="492" spans="1:1">
      <c r="A492" s="216"/>
    </row>
    <row r="493" spans="1:1">
      <c r="A493" s="216"/>
    </row>
    <row r="494" spans="1:1">
      <c r="A494" s="216"/>
    </row>
    <row r="495" spans="1:1">
      <c r="A495" s="216"/>
    </row>
    <row r="496" spans="1:1">
      <c r="A496" s="216"/>
    </row>
    <row r="497" spans="1:1">
      <c r="A497" s="216"/>
    </row>
    <row r="498" spans="1:1">
      <c r="A498" s="216"/>
    </row>
    <row r="499" spans="1:1">
      <c r="A499" s="216"/>
    </row>
    <row r="500" spans="1:1">
      <c r="A500" s="216"/>
    </row>
    <row r="501" spans="1:1">
      <c r="A501" s="216"/>
    </row>
    <row r="502" spans="1:1">
      <c r="A502" s="216"/>
    </row>
    <row r="503" spans="1:1">
      <c r="A503" s="216"/>
    </row>
    <row r="504" spans="1:1">
      <c r="A504" s="216"/>
    </row>
    <row r="505" spans="1:1">
      <c r="A505" s="216"/>
    </row>
    <row r="506" spans="1:1">
      <c r="A506" s="216"/>
    </row>
    <row r="507" spans="1:1">
      <c r="A507" s="216"/>
    </row>
    <row r="508" spans="1:1">
      <c r="A508" s="216"/>
    </row>
    <row r="509" spans="1:1">
      <c r="A509" s="216"/>
    </row>
    <row r="510" spans="1:1">
      <c r="A510" s="216"/>
    </row>
    <row r="511" spans="1:1">
      <c r="A511" s="216"/>
    </row>
    <row r="512" spans="1:1">
      <c r="A512" s="216"/>
    </row>
    <row r="513" spans="1:1">
      <c r="A513" s="216"/>
    </row>
    <row r="514" spans="1:1">
      <c r="A514" s="216"/>
    </row>
    <row r="515" spans="1:1">
      <c r="A515" s="216"/>
    </row>
    <row r="516" spans="1:1">
      <c r="A516" s="216"/>
    </row>
    <row r="517" spans="1:1">
      <c r="A517" s="216"/>
    </row>
    <row r="518" spans="1:1">
      <c r="A518" s="216"/>
    </row>
    <row r="519" spans="1:1">
      <c r="A519" s="216"/>
    </row>
    <row r="520" spans="1:1">
      <c r="A520" s="216"/>
    </row>
    <row r="521" spans="1:1">
      <c r="A521" s="216"/>
    </row>
    <row r="522" spans="1:1">
      <c r="A522" s="216"/>
    </row>
    <row r="523" spans="1:1">
      <c r="A523" s="216"/>
    </row>
    <row r="524" spans="1:1">
      <c r="A524" s="216"/>
    </row>
    <row r="525" spans="1:1">
      <c r="A525" s="216"/>
    </row>
    <row r="526" spans="1:1">
      <c r="A526" s="216"/>
    </row>
    <row r="527" spans="1:1">
      <c r="A527" s="216"/>
    </row>
    <row r="528" spans="1:1">
      <c r="A528" s="216"/>
    </row>
    <row r="529" spans="1:1">
      <c r="A529" s="216"/>
    </row>
    <row r="530" spans="1:1">
      <c r="A530" s="216"/>
    </row>
    <row r="531" spans="1:1">
      <c r="A531" s="216"/>
    </row>
    <row r="532" spans="1:1">
      <c r="A532" s="216"/>
    </row>
    <row r="533" spans="1:1">
      <c r="A533" s="216"/>
    </row>
    <row r="534" spans="1:1">
      <c r="A534" s="216"/>
    </row>
    <row r="535" spans="1:1">
      <c r="A535" s="216"/>
    </row>
    <row r="536" spans="1:1">
      <c r="A536" s="216"/>
    </row>
    <row r="537" spans="1:1">
      <c r="A537" s="216"/>
    </row>
    <row r="538" spans="1:1">
      <c r="A538" s="216"/>
    </row>
    <row r="539" spans="1:1">
      <c r="A539" s="216"/>
    </row>
    <row r="540" spans="1:1">
      <c r="A540" s="216"/>
    </row>
    <row r="541" spans="1:1">
      <c r="A541" s="216"/>
    </row>
    <row r="542" spans="1:1">
      <c r="A542" s="216"/>
    </row>
    <row r="543" spans="1:1">
      <c r="A543" s="216"/>
    </row>
    <row r="544" spans="1:1">
      <c r="A544" s="216"/>
    </row>
    <row r="545" spans="1:1">
      <c r="A545" s="216"/>
    </row>
    <row r="546" spans="1:1">
      <c r="A546" s="216"/>
    </row>
    <row r="547" spans="1:1">
      <c r="A547" s="216"/>
    </row>
    <row r="548" spans="1:1">
      <c r="A548" s="216"/>
    </row>
    <row r="549" spans="1:1">
      <c r="A549" s="216"/>
    </row>
    <row r="550" spans="1:1">
      <c r="A550" s="216"/>
    </row>
    <row r="551" spans="1:1">
      <c r="A551" s="216"/>
    </row>
    <row r="552" spans="1:1">
      <c r="A552" s="216"/>
    </row>
    <row r="553" spans="1:1">
      <c r="A553" s="216"/>
    </row>
    <row r="554" spans="1:1">
      <c r="A554" s="216"/>
    </row>
    <row r="555" spans="1:1">
      <c r="A555" s="216"/>
    </row>
    <row r="556" spans="1:1">
      <c r="A556" s="216"/>
    </row>
    <row r="557" spans="1:1">
      <c r="A557" s="216"/>
    </row>
    <row r="558" spans="1:1">
      <c r="A558" s="216"/>
    </row>
    <row r="559" spans="1:1">
      <c r="A559" s="216"/>
    </row>
    <row r="560" spans="1:1">
      <c r="A560" s="216"/>
    </row>
    <row r="561" spans="1:1">
      <c r="A561" s="216"/>
    </row>
    <row r="562" spans="1:1">
      <c r="A562" s="216"/>
    </row>
    <row r="563" spans="1:1">
      <c r="A563" s="216"/>
    </row>
    <row r="564" spans="1:1">
      <c r="A564" s="216"/>
    </row>
    <row r="565" spans="1:1">
      <c r="A565" s="216"/>
    </row>
    <row r="566" spans="1:1">
      <c r="A566" s="216"/>
    </row>
    <row r="567" spans="1:1">
      <c r="A567" s="216"/>
    </row>
    <row r="568" spans="1:1">
      <c r="A568" s="216"/>
    </row>
    <row r="569" spans="1:1">
      <c r="A569" s="216"/>
    </row>
    <row r="570" spans="1:1">
      <c r="A570" s="216"/>
    </row>
    <row r="571" spans="1:1">
      <c r="A571" s="216"/>
    </row>
    <row r="572" spans="1:1">
      <c r="A572" s="216"/>
    </row>
    <row r="573" spans="1:1">
      <c r="A573" s="216"/>
    </row>
    <row r="574" spans="1:1">
      <c r="A574" s="216"/>
    </row>
    <row r="575" spans="1:1">
      <c r="A575" s="216"/>
    </row>
    <row r="576" spans="1:1">
      <c r="A576" s="216"/>
    </row>
    <row r="577" spans="1:1">
      <c r="A577" s="216"/>
    </row>
    <row r="578" spans="1:1">
      <c r="A578" s="216"/>
    </row>
    <row r="579" spans="1:1">
      <c r="A579" s="216"/>
    </row>
    <row r="580" spans="1:1">
      <c r="A580" s="216"/>
    </row>
    <row r="581" spans="1:1">
      <c r="A581" s="216"/>
    </row>
    <row r="582" spans="1:1">
      <c r="A582" s="216"/>
    </row>
    <row r="583" spans="1:1">
      <c r="A583" s="216"/>
    </row>
    <row r="584" spans="1:1">
      <c r="A584" s="216"/>
    </row>
    <row r="585" spans="1:1">
      <c r="A585" s="216"/>
    </row>
    <row r="586" spans="1:1">
      <c r="A586" s="216"/>
    </row>
    <row r="587" spans="1:1">
      <c r="A587" s="216"/>
    </row>
    <row r="588" spans="1:1">
      <c r="A588" s="216"/>
    </row>
    <row r="589" spans="1:1">
      <c r="A589" s="216"/>
    </row>
    <row r="590" spans="1:1">
      <c r="A590" s="216"/>
    </row>
    <row r="591" spans="1:1">
      <c r="A591" s="216"/>
    </row>
    <row r="592" spans="1:1">
      <c r="A592" s="216"/>
    </row>
    <row r="593" spans="1:1">
      <c r="A593" s="216"/>
    </row>
    <row r="594" spans="1:1">
      <c r="A594" s="216"/>
    </row>
    <row r="595" spans="1:1">
      <c r="A595" s="216"/>
    </row>
    <row r="596" spans="1:1">
      <c r="A596" s="216"/>
    </row>
    <row r="597" spans="1:1">
      <c r="A597" s="216"/>
    </row>
    <row r="598" spans="1:1">
      <c r="A598" s="216"/>
    </row>
    <row r="599" spans="1:1">
      <c r="A599" s="216"/>
    </row>
    <row r="600" spans="1:1">
      <c r="A600" s="216"/>
    </row>
    <row r="601" spans="1:1">
      <c r="A601" s="216"/>
    </row>
    <row r="602" spans="1:1">
      <c r="A602" s="216"/>
    </row>
    <row r="603" spans="1:1">
      <c r="A603" s="216"/>
    </row>
    <row r="604" spans="1:1">
      <c r="A604" s="216"/>
    </row>
    <row r="605" spans="1:1">
      <c r="A605" s="216"/>
    </row>
    <row r="606" spans="1:1">
      <c r="A606" s="216"/>
    </row>
    <row r="607" spans="1:1">
      <c r="A607" s="216"/>
    </row>
    <row r="608" spans="1:1">
      <c r="A608" s="216"/>
    </row>
    <row r="609" spans="1:1">
      <c r="A609" s="216"/>
    </row>
    <row r="610" spans="1:1">
      <c r="A610" s="216"/>
    </row>
    <row r="611" spans="1:1">
      <c r="A611" s="216"/>
    </row>
    <row r="612" spans="1:1">
      <c r="A612" s="216"/>
    </row>
    <row r="613" spans="1:1">
      <c r="A613" s="216"/>
    </row>
    <row r="614" spans="1:1">
      <c r="A614" s="216"/>
    </row>
    <row r="615" spans="1:1">
      <c r="A615" s="216"/>
    </row>
    <row r="616" spans="1:1">
      <c r="A616" s="216"/>
    </row>
    <row r="617" spans="1:1">
      <c r="A617" s="216"/>
    </row>
    <row r="618" spans="1:1">
      <c r="A618" s="216"/>
    </row>
    <row r="619" spans="1:1">
      <c r="A619" s="216"/>
    </row>
    <row r="620" spans="1:1">
      <c r="A620" s="216"/>
    </row>
    <row r="621" spans="1:1">
      <c r="A621" s="216"/>
    </row>
    <row r="622" spans="1:1">
      <c r="A622" s="216"/>
    </row>
    <row r="623" spans="1:1">
      <c r="A623" s="216"/>
    </row>
    <row r="624" spans="1:1">
      <c r="A624" s="216"/>
    </row>
    <row r="625" spans="1:1">
      <c r="A625" s="216"/>
    </row>
    <row r="626" spans="1:1">
      <c r="A626" s="216"/>
    </row>
    <row r="627" spans="1:1">
      <c r="A627" s="216"/>
    </row>
    <row r="628" spans="1:1">
      <c r="A628" s="216"/>
    </row>
    <row r="629" spans="1:1">
      <c r="A629" s="216"/>
    </row>
    <row r="630" spans="1:1">
      <c r="A630" s="216"/>
    </row>
    <row r="631" spans="1:1">
      <c r="A631" s="216"/>
    </row>
    <row r="632" spans="1:1">
      <c r="A632" s="216"/>
    </row>
    <row r="633" spans="1:1">
      <c r="A633" s="216"/>
    </row>
    <row r="634" spans="1:1">
      <c r="A634" s="216"/>
    </row>
    <row r="635" spans="1:1">
      <c r="A635" s="216"/>
    </row>
    <row r="636" spans="1:1">
      <c r="A636" s="216"/>
    </row>
    <row r="637" spans="1:1">
      <c r="A637" s="216"/>
    </row>
    <row r="638" spans="1:1">
      <c r="A638" s="216"/>
    </row>
    <row r="639" spans="1:1">
      <c r="A639" s="216"/>
    </row>
    <row r="640" spans="1:1">
      <c r="A640" s="216"/>
    </row>
    <row r="641" spans="1:1">
      <c r="A641" s="216"/>
    </row>
    <row r="642" spans="1:1">
      <c r="A642" s="216"/>
    </row>
    <row r="643" spans="1:1">
      <c r="A643" s="216"/>
    </row>
    <row r="644" spans="1:1">
      <c r="A644" s="216"/>
    </row>
    <row r="645" spans="1:1">
      <c r="A645" s="216"/>
    </row>
    <row r="646" spans="1:1">
      <c r="A646" s="216"/>
    </row>
    <row r="647" spans="1:1">
      <c r="A647" s="216"/>
    </row>
    <row r="648" spans="1:1">
      <c r="A648" s="216"/>
    </row>
    <row r="649" spans="1:1">
      <c r="A649" s="216"/>
    </row>
    <row r="650" spans="1:1">
      <c r="A650" s="216"/>
    </row>
    <row r="651" spans="1:1">
      <c r="A651" s="216"/>
    </row>
    <row r="652" spans="1:1">
      <c r="A652" s="216"/>
    </row>
    <row r="653" spans="1:1">
      <c r="A653" s="216"/>
    </row>
    <row r="654" spans="1:1">
      <c r="A654" s="216"/>
    </row>
    <row r="655" spans="1:1">
      <c r="A655" s="216"/>
    </row>
    <row r="656" spans="1:1">
      <c r="A656" s="216"/>
    </row>
    <row r="657" spans="1:1">
      <c r="A657" s="216"/>
    </row>
    <row r="658" spans="1:1">
      <c r="A658" s="216"/>
    </row>
    <row r="659" spans="1:1">
      <c r="A659" s="216"/>
    </row>
    <row r="660" spans="1:1">
      <c r="A660" s="216"/>
    </row>
    <row r="661" spans="1:1">
      <c r="A661" s="216"/>
    </row>
    <row r="662" spans="1:1">
      <c r="A662" s="216"/>
    </row>
    <row r="663" spans="1:1">
      <c r="A663" s="216"/>
    </row>
    <row r="664" spans="1:1">
      <c r="A664" s="216"/>
    </row>
    <row r="665" spans="1:1">
      <c r="A665" s="216"/>
    </row>
    <row r="666" spans="1:1">
      <c r="A666" s="216"/>
    </row>
    <row r="667" spans="1:1">
      <c r="A667" s="216"/>
    </row>
    <row r="668" spans="1:1">
      <c r="A668" s="216"/>
    </row>
    <row r="669" spans="1:1">
      <c r="A669" s="216"/>
    </row>
    <row r="670" spans="1:1">
      <c r="A670" s="216"/>
    </row>
    <row r="671" spans="1:1">
      <c r="A671" s="216"/>
    </row>
    <row r="672" spans="1:1">
      <c r="A672" s="216"/>
    </row>
    <row r="673" spans="1:1">
      <c r="A673" s="216"/>
    </row>
    <row r="674" spans="1:1">
      <c r="A674" s="216"/>
    </row>
    <row r="675" spans="1:1">
      <c r="A675" s="216"/>
    </row>
    <row r="676" spans="1:1">
      <c r="A676" s="216"/>
    </row>
    <row r="677" spans="1:1">
      <c r="A677" s="216"/>
    </row>
    <row r="678" spans="1:1">
      <c r="A678" s="216"/>
    </row>
    <row r="679" spans="1:1">
      <c r="A679" s="216"/>
    </row>
    <row r="680" spans="1:1">
      <c r="A680" s="216"/>
    </row>
    <row r="681" spans="1:1">
      <c r="A681" s="216"/>
    </row>
    <row r="682" spans="1:1">
      <c r="A682" s="216"/>
    </row>
    <row r="683" spans="1:1">
      <c r="A683" s="216"/>
    </row>
    <row r="684" spans="1:1">
      <c r="A684" s="216"/>
    </row>
    <row r="685" spans="1:1">
      <c r="A685" s="216"/>
    </row>
    <row r="686" spans="1:1">
      <c r="A686" s="216"/>
    </row>
    <row r="687" spans="1:1">
      <c r="A687" s="216"/>
    </row>
    <row r="688" spans="1:1">
      <c r="A688" s="216"/>
    </row>
    <row r="689" spans="1:1">
      <c r="A689" s="216"/>
    </row>
    <row r="690" spans="1:1">
      <c r="A690" s="216"/>
    </row>
    <row r="691" spans="1:1">
      <c r="A691" s="216"/>
    </row>
    <row r="692" spans="1:1">
      <c r="A692" s="216"/>
    </row>
    <row r="693" spans="1:1">
      <c r="A693" s="216"/>
    </row>
    <row r="694" spans="1:1">
      <c r="A694" s="216"/>
    </row>
    <row r="695" spans="1:1">
      <c r="A695" s="216"/>
    </row>
    <row r="696" spans="1:1">
      <c r="A696" s="216"/>
    </row>
    <row r="697" spans="1:1">
      <c r="A697" s="216"/>
    </row>
    <row r="698" spans="1:1">
      <c r="A698" s="216"/>
    </row>
    <row r="699" spans="1:1">
      <c r="A699" s="216"/>
    </row>
    <row r="700" spans="1:1">
      <c r="A700" s="216"/>
    </row>
    <row r="701" spans="1:1">
      <c r="A701" s="216"/>
    </row>
    <row r="702" spans="1:1">
      <c r="A702" s="216"/>
    </row>
  </sheetData>
  <mergeCells count="3">
    <mergeCell ref="A9:A72"/>
    <mergeCell ref="A73:A136"/>
    <mergeCell ref="A137:A200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0" tint="-0.14999847407452621"/>
  </sheetPr>
  <dimension ref="B2:P151"/>
  <sheetViews>
    <sheetView showGridLines="0" zoomScale="80" zoomScaleNormal="80" workbookViewId="0">
      <selection activeCell="P111" sqref="P111"/>
    </sheetView>
  </sheetViews>
  <sheetFormatPr defaultColWidth="13.21875" defaultRowHeight="14.4"/>
  <cols>
    <col min="1" max="1" width="3.77734375" style="22" customWidth="1"/>
    <col min="2" max="2" width="38.33203125" style="22" bestFit="1" customWidth="1"/>
    <col min="3" max="3" width="16.21875" style="396" customWidth="1"/>
    <col min="4" max="4" width="12.109375" style="398" bestFit="1" customWidth="1"/>
    <col min="5" max="5" width="12.88671875" style="363" bestFit="1" customWidth="1"/>
    <col min="6" max="6" width="18.33203125" style="379" bestFit="1" customWidth="1"/>
    <col min="7" max="7" width="17.21875" style="380" bestFit="1" customWidth="1"/>
    <col min="8" max="8" width="12.88671875" style="363" bestFit="1" customWidth="1"/>
    <col min="9" max="9" width="3.77734375" style="363" customWidth="1"/>
    <col min="10" max="10" width="45.6640625" style="363" bestFit="1" customWidth="1"/>
    <col min="11" max="11" width="16.109375" style="413" bestFit="1" customWidth="1"/>
    <col min="12" max="12" width="15.109375" style="415" bestFit="1" customWidth="1"/>
    <col min="13" max="13" width="12.88671875" style="363" bestFit="1" customWidth="1"/>
    <col min="14" max="14" width="17.21875" style="413" bestFit="1" customWidth="1"/>
    <col min="15" max="15" width="16.109375" style="415" bestFit="1" customWidth="1"/>
    <col min="16" max="16" width="12.88671875" style="363" bestFit="1" customWidth="1"/>
    <col min="17" max="16384" width="13.21875" style="22"/>
  </cols>
  <sheetData>
    <row r="2" spans="2:16" ht="23.4" customHeight="1">
      <c r="B2" s="325" t="s">
        <v>125</v>
      </c>
      <c r="C2" s="385"/>
      <c r="D2" s="385"/>
      <c r="E2" s="346"/>
      <c r="F2" s="374"/>
      <c r="G2" s="374"/>
      <c r="H2" s="346"/>
      <c r="I2" s="346"/>
      <c r="J2" s="346"/>
      <c r="K2" s="399"/>
      <c r="L2" s="399"/>
      <c r="M2" s="346"/>
      <c r="N2" s="399"/>
      <c r="O2" s="399"/>
      <c r="P2" s="346"/>
    </row>
    <row r="3" spans="2:16" ht="15" customHeight="1" thickBot="1">
      <c r="B3" s="326" t="str">
        <f>'HOME PAGE'!H5</f>
        <v>4 WEEKS  ENDING 12-28-2025</v>
      </c>
      <c r="C3" s="386"/>
      <c r="D3" s="386"/>
      <c r="E3" s="347"/>
      <c r="F3" s="375"/>
      <c r="G3" s="375"/>
      <c r="H3" s="347"/>
      <c r="I3" s="347"/>
      <c r="J3" s="347"/>
      <c r="K3" s="400"/>
      <c r="L3" s="400"/>
      <c r="M3" s="347"/>
      <c r="N3" s="400"/>
      <c r="O3" s="400"/>
      <c r="P3" s="347"/>
    </row>
    <row r="4" spans="2:16" ht="15" customHeight="1" thickBot="1">
      <c r="B4" s="475" t="s">
        <v>36</v>
      </c>
      <c r="C4" s="387" t="s">
        <v>481</v>
      </c>
      <c r="D4" s="397"/>
      <c r="E4" s="327"/>
      <c r="F4" s="381" t="s">
        <v>22</v>
      </c>
      <c r="G4" s="381"/>
      <c r="H4" s="328"/>
      <c r="I4" s="345"/>
      <c r="J4" s="477" t="s">
        <v>405</v>
      </c>
      <c r="K4" s="401" t="s">
        <v>481</v>
      </c>
      <c r="L4" s="414"/>
      <c r="M4" s="327"/>
      <c r="N4" s="406" t="s">
        <v>22</v>
      </c>
      <c r="O4" s="409"/>
      <c r="P4" s="330"/>
    </row>
    <row r="5" spans="2:16" ht="15" thickBot="1">
      <c r="B5" s="476"/>
      <c r="C5" s="388" t="s">
        <v>19</v>
      </c>
      <c r="D5" s="388" t="s">
        <v>25</v>
      </c>
      <c r="E5" s="348" t="s">
        <v>26</v>
      </c>
      <c r="F5" s="376" t="s">
        <v>19</v>
      </c>
      <c r="G5" s="376" t="s">
        <v>25</v>
      </c>
      <c r="H5" s="348" t="s">
        <v>26</v>
      </c>
      <c r="I5" s="349"/>
      <c r="J5" s="478"/>
      <c r="K5" s="402" t="s">
        <v>19</v>
      </c>
      <c r="L5" s="402" t="s">
        <v>25</v>
      </c>
      <c r="M5" s="348" t="s">
        <v>26</v>
      </c>
      <c r="N5" s="402" t="s">
        <v>19</v>
      </c>
      <c r="O5" s="402" t="s">
        <v>25</v>
      </c>
      <c r="P5" s="348" t="s">
        <v>26</v>
      </c>
    </row>
    <row r="6" spans="2:16" ht="15" customHeight="1" thickBot="1">
      <c r="B6" s="331" t="s">
        <v>406</v>
      </c>
      <c r="C6" s="384">
        <f>'DMI SR Data'!C69</f>
        <v>12073476.360014519</v>
      </c>
      <c r="D6" s="384">
        <f>'DMI SR Data'!D69</f>
        <v>1006555.7870302331</v>
      </c>
      <c r="E6" s="250">
        <f>'DMI SR Data'!E69</f>
        <v>9.0951749440342025E-2</v>
      </c>
      <c r="F6" s="384">
        <f>'DMI SR Data'!F69</f>
        <v>34570081.07105054</v>
      </c>
      <c r="G6" s="384">
        <f>'DMI SR Data'!G69</f>
        <v>3950659.4563729279</v>
      </c>
      <c r="H6" s="250">
        <f>'DMI SR Data'!H69</f>
        <v>0.12902462711703067</v>
      </c>
      <c r="I6" s="345"/>
      <c r="J6" s="350" t="s">
        <v>405</v>
      </c>
      <c r="K6" s="403">
        <f>'DMI SR Data'!C63</f>
        <v>45441494.609155789</v>
      </c>
      <c r="L6" s="403">
        <f>'DMI SR Data'!D63</f>
        <v>2837558.7118595764</v>
      </c>
      <c r="M6" s="250">
        <f>'DMI SR Data'!E63</f>
        <v>6.6603205832906562E-2</v>
      </c>
      <c r="N6" s="403">
        <f>'DMI SR Data'!F63</f>
        <v>142508114.46394837</v>
      </c>
      <c r="O6" s="403">
        <f>'DMI SR Data'!G63</f>
        <v>13987800.993557334</v>
      </c>
      <c r="P6" s="250">
        <f>'DMI SR Data'!H63</f>
        <v>0.10883727728208423</v>
      </c>
    </row>
    <row r="7" spans="2:16" ht="15" customHeight="1">
      <c r="B7" s="332" t="s">
        <v>381</v>
      </c>
      <c r="C7" s="389">
        <f>'DMI SR Data'!C70</f>
        <v>10806530.252166016</v>
      </c>
      <c r="D7" s="389">
        <f>'DMI SR Data'!D70</f>
        <v>891089.56515347026</v>
      </c>
      <c r="E7" s="351">
        <f>'DMI SR Data'!E70</f>
        <v>8.9868881604086265E-2</v>
      </c>
      <c r="F7" s="389">
        <f>'DMI SR Data'!F70</f>
        <v>31014528.418733735</v>
      </c>
      <c r="G7" s="389">
        <f>'DMI SR Data'!G70</f>
        <v>3506483.9629666843</v>
      </c>
      <c r="H7" s="351">
        <f>'DMI SR Data'!H70</f>
        <v>0.12747121914119022</v>
      </c>
      <c r="I7" s="345"/>
      <c r="J7" s="352" t="s">
        <v>382</v>
      </c>
      <c r="K7" s="404">
        <f>'DMI SR Data'!C64</f>
        <v>12496832.420623211</v>
      </c>
      <c r="L7" s="404">
        <f>'DMI SR Data'!D64</f>
        <v>819307.95127646811</v>
      </c>
      <c r="M7" s="353">
        <f>'DMI SR Data'!E64</f>
        <v>7.016109907773127E-2</v>
      </c>
      <c r="N7" s="404">
        <f>'DMI SR Data'!F64</f>
        <v>37922795.710807152</v>
      </c>
      <c r="O7" s="404">
        <f>'DMI SR Data'!G64</f>
        <v>3832558.2451751828</v>
      </c>
      <c r="P7" s="353">
        <f>'DMI SR Data'!H64</f>
        <v>0.11242392338976728</v>
      </c>
    </row>
    <row r="8" spans="2:16" ht="15" customHeight="1" thickBot="1">
      <c r="B8" s="333" t="s">
        <v>383</v>
      </c>
      <c r="C8" s="389">
        <f>'DMI SR Data'!C71</f>
        <v>1266946.1078485011</v>
      </c>
      <c r="D8" s="389">
        <f>'DMI SR Data'!D71</f>
        <v>115466.22187676141</v>
      </c>
      <c r="E8" s="351">
        <f>'DMI SR Data'!E71</f>
        <v>0.10027636894353469</v>
      </c>
      <c r="F8" s="389">
        <f>'DMI SR Data'!F71</f>
        <v>3569721.3987708963</v>
      </c>
      <c r="G8" s="389">
        <f>'DMI SR Data'!G71</f>
        <v>458344.23986034328</v>
      </c>
      <c r="H8" s="351">
        <f>'DMI SR Data'!H71</f>
        <v>0.14731233677270816</v>
      </c>
      <c r="I8" s="345"/>
      <c r="J8" s="352" t="s">
        <v>384</v>
      </c>
      <c r="K8" s="404">
        <f>'DMI SR Data'!C65</f>
        <v>9950819.7176652607</v>
      </c>
      <c r="L8" s="404">
        <f>'DMI SR Data'!D65</f>
        <v>559081.9326643683</v>
      </c>
      <c r="M8" s="353">
        <f>'DMI SR Data'!E65</f>
        <v>5.9529125009990386E-2</v>
      </c>
      <c r="N8" s="404">
        <f>'DMI SR Data'!F65</f>
        <v>31565712.540560894</v>
      </c>
      <c r="O8" s="404">
        <f>'DMI SR Data'!G65</f>
        <v>3113125.6632308625</v>
      </c>
      <c r="P8" s="353">
        <f>'DMI SR Data'!H65</f>
        <v>0.10941450338602729</v>
      </c>
    </row>
    <row r="9" spans="2:16" ht="15" customHeight="1" thickBot="1">
      <c r="B9" s="334"/>
      <c r="C9" s="390"/>
      <c r="D9" s="390"/>
      <c r="E9" s="335"/>
      <c r="F9" s="382"/>
      <c r="G9" s="382"/>
      <c r="H9" s="335"/>
      <c r="I9" s="345"/>
      <c r="J9" s="352" t="s">
        <v>385</v>
      </c>
      <c r="K9" s="404">
        <f>'DMI SR Data'!C66</f>
        <v>16177481.538747519</v>
      </c>
      <c r="L9" s="404">
        <f>'DMI SR Data'!D66</f>
        <v>973915.32170030102</v>
      </c>
      <c r="M9" s="353">
        <f>'DMI SR Data'!E66</f>
        <v>6.4058347087559253E-2</v>
      </c>
      <c r="N9" s="404">
        <f>'DMI SR Data'!F66</f>
        <v>52133965.08825209</v>
      </c>
      <c r="O9" s="404">
        <f>'DMI SR Data'!G66</f>
        <v>4800111.4525165334</v>
      </c>
      <c r="P9" s="353">
        <f>'DMI SR Data'!H66</f>
        <v>0.10140969060868101</v>
      </c>
    </row>
    <row r="10" spans="2:16" ht="15" customHeight="1" thickBot="1">
      <c r="B10" s="475" t="s">
        <v>37</v>
      </c>
      <c r="C10" s="387" t="s">
        <v>481</v>
      </c>
      <c r="D10" s="397"/>
      <c r="E10" s="327"/>
      <c r="F10" s="381" t="s">
        <v>22</v>
      </c>
      <c r="G10" s="381"/>
      <c r="H10" s="328"/>
      <c r="I10" s="345"/>
      <c r="J10" s="352" t="s">
        <v>386</v>
      </c>
      <c r="K10" s="404">
        <f>'DMI SR Data'!C67</f>
        <v>989176.40990891447</v>
      </c>
      <c r="L10" s="404">
        <f>'DMI SR Data'!D67</f>
        <v>79806.46840201423</v>
      </c>
      <c r="M10" s="353">
        <f>'DMI SR Data'!E67</f>
        <v>8.7760178514113191E-2</v>
      </c>
      <c r="N10" s="404">
        <f>'DMI SR Data'!F67</f>
        <v>3018885.122816856</v>
      </c>
      <c r="O10" s="404">
        <f>'DMI SR Data'!G67</f>
        <v>338078.47139698081</v>
      </c>
      <c r="P10" s="353">
        <f>'DMI SR Data'!H67</f>
        <v>0.12611072537361817</v>
      </c>
    </row>
    <row r="11" spans="2:16" ht="15" customHeight="1" thickBot="1">
      <c r="B11" s="476"/>
      <c r="C11" s="388" t="s">
        <v>19</v>
      </c>
      <c r="D11" s="388" t="s">
        <v>25</v>
      </c>
      <c r="E11" s="348" t="s">
        <v>26</v>
      </c>
      <c r="F11" s="376" t="s">
        <v>19</v>
      </c>
      <c r="G11" s="376" t="s">
        <v>25</v>
      </c>
      <c r="H11" s="348" t="s">
        <v>26</v>
      </c>
      <c r="I11" s="345"/>
      <c r="J11" s="355" t="s">
        <v>482</v>
      </c>
      <c r="K11" s="404">
        <f>'DMI SR Data'!C68</f>
        <v>5827184.5222108345</v>
      </c>
      <c r="L11" s="404">
        <f>'DMI SR Data'!D68</f>
        <v>405447.03781637736</v>
      </c>
      <c r="M11" s="353">
        <f>'DMI SR Data'!E68</f>
        <v>7.4781753816629298E-2</v>
      </c>
      <c r="N11" s="404">
        <f>'DMI SR Data'!F68</f>
        <v>17887594.968906287</v>
      </c>
      <c r="O11" s="404">
        <f>'DMI SR Data'!G68</f>
        <v>1923123.1064113937</v>
      </c>
      <c r="P11" s="353">
        <f>'DMI SR Data'!H68</f>
        <v>0.12046268257262925</v>
      </c>
    </row>
    <row r="12" spans="2:16" ht="15" thickBot="1">
      <c r="B12" s="331" t="s">
        <v>407</v>
      </c>
      <c r="C12" s="384">
        <f>'DMI SR Data'!C18</f>
        <v>37000397.203969643</v>
      </c>
      <c r="D12" s="384">
        <f>'DMI SR Data'!D18</f>
        <v>2776121.24984207</v>
      </c>
      <c r="E12" s="250">
        <f>'DMI SR Data'!E18</f>
        <v>8.1115558253534351E-2</v>
      </c>
      <c r="F12" s="384">
        <f>'DMI SR Data'!F18</f>
        <v>109121632.42033857</v>
      </c>
      <c r="G12" s="384">
        <f>'DMI SR Data'!G18</f>
        <v>12622038.345973134</v>
      </c>
      <c r="H12" s="250">
        <f>'DMI SR Data'!H18</f>
        <v>0.13079887503201534</v>
      </c>
      <c r="I12" s="345"/>
      <c r="J12" s="356"/>
      <c r="K12" s="405"/>
      <c r="L12" s="405"/>
      <c r="M12" s="337"/>
      <c r="N12" s="405"/>
      <c r="O12" s="405"/>
      <c r="P12" s="337"/>
    </row>
    <row r="13" spans="2:16" ht="15" customHeight="1" thickBot="1">
      <c r="B13" s="332" t="s">
        <v>387</v>
      </c>
      <c r="C13" s="391">
        <f>'DMI SR Data'!C19</f>
        <v>2468541.8591232249</v>
      </c>
      <c r="D13" s="391">
        <f>'DMI SR Data'!D19</f>
        <v>131015.85154305259</v>
      </c>
      <c r="E13" s="353">
        <f>'DMI SR Data'!E19</f>
        <v>5.6048938543653407E-2</v>
      </c>
      <c r="F13" s="391">
        <f>'DMI SR Data'!F19</f>
        <v>7162555.8351681009</v>
      </c>
      <c r="G13" s="391">
        <f>'DMI SR Data'!G19</f>
        <v>703458.69444511179</v>
      </c>
      <c r="H13" s="353">
        <f>'DMI SR Data'!H19</f>
        <v>0.10890975613448836</v>
      </c>
      <c r="I13" s="345"/>
      <c r="J13" s="477" t="s">
        <v>408</v>
      </c>
      <c r="K13" s="406" t="s">
        <v>481</v>
      </c>
      <c r="L13" s="409"/>
      <c r="M13" s="330"/>
      <c r="N13" s="406" t="s">
        <v>22</v>
      </c>
      <c r="O13" s="409"/>
      <c r="P13" s="330"/>
    </row>
    <row r="14" spans="2:16" ht="15" customHeight="1" thickBot="1">
      <c r="B14" s="332" t="s">
        <v>388</v>
      </c>
      <c r="C14" s="391">
        <f>'DMI SR Data'!C20</f>
        <v>2548615.2745097596</v>
      </c>
      <c r="D14" s="391">
        <f>'DMI SR Data'!D20</f>
        <v>155880.07164911507</v>
      </c>
      <c r="E14" s="353">
        <f>'DMI SR Data'!E20</f>
        <v>6.5147230442696713E-2</v>
      </c>
      <c r="F14" s="391">
        <f>'DMI SR Data'!F20</f>
        <v>6919952.8994941283</v>
      </c>
      <c r="G14" s="391">
        <f>'DMI SR Data'!G20</f>
        <v>718711.29142644256</v>
      </c>
      <c r="H14" s="353">
        <f>'DMI SR Data'!H20</f>
        <v>0.11589796638328269</v>
      </c>
      <c r="I14" s="345"/>
      <c r="J14" s="478"/>
      <c r="K14" s="402" t="s">
        <v>19</v>
      </c>
      <c r="L14" s="402" t="s">
        <v>25</v>
      </c>
      <c r="M14" s="348" t="s">
        <v>26</v>
      </c>
      <c r="N14" s="402" t="s">
        <v>19</v>
      </c>
      <c r="O14" s="402" t="s">
        <v>25</v>
      </c>
      <c r="P14" s="348" t="s">
        <v>26</v>
      </c>
    </row>
    <row r="15" spans="2:16" ht="15" customHeight="1" thickBot="1">
      <c r="B15" s="332" t="s">
        <v>409</v>
      </c>
      <c r="C15" s="391">
        <f>'DMI SR Data'!C21</f>
        <v>22208096.361159913</v>
      </c>
      <c r="D15" s="391">
        <f>'DMI SR Data'!D21</f>
        <v>1792822.9878243543</v>
      </c>
      <c r="E15" s="353">
        <f>'DMI SR Data'!E21</f>
        <v>8.7817731119190653E-2</v>
      </c>
      <c r="F15" s="391">
        <f>'DMI SR Data'!F21</f>
        <v>65631054.259645373</v>
      </c>
      <c r="G15" s="391">
        <f>'DMI SR Data'!G21</f>
        <v>8042489.050753504</v>
      </c>
      <c r="H15" s="353">
        <f>'DMI SR Data'!H21</f>
        <v>0.13965427028058197</v>
      </c>
      <c r="I15" s="345"/>
      <c r="J15" s="350" t="s">
        <v>334</v>
      </c>
      <c r="K15" s="403">
        <f>'DMI SR Data'!C58</f>
        <v>17069313.976454154</v>
      </c>
      <c r="L15" s="403">
        <f>'DMI SR Data'!D58</f>
        <v>1142332.0898766182</v>
      </c>
      <c r="M15" s="250">
        <f>'DMI SR Data'!E58</f>
        <v>7.1723073336280904E-2</v>
      </c>
      <c r="N15" s="403">
        <f>'DMI SR Data'!F58</f>
        <v>50669063.501775324</v>
      </c>
      <c r="O15" s="403">
        <f>'DMI SR Data'!G58</f>
        <v>5748831.6501994133</v>
      </c>
      <c r="P15" s="250">
        <f>'DMI SR Data'!H58</f>
        <v>0.12797867271020619</v>
      </c>
    </row>
    <row r="16" spans="2:16" ht="15" customHeight="1">
      <c r="B16" s="332" t="s">
        <v>389</v>
      </c>
      <c r="C16" s="391">
        <f>'DMI SR Data'!C22</f>
        <v>6540838.4579625353</v>
      </c>
      <c r="D16" s="391">
        <f>'DMI SR Data'!D22</f>
        <v>484981.29935411457</v>
      </c>
      <c r="E16" s="353">
        <f>'DMI SR Data'!E22</f>
        <v>8.0084666241625607E-2</v>
      </c>
      <c r="F16" s="391">
        <f>'DMI SR Data'!F22</f>
        <v>20061810.072136804</v>
      </c>
      <c r="G16" s="391">
        <f>'DMI SR Data'!G22</f>
        <v>2136629.7839523293</v>
      </c>
      <c r="H16" s="353">
        <f>'DMI SR Data'!H22</f>
        <v>0.11919711543212236</v>
      </c>
      <c r="I16" s="345"/>
      <c r="J16" s="352" t="s">
        <v>335</v>
      </c>
      <c r="K16" s="404">
        <f>'DMI SR Data'!C59</f>
        <v>1748731.0083408679</v>
      </c>
      <c r="L16" s="404">
        <f>'DMI SR Data'!D59</f>
        <v>133463.10805756343</v>
      </c>
      <c r="M16" s="353">
        <f>'DMI SR Data'!E59</f>
        <v>8.2625989183685938E-2</v>
      </c>
      <c r="N16" s="404">
        <f>'DMI SR Data'!F59</f>
        <v>5154715.2462686412</v>
      </c>
      <c r="O16" s="404">
        <f>'DMI SR Data'!G59</f>
        <v>683526.85197525565</v>
      </c>
      <c r="P16" s="353">
        <f>'DMI SR Data'!H59</f>
        <v>0.15287364156868152</v>
      </c>
    </row>
    <row r="17" spans="2:16" ht="15" customHeight="1">
      <c r="B17" s="332" t="s">
        <v>410</v>
      </c>
      <c r="C17" s="391">
        <f>'DMI SR Data'!C23</f>
        <v>1060511.6885992885</v>
      </c>
      <c r="D17" s="391">
        <f>'DMI SR Data'!D23</f>
        <v>38622.858332704753</v>
      </c>
      <c r="E17" s="353">
        <f>'DMI SR Data'!E23</f>
        <v>3.7795557783549774E-2</v>
      </c>
      <c r="F17" s="391">
        <f>'DMI SR Data'!F23</f>
        <v>3129398.5925853401</v>
      </c>
      <c r="G17" s="391">
        <f>'DMI SR Data'!G23</f>
        <v>261385.66805768013</v>
      </c>
      <c r="H17" s="353">
        <f>'DMI SR Data'!H23</f>
        <v>9.1138246213004204E-2</v>
      </c>
      <c r="I17" s="345"/>
      <c r="J17" s="352" t="s">
        <v>336</v>
      </c>
      <c r="K17" s="404">
        <f>'DMI SR Data'!C60</f>
        <v>3543639.420368813</v>
      </c>
      <c r="L17" s="404">
        <f>'DMI SR Data'!D60</f>
        <v>285678.88152192812</v>
      </c>
      <c r="M17" s="353">
        <f>'DMI SR Data'!E60</f>
        <v>8.7686415509207069E-2</v>
      </c>
      <c r="N17" s="404">
        <f>'DMI SR Data'!F60</f>
        <v>9986479.2815894745</v>
      </c>
      <c r="O17" s="404">
        <f>'DMI SR Data'!G60</f>
        <v>1298141.8920513727</v>
      </c>
      <c r="P17" s="353">
        <f>'DMI SR Data'!H60</f>
        <v>0.14941200299317403</v>
      </c>
    </row>
    <row r="18" spans="2:16" ht="15" customHeight="1">
      <c r="B18" s="332" t="s">
        <v>390</v>
      </c>
      <c r="C18" s="391">
        <f>'DMI SR Data'!C24</f>
        <v>515694.79413465958</v>
      </c>
      <c r="D18" s="391">
        <f>'DMI SR Data'!D24</f>
        <v>34037.739356231294</v>
      </c>
      <c r="E18" s="353">
        <f>'DMI SR Data'!E24</f>
        <v>7.0667997112363115E-2</v>
      </c>
      <c r="F18" s="391">
        <f>'DMI SR Data'!F24</f>
        <v>1554597.1569169501</v>
      </c>
      <c r="G18" s="391">
        <f>'DMI SR Data'!G24</f>
        <v>183990.99662410934</v>
      </c>
      <c r="H18" s="353">
        <f>'DMI SR Data'!H24</f>
        <v>0.13424060240966537</v>
      </c>
      <c r="I18" s="345"/>
      <c r="J18" s="352" t="s">
        <v>327</v>
      </c>
      <c r="K18" s="404">
        <f>'DMI SR Data'!C61</f>
        <v>4166796.5582358423</v>
      </c>
      <c r="L18" s="404">
        <f>'DMI SR Data'!D61</f>
        <v>284476.64381721849</v>
      </c>
      <c r="M18" s="353">
        <f>'DMI SR Data'!E61</f>
        <v>7.3274910385590614E-2</v>
      </c>
      <c r="N18" s="404">
        <f>'DMI SR Data'!F61</f>
        <v>12478774.857162176</v>
      </c>
      <c r="O18" s="404">
        <f>'DMI SR Data'!G61</f>
        <v>1446879.5637045</v>
      </c>
      <c r="P18" s="353">
        <f>'DMI SR Data'!H61</f>
        <v>0.13115421468535451</v>
      </c>
    </row>
    <row r="19" spans="2:16" ht="15" customHeight="1" thickBot="1">
      <c r="B19" s="333" t="s">
        <v>391</v>
      </c>
      <c r="C19" s="391">
        <f>'DMI SR Data'!C25</f>
        <v>1642344.4195636518</v>
      </c>
      <c r="D19" s="391">
        <f>'DMI SR Data'!D25</f>
        <v>135339.91533240909</v>
      </c>
      <c r="E19" s="353">
        <f>'DMI SR Data'!E25</f>
        <v>8.9807240092788621E-2</v>
      </c>
      <c r="F19" s="391">
        <f>'DMI SR Data'!F25</f>
        <v>4657260.9933864735</v>
      </c>
      <c r="G19" s="391">
        <f>'DMI SR Data'!G25</f>
        <v>578114.81215707632</v>
      </c>
      <c r="H19" s="353">
        <f>'DMI SR Data'!H25</f>
        <v>0.14172446548185255</v>
      </c>
      <c r="I19" s="345"/>
      <c r="J19" s="352" t="s">
        <v>331</v>
      </c>
      <c r="K19" s="404">
        <f>'DMI SR Data'!C62</f>
        <v>7610146.9895086344</v>
      </c>
      <c r="L19" s="404">
        <f>'DMI SR Data'!D62</f>
        <v>438713.45647992473</v>
      </c>
      <c r="M19" s="353">
        <f>'DMI SR Data'!E62</f>
        <v>6.1175140850066971E-2</v>
      </c>
      <c r="N19" s="404">
        <f>'DMI SR Data'!F62</f>
        <v>23073274.038003679</v>
      </c>
      <c r="O19" s="404">
        <f>'DMI SR Data'!G62</f>
        <v>2344463.2637169287</v>
      </c>
      <c r="P19" s="353">
        <f>'DMI SR Data'!H62</f>
        <v>0.1131016771413216</v>
      </c>
    </row>
    <row r="20" spans="2:16" ht="15" thickBot="1">
      <c r="B20" s="329"/>
      <c r="C20" s="390"/>
      <c r="D20" s="390"/>
      <c r="E20" s="335"/>
      <c r="F20" s="382"/>
      <c r="G20" s="382"/>
      <c r="H20" s="335"/>
      <c r="I20" s="345"/>
      <c r="J20" s="357"/>
      <c r="K20" s="407"/>
      <c r="L20" s="407"/>
      <c r="M20" s="338"/>
      <c r="N20" s="407"/>
      <c r="O20" s="407"/>
      <c r="P20" s="338"/>
    </row>
    <row r="21" spans="2:16" ht="15" customHeight="1" thickBot="1">
      <c r="B21" s="475" t="s">
        <v>130</v>
      </c>
      <c r="C21" s="387" t="s">
        <v>481</v>
      </c>
      <c r="D21" s="397"/>
      <c r="E21" s="327"/>
      <c r="F21" s="381" t="s">
        <v>22</v>
      </c>
      <c r="G21" s="381"/>
      <c r="H21" s="328"/>
      <c r="I21" s="345"/>
      <c r="J21" s="477" t="s">
        <v>411</v>
      </c>
      <c r="K21" s="406" t="s">
        <v>481</v>
      </c>
      <c r="L21" s="409"/>
      <c r="M21" s="330"/>
      <c r="N21" s="406" t="s">
        <v>22</v>
      </c>
      <c r="O21" s="409"/>
      <c r="P21" s="330"/>
    </row>
    <row r="22" spans="2:16" ht="15" customHeight="1" thickBot="1">
      <c r="B22" s="476"/>
      <c r="C22" s="388" t="s">
        <v>19</v>
      </c>
      <c r="D22" s="388" t="s">
        <v>25</v>
      </c>
      <c r="E22" s="348" t="s">
        <v>26</v>
      </c>
      <c r="F22" s="376" t="s">
        <v>19</v>
      </c>
      <c r="G22" s="376" t="s">
        <v>25</v>
      </c>
      <c r="H22" s="348" t="s">
        <v>26</v>
      </c>
      <c r="I22" s="345"/>
      <c r="J22" s="478"/>
      <c r="K22" s="402" t="s">
        <v>19</v>
      </c>
      <c r="L22" s="402" t="s">
        <v>25</v>
      </c>
      <c r="M22" s="348" t="s">
        <v>26</v>
      </c>
      <c r="N22" s="402" t="s">
        <v>19</v>
      </c>
      <c r="O22" s="402" t="s">
        <v>25</v>
      </c>
      <c r="P22" s="348" t="s">
        <v>26</v>
      </c>
    </row>
    <row r="23" spans="2:16" ht="15" customHeight="1" thickBot="1">
      <c r="B23" s="331" t="s">
        <v>412</v>
      </c>
      <c r="C23" s="384">
        <f>'DMI SR Data'!C9</f>
        <v>44607054.993757963</v>
      </c>
      <c r="D23" s="384">
        <f>'DMI SR Data'!D9</f>
        <v>3467825.9876728207</v>
      </c>
      <c r="E23" s="250">
        <f>'DMI SR Data'!E9</f>
        <v>8.4294870649128467E-2</v>
      </c>
      <c r="F23" s="384">
        <f>'DMI SR Data'!F9</f>
        <v>131924479.8704083</v>
      </c>
      <c r="G23" s="384">
        <f>'DMI SR Data'!G9</f>
        <v>15164601.175692663</v>
      </c>
      <c r="H23" s="250">
        <f>'DMI SR Data'!H9</f>
        <v>0.12987852801168581</v>
      </c>
      <c r="I23" s="345"/>
      <c r="J23" s="350" t="s">
        <v>313</v>
      </c>
      <c r="K23" s="403">
        <f>'DMI SR Data'!C40</f>
        <v>16797200.039141111</v>
      </c>
      <c r="L23" s="403">
        <f>'DMI SR Data'!D40</f>
        <v>1154274.8900472037</v>
      </c>
      <c r="M23" s="250">
        <f>'DMI SR Data'!E40</f>
        <v>7.3788941585139739E-2</v>
      </c>
      <c r="N23" s="403">
        <f>'DMI SR Data'!F40</f>
        <v>54707092.513912119</v>
      </c>
      <c r="O23" s="403">
        <f>'DMI SR Data'!G40</f>
        <v>5497180.3565915897</v>
      </c>
      <c r="P23" s="250">
        <f>'DMI SR Data'!H40</f>
        <v>0.11170880246681811</v>
      </c>
    </row>
    <row r="24" spans="2:16" ht="15" customHeight="1">
      <c r="B24" s="332" t="s">
        <v>394</v>
      </c>
      <c r="C24" s="391">
        <f>'DMI SR Data'!C10</f>
        <v>3280903.592463572</v>
      </c>
      <c r="D24" s="391">
        <f>'DMI SR Data'!D10</f>
        <v>259926.73009609431</v>
      </c>
      <c r="E24" s="353">
        <f>'DMI SR Data'!E10</f>
        <v>8.6040622599272421E-2</v>
      </c>
      <c r="F24" s="391">
        <f>'DMI SR Data'!F10</f>
        <v>9402208.5809239373</v>
      </c>
      <c r="G24" s="391">
        <f>'DMI SR Data'!G10</f>
        <v>1097859.8846589178</v>
      </c>
      <c r="H24" s="353">
        <f>'DMI SR Data'!H10</f>
        <v>0.13220300890697104</v>
      </c>
      <c r="I24" s="345"/>
      <c r="J24" s="352" t="s">
        <v>392</v>
      </c>
      <c r="K24" s="404">
        <f>'DMI SR Data'!C41</f>
        <v>4184856.1089180526</v>
      </c>
      <c r="L24" s="404">
        <f>'DMI SR Data'!D41</f>
        <v>267616.77782987291</v>
      </c>
      <c r="M24" s="353">
        <f>'DMI SR Data'!E41</f>
        <v>6.8317699075979357E-2</v>
      </c>
      <c r="N24" s="404">
        <f>'DMI SR Data'!F41</f>
        <v>13726738.860137438</v>
      </c>
      <c r="O24" s="404">
        <f>'DMI SR Data'!G41</f>
        <v>1302400.6903240923</v>
      </c>
      <c r="P24" s="353">
        <f>'DMI SR Data'!H41</f>
        <v>0.10482656480555685</v>
      </c>
    </row>
    <row r="25" spans="2:16" ht="15" customHeight="1">
      <c r="B25" s="332" t="s">
        <v>396</v>
      </c>
      <c r="C25" s="391">
        <f>'DMI SR Data'!C11</f>
        <v>8408213.5690767039</v>
      </c>
      <c r="D25" s="391">
        <f>'DMI SR Data'!D11</f>
        <v>729569.02506334055</v>
      </c>
      <c r="E25" s="353">
        <f>'DMI SR Data'!E11</f>
        <v>9.5012735761046171E-2</v>
      </c>
      <c r="F25" s="391">
        <f>'DMI SR Data'!F11</f>
        <v>24765467.981838107</v>
      </c>
      <c r="G25" s="391">
        <f>'DMI SR Data'!G11</f>
        <v>2900414.4907695204</v>
      </c>
      <c r="H25" s="353">
        <f>'DMI SR Data'!H11</f>
        <v>0.13265069266600599</v>
      </c>
      <c r="I25" s="345"/>
      <c r="J25" s="352" t="s">
        <v>393</v>
      </c>
      <c r="K25" s="404">
        <f>'DMI SR Data'!C42</f>
        <v>8546242.4473322462</v>
      </c>
      <c r="L25" s="404">
        <f>'DMI SR Data'!D42</f>
        <v>588706.6467095539</v>
      </c>
      <c r="M25" s="353">
        <f>'DMI SR Data'!E42</f>
        <v>7.3981023957628497E-2</v>
      </c>
      <c r="N25" s="404">
        <f>'DMI SR Data'!F42</f>
        <v>27994130.430672389</v>
      </c>
      <c r="O25" s="404">
        <f>'DMI SR Data'!G42</f>
        <v>2799421.5583763607</v>
      </c>
      <c r="P25" s="353">
        <f>'DMI SR Data'!H42</f>
        <v>0.11111148664450694</v>
      </c>
    </row>
    <row r="26" spans="2:16" ht="15" customHeight="1">
      <c r="B26" s="332" t="s">
        <v>398</v>
      </c>
      <c r="C26" s="391">
        <f>'DMI SR Data'!C12</f>
        <v>3449688.2440237743</v>
      </c>
      <c r="D26" s="391">
        <f>'DMI SR Data'!D12</f>
        <v>296642.85350515973</v>
      </c>
      <c r="E26" s="353">
        <f>'DMI SR Data'!E12</f>
        <v>9.4081377450886544E-2</v>
      </c>
      <c r="F26" s="391">
        <f>'DMI SR Data'!F12</f>
        <v>9830389.6119433064</v>
      </c>
      <c r="G26" s="391">
        <f>'DMI SR Data'!G12</f>
        <v>1231085.2920351569</v>
      </c>
      <c r="H26" s="353">
        <f>'DMI SR Data'!H12</f>
        <v>0.143161033292552</v>
      </c>
      <c r="I26" s="345"/>
      <c r="J26" s="352" t="s">
        <v>395</v>
      </c>
      <c r="K26" s="404">
        <f>'DMI SR Data'!C43</f>
        <v>2402723.5264427466</v>
      </c>
      <c r="L26" s="404">
        <f>'DMI SR Data'!D43</f>
        <v>180080.47948604682</v>
      </c>
      <c r="M26" s="353">
        <f>'DMI SR Data'!E43</f>
        <v>8.1020872754452258E-2</v>
      </c>
      <c r="N26" s="404">
        <f>'DMI SR Data'!F43</f>
        <v>7584131.1576541616</v>
      </c>
      <c r="O26" s="404">
        <f>'DMI SR Data'!G43</f>
        <v>860216.01342078671</v>
      </c>
      <c r="P26" s="353">
        <f>'DMI SR Data'!H43</f>
        <v>0.12793379972359303</v>
      </c>
    </row>
    <row r="27" spans="2:16" ht="15" customHeight="1">
      <c r="B27" s="332" t="s">
        <v>261</v>
      </c>
      <c r="C27" s="391">
        <f>'DMI SR Data'!C13</f>
        <v>1466005.446194567</v>
      </c>
      <c r="D27" s="391">
        <f>'DMI SR Data'!D13</f>
        <v>125598.32190340711</v>
      </c>
      <c r="E27" s="353">
        <f>'DMI SR Data'!E13</f>
        <v>9.37016221618686E-2</v>
      </c>
      <c r="F27" s="391">
        <f>'DMI SR Data'!F13</f>
        <v>4023194.6444850373</v>
      </c>
      <c r="G27" s="391">
        <f>'DMI SR Data'!G13</f>
        <v>505814.74935783911</v>
      </c>
      <c r="H27" s="353">
        <f>'DMI SR Data'!H13</f>
        <v>0.14380441249993198</v>
      </c>
      <c r="I27" s="345"/>
      <c r="J27" s="352" t="s">
        <v>397</v>
      </c>
      <c r="K27" s="404">
        <f>'DMI SR Data'!C44</f>
        <v>949648.0427042162</v>
      </c>
      <c r="L27" s="404">
        <f>'DMI SR Data'!D44</f>
        <v>54659.571208611247</v>
      </c>
      <c r="M27" s="353">
        <f>'DMI SR Data'!E44</f>
        <v>6.1072933282894988E-2</v>
      </c>
      <c r="N27" s="404">
        <f>'DMI SR Data'!F44</f>
        <v>3103049.3318025782</v>
      </c>
      <c r="O27" s="404">
        <f>'DMI SR Data'!G44</f>
        <v>296331.34133738279</v>
      </c>
      <c r="P27" s="353">
        <f>'DMI SR Data'!H44</f>
        <v>0.1055793073419064</v>
      </c>
    </row>
    <row r="28" spans="2:16" ht="15" customHeight="1" thickBot="1">
      <c r="B28" s="332" t="s">
        <v>400</v>
      </c>
      <c r="C28" s="391">
        <f>'DMI SR Data'!C14</f>
        <v>9262019.8102356791</v>
      </c>
      <c r="D28" s="391">
        <f>'DMI SR Data'!D14</f>
        <v>619165.46034794115</v>
      </c>
      <c r="E28" s="353">
        <f>'DMI SR Data'!E14</f>
        <v>7.1639002033626012E-2</v>
      </c>
      <c r="F28" s="391">
        <f>'DMI SR Data'!F14</f>
        <v>28046434.45467075</v>
      </c>
      <c r="G28" s="391">
        <f>'DMI SR Data'!G14</f>
        <v>3102427.5356749482</v>
      </c>
      <c r="H28" s="353">
        <f>'DMI SR Data'!H14</f>
        <v>0.12437566850225386</v>
      </c>
      <c r="I28" s="345"/>
      <c r="J28" s="355" t="s">
        <v>399</v>
      </c>
      <c r="K28" s="404">
        <f>'DMI SR Data'!C45</f>
        <v>713729.91374385706</v>
      </c>
      <c r="L28" s="404">
        <f>'DMI SR Data'!D45</f>
        <v>63211.414813139359</v>
      </c>
      <c r="M28" s="353">
        <f>'DMI SR Data'!E45</f>
        <v>9.7170818227371544E-2</v>
      </c>
      <c r="N28" s="404">
        <f>'DMI SR Data'!F45</f>
        <v>2309982.9847133858</v>
      </c>
      <c r="O28" s="404">
        <f>'DMI SR Data'!G45</f>
        <v>249591.22191003384</v>
      </c>
      <c r="P28" s="353">
        <f>'DMI SR Data'!H45</f>
        <v>0.12113774982794635</v>
      </c>
    </row>
    <row r="29" spans="2:16" ht="15" customHeight="1" thickBot="1">
      <c r="B29" s="332" t="s">
        <v>263</v>
      </c>
      <c r="C29" s="391">
        <f>'DMI SR Data'!C15</f>
        <v>4411712.9095612634</v>
      </c>
      <c r="D29" s="391">
        <f>'DMI SR Data'!D15</f>
        <v>387912.80690983217</v>
      </c>
      <c r="E29" s="353">
        <f>'DMI SR Data'!E15</f>
        <v>9.6404591931448583E-2</v>
      </c>
      <c r="F29" s="391">
        <f>'DMI SR Data'!F15</f>
        <v>13109174.775305133</v>
      </c>
      <c r="G29" s="391">
        <f>'DMI SR Data'!G15</f>
        <v>1650812.9534009229</v>
      </c>
      <c r="H29" s="353">
        <f>'DMI SR Data'!H15</f>
        <v>0.14407059046129705</v>
      </c>
      <c r="I29" s="345"/>
      <c r="J29" s="357"/>
      <c r="K29" s="407"/>
      <c r="L29" s="407"/>
      <c r="M29" s="338"/>
      <c r="N29" s="407"/>
      <c r="O29" s="407"/>
      <c r="P29" s="338"/>
    </row>
    <row r="30" spans="2:16" ht="15" customHeight="1" thickBot="1">
      <c r="B30" s="332" t="s">
        <v>401</v>
      </c>
      <c r="C30" s="391">
        <f>'DMI SR Data'!C16</f>
        <v>5649200.2417782815</v>
      </c>
      <c r="D30" s="391">
        <f>'DMI SR Data'!D16</f>
        <v>497764.33596028481</v>
      </c>
      <c r="E30" s="353">
        <f>'DMI SR Data'!E16</f>
        <v>9.6626328088079902E-2</v>
      </c>
      <c r="F30" s="391">
        <f>'DMI SR Data'!F16</f>
        <v>16319497.020091295</v>
      </c>
      <c r="G30" s="391">
        <f>'DMI SR Data'!G16</f>
        <v>1925718.9714164399</v>
      </c>
      <c r="H30" s="353">
        <f>'DMI SR Data'!H16</f>
        <v>0.13378829136480458</v>
      </c>
      <c r="I30" s="345"/>
      <c r="J30" s="477" t="s">
        <v>413</v>
      </c>
      <c r="K30" s="406" t="s">
        <v>481</v>
      </c>
      <c r="L30" s="409"/>
      <c r="M30" s="330"/>
      <c r="N30" s="406" t="s">
        <v>22</v>
      </c>
      <c r="O30" s="409"/>
      <c r="P30" s="330"/>
    </row>
    <row r="31" spans="2:16" ht="15" customHeight="1" thickBot="1">
      <c r="B31" s="333" t="s">
        <v>402</v>
      </c>
      <c r="C31" s="391">
        <f>'DMI SR Data'!C17</f>
        <v>8679311.1804241743</v>
      </c>
      <c r="D31" s="391">
        <f>'DMI SR Data'!D17</f>
        <v>551246.45388683118</v>
      </c>
      <c r="E31" s="353">
        <f>'DMI SR Data'!E17</f>
        <v>6.7820135842061507E-2</v>
      </c>
      <c r="F31" s="391">
        <f>'DMI SR Data'!F17</f>
        <v>26459375.057962094</v>
      </c>
      <c r="G31" s="391">
        <f>'DMI SR Data'!G17</f>
        <v>2779811.6775612459</v>
      </c>
      <c r="H31" s="353">
        <f>'DMI SR Data'!H17</f>
        <v>0.11739286037098329</v>
      </c>
      <c r="I31" s="354"/>
      <c r="J31" s="478"/>
      <c r="K31" s="402" t="s">
        <v>19</v>
      </c>
      <c r="L31" s="402" t="s">
        <v>25</v>
      </c>
      <c r="M31" s="348" t="s">
        <v>26</v>
      </c>
      <c r="N31" s="402" t="s">
        <v>19</v>
      </c>
      <c r="O31" s="402" t="s">
        <v>25</v>
      </c>
      <c r="P31" s="348" t="s">
        <v>26</v>
      </c>
    </row>
    <row r="32" spans="2:16" ht="15" customHeight="1" thickBot="1">
      <c r="B32" s="329"/>
      <c r="C32" s="390"/>
      <c r="D32" s="390"/>
      <c r="E32" s="335"/>
      <c r="F32" s="382"/>
      <c r="G32" s="382"/>
      <c r="H32" s="335"/>
      <c r="I32" s="354"/>
      <c r="J32" s="350" t="s">
        <v>414</v>
      </c>
      <c r="K32" s="403">
        <f>'DMI SR Data'!C37</f>
        <v>9472156.1863332465</v>
      </c>
      <c r="L32" s="403">
        <f>'DMI SR Data'!D37</f>
        <v>707516.54734012485</v>
      </c>
      <c r="M32" s="250">
        <f>'DMI SR Data'!E37</f>
        <v>8.0723974570779275E-2</v>
      </c>
      <c r="N32" s="403">
        <f>'DMI SR Data'!F37</f>
        <v>27100610.670684725</v>
      </c>
      <c r="O32" s="403">
        <f>'DMI SR Data'!G37</f>
        <v>2607236.8246552274</v>
      </c>
      <c r="P32" s="250">
        <f>'DMI SR Data'!H37</f>
        <v>0.10644661862611769</v>
      </c>
    </row>
    <row r="33" spans="2:16" ht="15" thickBot="1">
      <c r="B33" s="475" t="s">
        <v>38</v>
      </c>
      <c r="C33" s="387" t="s">
        <v>481</v>
      </c>
      <c r="D33" s="397"/>
      <c r="E33" s="327"/>
      <c r="F33" s="381" t="s">
        <v>22</v>
      </c>
      <c r="G33" s="381"/>
      <c r="H33" s="328"/>
      <c r="I33" s="354"/>
      <c r="J33" s="352" t="s">
        <v>403</v>
      </c>
      <c r="K33" s="404">
        <f>'DMI SR Data'!C38</f>
        <v>2750779.2683213484</v>
      </c>
      <c r="L33" s="404">
        <f>'DMI SR Data'!D38</f>
        <v>213186.98045076057</v>
      </c>
      <c r="M33" s="353">
        <f>'DMI SR Data'!E38</f>
        <v>8.401151811099479E-2</v>
      </c>
      <c r="N33" s="404">
        <f>'DMI SR Data'!F38</f>
        <v>7917545.8398831738</v>
      </c>
      <c r="O33" s="404">
        <f>'DMI SR Data'!G38</f>
        <v>795648.22321016062</v>
      </c>
      <c r="P33" s="353">
        <f>'DMI SR Data'!H38</f>
        <v>0.11171857081285126</v>
      </c>
    </row>
    <row r="34" spans="2:16" ht="15" customHeight="1" thickBot="1">
      <c r="B34" s="476"/>
      <c r="C34" s="388" t="s">
        <v>19</v>
      </c>
      <c r="D34" s="388" t="s">
        <v>25</v>
      </c>
      <c r="E34" s="348" t="s">
        <v>26</v>
      </c>
      <c r="F34" s="376" t="s">
        <v>19</v>
      </c>
      <c r="G34" s="376" t="s">
        <v>25</v>
      </c>
      <c r="H34" s="348" t="s">
        <v>26</v>
      </c>
      <c r="I34" s="354"/>
      <c r="J34" s="355" t="s">
        <v>404</v>
      </c>
      <c r="K34" s="404">
        <f>'DMI SR Data'!C39</f>
        <v>6721376.9180118917</v>
      </c>
      <c r="L34" s="404">
        <f>'DMI SR Data'!D39</f>
        <v>494329.56688935868</v>
      </c>
      <c r="M34" s="353">
        <f>'DMI SR Data'!E39</f>
        <v>7.9384263362032609E-2</v>
      </c>
      <c r="N34" s="404">
        <f>'DMI SR Data'!F39</f>
        <v>19194918.240389947</v>
      </c>
      <c r="O34" s="404">
        <f>'DMI SR Data'!G39</f>
        <v>1823442.0110334642</v>
      </c>
      <c r="P34" s="353">
        <f>'DMI SR Data'!H39</f>
        <v>0.10496759094958119</v>
      </c>
    </row>
    <row r="35" spans="2:16" ht="15" customHeight="1" thickBot="1">
      <c r="B35" s="331" t="s">
        <v>415</v>
      </c>
      <c r="C35" s="384">
        <f>'DMI SR Data'!C26</f>
        <v>34231907.590647832</v>
      </c>
      <c r="D35" s="384">
        <f>'DMI SR Data'!D26</f>
        <v>2567986.3527050056</v>
      </c>
      <c r="E35" s="250">
        <f>'DMI SR Data'!E26</f>
        <v>8.1101337178283259E-2</v>
      </c>
      <c r="F35" s="384">
        <f>'DMI SR Data'!F26</f>
        <v>96614351.336211547</v>
      </c>
      <c r="G35" s="384">
        <f>'DMI SR Data'!G26</f>
        <v>9823171.6978302151</v>
      </c>
      <c r="H35" s="250">
        <f>'DMI SR Data'!H26</f>
        <v>0.11318168204141048</v>
      </c>
      <c r="I35" s="354"/>
      <c r="J35" s="358"/>
      <c r="K35" s="408"/>
      <c r="L35" s="408"/>
      <c r="M35" s="339"/>
      <c r="N35" s="408"/>
      <c r="O35" s="408"/>
      <c r="P35" s="339"/>
    </row>
    <row r="36" spans="2:16" ht="15" customHeight="1" thickBot="1">
      <c r="B36" s="340" t="s">
        <v>300</v>
      </c>
      <c r="C36" s="392">
        <f>'DMI SR Data'!C27</f>
        <v>2038481.9255674831</v>
      </c>
      <c r="D36" s="392">
        <f>'DMI SR Data'!D27</f>
        <v>183047.40969500341</v>
      </c>
      <c r="E36" s="359">
        <f>'DMI SR Data'!E27</f>
        <v>9.865473997012994E-2</v>
      </c>
      <c r="F36" s="392">
        <f>'DMI SR Data'!F27</f>
        <v>5575029.529189745</v>
      </c>
      <c r="G36" s="392">
        <f>'DMI SR Data'!G27</f>
        <v>730659.60138524603</v>
      </c>
      <c r="H36" s="359">
        <f>'DMI SR Data'!H27</f>
        <v>0.15082654963890957</v>
      </c>
      <c r="I36" s="354"/>
      <c r="J36" s="477" t="s">
        <v>483</v>
      </c>
      <c r="K36" s="409" t="s">
        <v>481</v>
      </c>
      <c r="L36" s="409"/>
      <c r="M36" s="330"/>
      <c r="N36" s="406" t="s">
        <v>22</v>
      </c>
      <c r="O36" s="409"/>
      <c r="P36" s="330"/>
    </row>
    <row r="37" spans="2:16" ht="15" customHeight="1" thickBot="1">
      <c r="B37" s="341" t="s">
        <v>301</v>
      </c>
      <c r="C37" s="392">
        <f>'DMI SR Data'!C28</f>
        <v>10881440.32380069</v>
      </c>
      <c r="D37" s="392">
        <f>'DMI SR Data'!D28</f>
        <v>850423.56515748985</v>
      </c>
      <c r="E37" s="359">
        <f>'DMI SR Data'!E28</f>
        <v>8.4779398302243333E-2</v>
      </c>
      <c r="F37" s="392">
        <f>'DMI SR Data'!F28</f>
        <v>31256324.922908884</v>
      </c>
      <c r="G37" s="392">
        <f>'DMI SR Data'!G28</f>
        <v>2838831.7437166758</v>
      </c>
      <c r="H37" s="359">
        <f>'DMI SR Data'!H28</f>
        <v>9.9897331753221588E-2</v>
      </c>
      <c r="I37" s="354"/>
      <c r="J37" s="478"/>
      <c r="K37" s="410" t="s">
        <v>19</v>
      </c>
      <c r="L37" s="402" t="s">
        <v>25</v>
      </c>
      <c r="M37" s="348" t="s">
        <v>26</v>
      </c>
      <c r="N37" s="402" t="s">
        <v>19</v>
      </c>
      <c r="O37" s="402" t="s">
        <v>25</v>
      </c>
      <c r="P37" s="348" t="s">
        <v>26</v>
      </c>
    </row>
    <row r="38" spans="2:16" ht="15" customHeight="1" thickBot="1">
      <c r="B38" s="341" t="s">
        <v>302</v>
      </c>
      <c r="C38" s="392">
        <f>'DMI SR Data'!C29</f>
        <v>3085126.2804570394</v>
      </c>
      <c r="D38" s="392">
        <f>'DMI SR Data'!D29</f>
        <v>259762.67678497639</v>
      </c>
      <c r="E38" s="359">
        <f>'DMI SR Data'!E29</f>
        <v>9.1939556539685205E-2</v>
      </c>
      <c r="F38" s="392">
        <f>'DMI SR Data'!F29</f>
        <v>8555672.0176533982</v>
      </c>
      <c r="G38" s="392">
        <f>'DMI SR Data'!G29</f>
        <v>970044.73447872046</v>
      </c>
      <c r="H38" s="359">
        <f>'DMI SR Data'!H29</f>
        <v>0.12787930361808456</v>
      </c>
      <c r="I38" s="354"/>
      <c r="J38" s="350" t="s">
        <v>483</v>
      </c>
      <c r="K38" s="403">
        <f>'DMI SR Data'!C48</f>
        <v>24678789.758911978</v>
      </c>
      <c r="L38" s="403">
        <f>'DMI SR Data'!D48</f>
        <v>1989685.2095754035</v>
      </c>
      <c r="M38" s="250">
        <f>'DMI SR Data'!E48</f>
        <v>8.7693421538470609E-2</v>
      </c>
      <c r="N38" s="403">
        <f>'DMI SR Data'!F48</f>
        <v>70680227.251269788</v>
      </c>
      <c r="O38" s="403">
        <f>'DMI SR Data'!G48</f>
        <v>7449517.619674556</v>
      </c>
      <c r="P38" s="250">
        <f>'DMI SR Data'!H48</f>
        <v>0.11781486659058731</v>
      </c>
    </row>
    <row r="39" spans="2:16" ht="15" customHeight="1" thickBot="1">
      <c r="B39" s="341" t="s">
        <v>303</v>
      </c>
      <c r="C39" s="392">
        <f>'DMI SR Data'!C30</f>
        <v>2557611.6691885889</v>
      </c>
      <c r="D39" s="392">
        <f>'DMI SR Data'!D30</f>
        <v>178088.18891126197</v>
      </c>
      <c r="E39" s="359">
        <f>'DMI SR Data'!E30</f>
        <v>7.4841954865058222E-2</v>
      </c>
      <c r="F39" s="392">
        <f>'DMI SR Data'!F30</f>
        <v>7022709.1205547862</v>
      </c>
      <c r="G39" s="392">
        <f>'DMI SR Data'!G30</f>
        <v>724185.03739708383</v>
      </c>
      <c r="H39" s="359">
        <f>'DMI SR Data'!H30</f>
        <v>0.11497694187334453</v>
      </c>
      <c r="I39" s="354"/>
      <c r="J39" s="352" t="s">
        <v>465</v>
      </c>
      <c r="K39" s="404">
        <f>'DMI SR Data'!C49</f>
        <v>24678789.758911975</v>
      </c>
      <c r="L39" s="404">
        <f>'DMI SR Data'!D49</f>
        <v>1989685.209575396</v>
      </c>
      <c r="M39" s="353">
        <f>'DMI SR Data'!E49</f>
        <v>8.7693421538470262E-2</v>
      </c>
      <c r="N39" s="404">
        <f>'DMI SR Data'!F49</f>
        <v>70706600.239009604</v>
      </c>
      <c r="O39" s="404">
        <f>'DMI SR Data'!G49</f>
        <v>7458358.0987279713</v>
      </c>
      <c r="P39" s="353">
        <f>'DMI SR Data'!H49</f>
        <v>0.11792198243526963</v>
      </c>
    </row>
    <row r="40" spans="2:16" ht="15" customHeight="1" thickBot="1">
      <c r="B40" s="341" t="s">
        <v>304</v>
      </c>
      <c r="C40" s="392">
        <f>'DMI SR Data'!C31</f>
        <v>6336314.7697862228</v>
      </c>
      <c r="D40" s="392">
        <f>'DMI SR Data'!D31</f>
        <v>455565.12490068004</v>
      </c>
      <c r="E40" s="359">
        <f>'DMI SR Data'!E31</f>
        <v>7.7467185717875725E-2</v>
      </c>
      <c r="F40" s="392">
        <f>'DMI SR Data'!F31</f>
        <v>18346225.458224345</v>
      </c>
      <c r="G40" s="392">
        <f>'DMI SR Data'!G31</f>
        <v>1947347.3667532597</v>
      </c>
      <c r="H40" s="359">
        <f>'DMI SR Data'!H31</f>
        <v>0.11874881658923107</v>
      </c>
      <c r="I40" s="354"/>
      <c r="J40" s="356"/>
      <c r="K40" s="405"/>
      <c r="L40" s="405"/>
      <c r="M40" s="337"/>
      <c r="N40" s="405"/>
      <c r="O40" s="405"/>
      <c r="P40" s="337"/>
    </row>
    <row r="41" spans="2:16" ht="15" customHeight="1" thickBot="1">
      <c r="B41" s="341" t="s">
        <v>305</v>
      </c>
      <c r="C41" s="392">
        <f>'DMI SR Data'!C32</f>
        <v>5048327.0904378286</v>
      </c>
      <c r="D41" s="392">
        <f>'DMI SR Data'!D32</f>
        <v>302261.90433536191</v>
      </c>
      <c r="E41" s="359">
        <f>'DMI SR Data'!E32</f>
        <v>6.368684214882929E-2</v>
      </c>
      <c r="F41" s="392">
        <f>'DMI SR Data'!F32</f>
        <v>13878542.394258084</v>
      </c>
      <c r="G41" s="392">
        <f>'DMI SR Data'!G32</f>
        <v>1274196.3982127141</v>
      </c>
      <c r="H41" s="359">
        <f>'DMI SR Data'!H32</f>
        <v>0.10109182964451269</v>
      </c>
      <c r="I41" s="354"/>
      <c r="J41" s="356"/>
      <c r="K41" s="405"/>
      <c r="L41" s="405"/>
      <c r="M41" s="337"/>
      <c r="N41" s="405"/>
      <c r="O41" s="405"/>
      <c r="P41" s="337"/>
    </row>
    <row r="42" spans="2:16" ht="15" customHeight="1" thickBot="1">
      <c r="B42" s="341" t="s">
        <v>306</v>
      </c>
      <c r="C42" s="392">
        <f>'DMI SR Data'!C33</f>
        <v>1887196.683545104</v>
      </c>
      <c r="D42" s="392">
        <f>'DMI SR Data'!D33</f>
        <v>131971.01072473172</v>
      </c>
      <c r="E42" s="359">
        <f>'DMI SR Data'!E33</f>
        <v>7.5187488861574711E-2</v>
      </c>
      <c r="F42" s="392">
        <f>'DMI SR Data'!F33</f>
        <v>5345657.7818295984</v>
      </c>
      <c r="G42" s="392">
        <f>'DMI SR Data'!G33</f>
        <v>561100.90460977331</v>
      </c>
      <c r="H42" s="359">
        <f>'DMI SR Data'!H33</f>
        <v>0.11727332729208011</v>
      </c>
      <c r="I42" s="354"/>
      <c r="J42" s="356"/>
      <c r="K42" s="405"/>
      <c r="L42" s="405"/>
      <c r="M42" s="337"/>
      <c r="N42" s="405"/>
      <c r="O42" s="405"/>
      <c r="P42" s="337"/>
    </row>
    <row r="43" spans="2:16" ht="15" customHeight="1" thickBot="1">
      <c r="B43" s="341" t="s">
        <v>307</v>
      </c>
      <c r="C43" s="392">
        <f>'DMI SR Data'!C34</f>
        <v>842452.53317879478</v>
      </c>
      <c r="D43" s="392">
        <f>'DMI SR Data'!D34</f>
        <v>83454.159563736292</v>
      </c>
      <c r="E43" s="359">
        <f>'DMI SR Data'!E34</f>
        <v>0.10995301500614515</v>
      </c>
      <c r="F43" s="392">
        <f>'DMI SR Data'!F34</f>
        <v>2346983.4090726827</v>
      </c>
      <c r="G43" s="392">
        <f>'DMI SR Data'!G34</f>
        <v>317589.15224148054</v>
      </c>
      <c r="H43" s="359">
        <f>'DMI SR Data'!H34</f>
        <v>0.15649455554160291</v>
      </c>
      <c r="I43" s="354"/>
      <c r="J43" s="357"/>
      <c r="K43" s="407"/>
      <c r="L43" s="407"/>
      <c r="M43" s="338"/>
      <c r="N43" s="407"/>
      <c r="O43" s="407"/>
      <c r="P43" s="338"/>
    </row>
    <row r="44" spans="2:16" ht="15" customHeight="1" thickBot="1">
      <c r="B44" s="341" t="s">
        <v>308</v>
      </c>
      <c r="C44" s="392">
        <f>'DMI SR Data'!C35</f>
        <v>786800.27156396292</v>
      </c>
      <c r="D44" s="392">
        <f>'DMI SR Data'!D35</f>
        <v>53722.488404329633</v>
      </c>
      <c r="E44" s="359">
        <f>'DMI SR Data'!E35</f>
        <v>7.3283476376518636E-2</v>
      </c>
      <c r="F44" s="392">
        <f>'DMI SR Data'!F35</f>
        <v>2151178.4493438117</v>
      </c>
      <c r="G44" s="392">
        <f>'DMI SR Data'!G35</f>
        <v>228210.75428857515</v>
      </c>
      <c r="H44" s="359">
        <f>'DMI SR Data'!H35</f>
        <v>0.11867633287621084</v>
      </c>
      <c r="I44" s="354"/>
      <c r="J44" s="360" t="s">
        <v>39</v>
      </c>
      <c r="K44" s="406" t="s">
        <v>481</v>
      </c>
      <c r="L44" s="409"/>
      <c r="M44" s="330"/>
      <c r="N44" s="406" t="s">
        <v>22</v>
      </c>
      <c r="O44" s="409"/>
      <c r="P44" s="330"/>
    </row>
    <row r="45" spans="2:16" ht="15" customHeight="1" thickBot="1">
      <c r="B45" s="342" t="s">
        <v>484</v>
      </c>
      <c r="C45" s="392">
        <f>'DMI SR Data'!C36</f>
        <v>768156.04312211764</v>
      </c>
      <c r="D45" s="392">
        <f>'DMI SR Data'!D36</f>
        <v>69689.824227455305</v>
      </c>
      <c r="E45" s="359">
        <f>'DMI SR Data'!E36</f>
        <v>9.9775511459582022E-2</v>
      </c>
      <c r="F45" s="392">
        <f>'DMI SR Data'!F36</f>
        <v>2162754.4359478918</v>
      </c>
      <c r="G45" s="392">
        <f>'DMI SR Data'!G36</f>
        <v>257458.37714163656</v>
      </c>
      <c r="H45" s="359">
        <f>'DMI SR Data'!H36</f>
        <v>0.13512775400529858</v>
      </c>
      <c r="I45" s="354"/>
      <c r="J45" s="361"/>
      <c r="K45" s="402" t="s">
        <v>19</v>
      </c>
      <c r="L45" s="402" t="s">
        <v>25</v>
      </c>
      <c r="M45" s="348" t="s">
        <v>26</v>
      </c>
      <c r="N45" s="402" t="s">
        <v>19</v>
      </c>
      <c r="O45" s="402" t="s">
        <v>25</v>
      </c>
      <c r="P45" s="348" t="s">
        <v>26</v>
      </c>
    </row>
    <row r="46" spans="2:16" ht="15" thickBot="1">
      <c r="B46" s="336"/>
      <c r="C46" s="393"/>
      <c r="D46" s="393"/>
      <c r="E46" s="337"/>
      <c r="F46" s="377"/>
      <c r="G46" s="377"/>
      <c r="H46" s="337"/>
      <c r="I46" s="354"/>
      <c r="J46" s="350" t="s">
        <v>416</v>
      </c>
      <c r="K46" s="403">
        <f>'DMI SR Data'!C46</f>
        <v>31326631.040313821</v>
      </c>
      <c r="L46" s="403">
        <f>'DMI SR Data'!D46</f>
        <v>1860839.602598343</v>
      </c>
      <c r="M46" s="250">
        <f>'DMI SR Data'!E46</f>
        <v>6.3152541024793743E-2</v>
      </c>
      <c r="N46" s="403">
        <f>'DMI SR Data'!F46</f>
        <v>96221940.120286733</v>
      </c>
      <c r="O46" s="403">
        <f>'DMI SR Data'!G46</f>
        <v>9321216.8889173716</v>
      </c>
      <c r="P46" s="250">
        <f>'DMI SR Data'!H46</f>
        <v>0.10726282293531712</v>
      </c>
    </row>
    <row r="47" spans="2:16" ht="15" customHeight="1" thickBot="1">
      <c r="B47" s="336"/>
      <c r="C47" s="393"/>
      <c r="D47" s="393"/>
      <c r="E47" s="337"/>
      <c r="F47" s="377"/>
      <c r="G47" s="377"/>
      <c r="H47" s="337"/>
      <c r="I47" s="354"/>
      <c r="J47" s="350" t="s">
        <v>417</v>
      </c>
      <c r="K47" s="403">
        <f>'DMI SR Data'!C50</f>
        <v>1654894.9311581803</v>
      </c>
      <c r="L47" s="403">
        <f>'DMI SR Data'!D50</f>
        <v>119572.74668736267</v>
      </c>
      <c r="M47" s="250">
        <f>'DMI SR Data'!E50</f>
        <v>7.7881208189912288E-2</v>
      </c>
      <c r="N47" s="403">
        <f>'DMI SR Data'!F50</f>
        <v>5178482.5360145103</v>
      </c>
      <c r="O47" s="403">
        <f>'DMI SR Data'!G50</f>
        <v>575031.22589285858</v>
      </c>
      <c r="P47" s="250">
        <f>'DMI SR Data'!H50</f>
        <v>0.12491306786030994</v>
      </c>
    </row>
    <row r="48" spans="2:16" ht="15" customHeight="1" thickBot="1">
      <c r="B48" s="336"/>
      <c r="C48" s="393"/>
      <c r="D48" s="393"/>
      <c r="E48" s="337"/>
      <c r="F48" s="377"/>
      <c r="G48" s="377"/>
      <c r="H48" s="337"/>
      <c r="I48" s="354"/>
      <c r="J48" s="350" t="s">
        <v>418</v>
      </c>
      <c r="K48" s="403">
        <f>'DMI SR Data'!C52</f>
        <v>5987973.8492667116</v>
      </c>
      <c r="L48" s="403">
        <f>'DMI SR Data'!D52</f>
        <v>450887.58432835527</v>
      </c>
      <c r="M48" s="250">
        <f>'DMI SR Data'!E52</f>
        <v>8.1430478550323787E-2</v>
      </c>
      <c r="N48" s="403">
        <f>'DMI SR Data'!F52</f>
        <v>16743370.185861744</v>
      </c>
      <c r="O48" s="403">
        <f>'DMI SR Data'!G52</f>
        <v>1806703.7360911164</v>
      </c>
      <c r="P48" s="250">
        <f>'DMI SR Data'!H52</f>
        <v>0.12095762747107879</v>
      </c>
    </row>
    <row r="49" spans="2:16" ht="15" customHeight="1" thickBot="1">
      <c r="B49" s="336"/>
      <c r="C49" s="393"/>
      <c r="D49" s="393"/>
      <c r="E49" s="337"/>
      <c r="F49" s="377"/>
      <c r="G49" s="377"/>
      <c r="H49" s="337"/>
      <c r="I49" s="362"/>
      <c r="J49" s="350" t="s">
        <v>419</v>
      </c>
      <c r="K49" s="403">
        <f>'DMI SR Data'!C54</f>
        <v>9382250.3058367353</v>
      </c>
      <c r="L49" s="403">
        <f>'DMI SR Data'!D54</f>
        <v>666935.3606552463</v>
      </c>
      <c r="M49" s="250">
        <f>'DMI SR Data'!E54</f>
        <v>7.6524527782438956E-2</v>
      </c>
      <c r="N49" s="403">
        <f>'DMI SR Data'!F54</f>
        <v>27189510.526186623</v>
      </c>
      <c r="O49" s="403">
        <f>'DMI SR Data'!G54</f>
        <v>2841202.4521925487</v>
      </c>
      <c r="P49" s="250">
        <f>'DMI SR Data'!H54</f>
        <v>0.11668993359038275</v>
      </c>
    </row>
    <row r="50" spans="2:16" ht="15" customHeight="1" thickBot="1">
      <c r="B50" s="336"/>
      <c r="C50" s="393"/>
      <c r="D50" s="393"/>
      <c r="E50" s="337"/>
      <c r="F50" s="377"/>
      <c r="G50" s="377"/>
      <c r="H50" s="337"/>
      <c r="I50" s="345"/>
      <c r="J50" s="350" t="s">
        <v>420</v>
      </c>
      <c r="K50" s="403">
        <f>'DMI SR Data'!C56</f>
        <v>5687388.4002911644</v>
      </c>
      <c r="L50" s="403">
        <f>'DMI SR Data'!D56</f>
        <v>472940.30253328197</v>
      </c>
      <c r="M50" s="250">
        <f>'DMI SR Data'!E56</f>
        <v>9.0698055415804724E-2</v>
      </c>
      <c r="N50" s="403">
        <f>'DMI SR Data'!F56</f>
        <v>15883500.633716607</v>
      </c>
      <c r="O50" s="403">
        <f>'DMI SR Data'!G56</f>
        <v>1794359.6456225645</v>
      </c>
      <c r="P50" s="250">
        <f>'DMI SR Data'!H56</f>
        <v>0.12735763288470739</v>
      </c>
    </row>
    <row r="51" spans="2:16" ht="15" customHeight="1">
      <c r="B51" s="336"/>
      <c r="C51" s="393"/>
      <c r="D51" s="393"/>
      <c r="E51" s="337"/>
      <c r="F51" s="377"/>
      <c r="G51" s="377"/>
      <c r="H51" s="337"/>
      <c r="I51" s="349"/>
      <c r="J51" s="356"/>
      <c r="K51" s="405"/>
      <c r="L51" s="405"/>
      <c r="M51" s="337"/>
      <c r="N51" s="405"/>
      <c r="O51" s="405"/>
      <c r="P51" s="337"/>
    </row>
    <row r="52" spans="2:16" ht="16.2" thickBot="1">
      <c r="B52" s="343" t="str">
        <f>'[1]HOME PAGE'!H6</f>
        <v>LATEST 52 WEEKS ENDING 12-28-2025</v>
      </c>
      <c r="C52" s="394"/>
      <c r="D52" s="394"/>
      <c r="E52" s="344"/>
      <c r="F52" s="378"/>
      <c r="G52" s="378"/>
      <c r="H52" s="344"/>
      <c r="I52" s="345"/>
      <c r="J52" s="345"/>
      <c r="K52" s="411"/>
      <c r="L52" s="411"/>
      <c r="M52" s="345"/>
      <c r="N52" s="411"/>
      <c r="O52" s="411"/>
      <c r="P52" s="345"/>
    </row>
    <row r="53" spans="2:16" ht="15" thickBot="1">
      <c r="B53" s="475" t="s">
        <v>36</v>
      </c>
      <c r="C53" s="387" t="s">
        <v>481</v>
      </c>
      <c r="D53" s="397"/>
      <c r="E53" s="327"/>
      <c r="F53" s="381" t="s">
        <v>22</v>
      </c>
      <c r="G53" s="381"/>
      <c r="H53" s="328"/>
      <c r="I53" s="345"/>
      <c r="J53" s="477" t="s">
        <v>405</v>
      </c>
      <c r="K53" s="401" t="s">
        <v>481</v>
      </c>
      <c r="L53" s="414"/>
      <c r="M53" s="327"/>
      <c r="N53" s="406" t="s">
        <v>22</v>
      </c>
      <c r="O53" s="409"/>
      <c r="P53" s="330"/>
    </row>
    <row r="54" spans="2:16" ht="15" thickBot="1">
      <c r="B54" s="476"/>
      <c r="C54" s="388" t="s">
        <v>19</v>
      </c>
      <c r="D54" s="388" t="s">
        <v>25</v>
      </c>
      <c r="E54" s="348" t="s">
        <v>26</v>
      </c>
      <c r="F54" s="376" t="s">
        <v>19</v>
      </c>
      <c r="G54" s="376" t="s">
        <v>25</v>
      </c>
      <c r="H54" s="348" t="s">
        <v>26</v>
      </c>
      <c r="I54" s="349"/>
      <c r="J54" s="478"/>
      <c r="K54" s="402" t="s">
        <v>19</v>
      </c>
      <c r="L54" s="402" t="s">
        <v>25</v>
      </c>
      <c r="M54" s="348" t="s">
        <v>26</v>
      </c>
      <c r="N54" s="402" t="s">
        <v>19</v>
      </c>
      <c r="O54" s="402" t="s">
        <v>25</v>
      </c>
      <c r="P54" s="348" t="s">
        <v>26</v>
      </c>
    </row>
    <row r="55" spans="2:16" ht="15" thickBot="1">
      <c r="B55" s="331" t="s">
        <v>406</v>
      </c>
      <c r="C55" s="384">
        <f>'DMI SR Data'!C133</f>
        <v>178566815.24927321</v>
      </c>
      <c r="D55" s="384">
        <f>'DMI SR Data'!D133</f>
        <v>17809602.34573248</v>
      </c>
      <c r="E55" s="250">
        <f>'DMI SR Data'!E133</f>
        <v>0.11078571234261687</v>
      </c>
      <c r="F55" s="384">
        <f>'DMI SR Data'!F133</f>
        <v>498770496.88580751</v>
      </c>
      <c r="G55" s="384">
        <f>'DMI SR Data'!G133</f>
        <v>68310282.289293289</v>
      </c>
      <c r="H55" s="250">
        <f>'DMI SR Data'!H133</f>
        <v>0.15869127964200586</v>
      </c>
      <c r="I55" s="345"/>
      <c r="J55" s="350" t="s">
        <v>405</v>
      </c>
      <c r="K55" s="403">
        <f>'DMI SR Data'!C127</f>
        <v>668859282.79026186</v>
      </c>
      <c r="L55" s="403">
        <f>'DMI SR Data'!D127</f>
        <v>46146238.936014175</v>
      </c>
      <c r="M55" s="250">
        <f>'DMI SR Data'!E127</f>
        <v>7.4105142635835286E-2</v>
      </c>
      <c r="N55" s="403">
        <f>'DMI SR Data'!F127</f>
        <v>2047525117.4721327</v>
      </c>
      <c r="O55" s="403">
        <f>'DMI SR Data'!G127</f>
        <v>219360630.83820391</v>
      </c>
      <c r="P55" s="250">
        <f>'DMI SR Data'!H127</f>
        <v>0.11998954822828731</v>
      </c>
    </row>
    <row r="56" spans="2:16">
      <c r="B56" s="332" t="s">
        <v>381</v>
      </c>
      <c r="C56" s="389">
        <f>'DMI SR Data'!C134</f>
        <v>159673995.79741156</v>
      </c>
      <c r="D56" s="389">
        <f>'DMI SR Data'!D134</f>
        <v>15911413.914681166</v>
      </c>
      <c r="E56" s="351">
        <f>'DMI SR Data'!E134</f>
        <v>0.11067840954373218</v>
      </c>
      <c r="F56" s="389">
        <f>'DMI SR Data'!F134</f>
        <v>446897480.62098485</v>
      </c>
      <c r="G56" s="389">
        <f>'DMI SR Data'!G134</f>
        <v>61114906.528857172</v>
      </c>
      <c r="H56" s="351">
        <f>'DMI SR Data'!H134</f>
        <v>0.15841800701517039</v>
      </c>
      <c r="I56" s="345"/>
      <c r="J56" s="352" t="s">
        <v>382</v>
      </c>
      <c r="K56" s="404">
        <f>'DMI SR Data'!C128</f>
        <v>184062619.29858676</v>
      </c>
      <c r="L56" s="404">
        <f>'DMI SR Data'!D128</f>
        <v>13433351.781968743</v>
      </c>
      <c r="M56" s="353">
        <f>'DMI SR Data'!E128</f>
        <v>7.872829777377105E-2</v>
      </c>
      <c r="N56" s="404">
        <f>'DMI SR Data'!F128</f>
        <v>543283796.40642548</v>
      </c>
      <c r="O56" s="404">
        <f>'DMI SR Data'!G128</f>
        <v>60358335.281673431</v>
      </c>
      <c r="P56" s="353">
        <f>'DMI SR Data'!H128</f>
        <v>0.12498478572882975</v>
      </c>
    </row>
    <row r="57" spans="2:16" ht="15" thickBot="1">
      <c r="B57" s="333" t="s">
        <v>383</v>
      </c>
      <c r="C57" s="389">
        <f>'DMI SR Data'!C135</f>
        <v>18892819.451861724</v>
      </c>
      <c r="D57" s="389">
        <f>'DMI SR Data'!D135</f>
        <v>1898188.4310512319</v>
      </c>
      <c r="E57" s="351">
        <f>'DMI SR Data'!E135</f>
        <v>0.11169341827585647</v>
      </c>
      <c r="F57" s="389">
        <f>'DMI SR Data'!F135</f>
        <v>51917158.162051111</v>
      </c>
      <c r="G57" s="389">
        <f>'DMI SR Data'!G135</f>
        <v>7239517.6576644853</v>
      </c>
      <c r="H57" s="351">
        <f>'DMI SR Data'!H135</f>
        <v>0.16203894332677843</v>
      </c>
      <c r="I57" s="345"/>
      <c r="J57" s="352" t="s">
        <v>384</v>
      </c>
      <c r="K57" s="404">
        <f>'DMI SR Data'!C129</f>
        <v>145552369.56766394</v>
      </c>
      <c r="L57" s="404">
        <f>'DMI SR Data'!D129</f>
        <v>9340836.4284894764</v>
      </c>
      <c r="M57" s="353">
        <f>'DMI SR Data'!E129</f>
        <v>6.8575958387792721E-2</v>
      </c>
      <c r="N57" s="404">
        <f>'DMI SR Data'!F129</f>
        <v>450772039.71505791</v>
      </c>
      <c r="O57" s="404">
        <f>'DMI SR Data'!G129</f>
        <v>49211103.799518406</v>
      </c>
      <c r="P57" s="353">
        <f>'DMI SR Data'!H129</f>
        <v>0.12254952959335916</v>
      </c>
    </row>
    <row r="58" spans="2:16" ht="15" thickBot="1">
      <c r="B58" s="334"/>
      <c r="C58" s="390"/>
      <c r="D58" s="390"/>
      <c r="E58" s="335"/>
      <c r="F58" s="382"/>
      <c r="G58" s="382"/>
      <c r="H58" s="335"/>
      <c r="I58" s="345"/>
      <c r="J58" s="352" t="s">
        <v>385</v>
      </c>
      <c r="K58" s="404">
        <f>'DMI SR Data'!C130</f>
        <v>238463647.44439298</v>
      </c>
      <c r="L58" s="404">
        <f>'DMI SR Data'!D130</f>
        <v>15944026.978537828</v>
      </c>
      <c r="M58" s="353">
        <f>'DMI SR Data'!E130</f>
        <v>7.1652229790605731E-2</v>
      </c>
      <c r="N58" s="404">
        <f>'DMI SR Data'!F130</f>
        <v>752391062.18167758</v>
      </c>
      <c r="O58" s="404">
        <f>'DMI SR Data'!G130</f>
        <v>76481667.138254166</v>
      </c>
      <c r="P58" s="353">
        <f>'DMI SR Data'!H130</f>
        <v>0.11315372696268061</v>
      </c>
    </row>
    <row r="59" spans="2:16" ht="15" thickBot="1">
      <c r="B59" s="475" t="s">
        <v>37</v>
      </c>
      <c r="C59" s="387" t="s">
        <v>481</v>
      </c>
      <c r="D59" s="397"/>
      <c r="E59" s="327"/>
      <c r="F59" s="381" t="s">
        <v>22</v>
      </c>
      <c r="G59" s="381"/>
      <c r="H59" s="328"/>
      <c r="I59" s="345"/>
      <c r="J59" s="352" t="s">
        <v>386</v>
      </c>
      <c r="K59" s="404">
        <f>'DMI SR Data'!C131</f>
        <v>14993343.319034502</v>
      </c>
      <c r="L59" s="404">
        <f>'DMI SR Data'!D131</f>
        <v>1250123.9287616573</v>
      </c>
      <c r="M59" s="353">
        <f>'DMI SR Data'!E131</f>
        <v>9.0962960952691199E-2</v>
      </c>
      <c r="N59" s="404">
        <f>'DMI SR Data'!F131</f>
        <v>44912105.063881032</v>
      </c>
      <c r="O59" s="404">
        <f>'DMI SR Data'!G131</f>
        <v>5461992.4950061366</v>
      </c>
      <c r="P59" s="353">
        <f>'DMI SR Data'!H131</f>
        <v>0.13845315359924995</v>
      </c>
    </row>
    <row r="60" spans="2:16" ht="15" thickBot="1">
      <c r="B60" s="476"/>
      <c r="C60" s="388" t="s">
        <v>19</v>
      </c>
      <c r="D60" s="388" t="s">
        <v>25</v>
      </c>
      <c r="E60" s="348" t="s">
        <v>26</v>
      </c>
      <c r="F60" s="376" t="s">
        <v>19</v>
      </c>
      <c r="G60" s="376" t="s">
        <v>25</v>
      </c>
      <c r="H60" s="348" t="s">
        <v>26</v>
      </c>
      <c r="I60" s="345"/>
      <c r="J60" s="355" t="s">
        <v>482</v>
      </c>
      <c r="K60" s="404">
        <f>'DMI SR Data'!C132</f>
        <v>85787303.160582811</v>
      </c>
      <c r="L60" s="404">
        <f>'DMI SR Data'!D132</f>
        <v>6177899.8182554841</v>
      </c>
      <c r="M60" s="353">
        <f>'DMI SR Data'!E132</f>
        <v>7.7602639372763293E-2</v>
      </c>
      <c r="N60" s="404">
        <f>'DMI SR Data'!F132</f>
        <v>256257948.47348273</v>
      </c>
      <c r="O60" s="404">
        <f>'DMI SR Data'!G132</f>
        <v>27932968.064432472</v>
      </c>
      <c r="P60" s="353">
        <f>'DMI SR Data'!H132</f>
        <v>0.12233864211611808</v>
      </c>
    </row>
    <row r="61" spans="2:16" ht="15" thickBot="1">
      <c r="B61" s="331" t="s">
        <v>407</v>
      </c>
      <c r="C61" s="384">
        <f>'DMI SR Data'!C82</f>
        <v>558854092.25858045</v>
      </c>
      <c r="D61" s="384">
        <f>'DMI SR Data'!D82</f>
        <v>50974206.785059035</v>
      </c>
      <c r="E61" s="250">
        <f>'DMI SR Data'!E82</f>
        <v>0.10036665802886301</v>
      </c>
      <c r="F61" s="384">
        <f>'DMI SR Data'!F82</f>
        <v>1605926760.7581081</v>
      </c>
      <c r="G61" s="384">
        <f>'DMI SR Data'!G82</f>
        <v>206910026.96551132</v>
      </c>
      <c r="H61" s="250">
        <f>'DMI SR Data'!H82</f>
        <v>0.14789674917225512</v>
      </c>
      <c r="I61" s="345"/>
      <c r="J61" s="356"/>
      <c r="K61" s="405"/>
      <c r="L61" s="405"/>
      <c r="M61" s="337"/>
      <c r="N61" s="405"/>
      <c r="O61" s="405"/>
      <c r="P61" s="337"/>
    </row>
    <row r="62" spans="2:16" ht="15" thickBot="1">
      <c r="B62" s="332" t="s">
        <v>387</v>
      </c>
      <c r="C62" s="391">
        <f>'DMI SR Data'!C83</f>
        <v>38151464.566934764</v>
      </c>
      <c r="D62" s="391">
        <f>'DMI SR Data'!D83</f>
        <v>3040734.5029524714</v>
      </c>
      <c r="E62" s="353">
        <f>'DMI SR Data'!E83</f>
        <v>8.6604137749666271E-2</v>
      </c>
      <c r="F62" s="391">
        <f>'DMI SR Data'!F83</f>
        <v>107970498.40574899</v>
      </c>
      <c r="G62" s="391">
        <f>'DMI SR Data'!G83</f>
        <v>12833928.405772582</v>
      </c>
      <c r="H62" s="353">
        <f>'DMI SR Data'!H83</f>
        <v>0.13490005374143468</v>
      </c>
      <c r="I62" s="345"/>
      <c r="J62" s="477" t="s">
        <v>408</v>
      </c>
      <c r="K62" s="406" t="s">
        <v>481</v>
      </c>
      <c r="L62" s="409"/>
      <c r="M62" s="330"/>
      <c r="N62" s="406" t="s">
        <v>22</v>
      </c>
      <c r="O62" s="409"/>
      <c r="P62" s="330"/>
    </row>
    <row r="63" spans="2:16" ht="15" thickBot="1">
      <c r="B63" s="332" t="s">
        <v>388</v>
      </c>
      <c r="C63" s="391">
        <f>'DMI SR Data'!C84</f>
        <v>38829765.018257193</v>
      </c>
      <c r="D63" s="391">
        <f>'DMI SR Data'!D84</f>
        <v>3242205.2032159194</v>
      </c>
      <c r="E63" s="353">
        <f>'DMI SR Data'!E84</f>
        <v>9.1105015911925047E-2</v>
      </c>
      <c r="F63" s="391">
        <f>'DMI SR Data'!F84</f>
        <v>103013239.78853451</v>
      </c>
      <c r="G63" s="391">
        <f>'DMI SR Data'!G84</f>
        <v>13152345.671740681</v>
      </c>
      <c r="H63" s="353">
        <f>'DMI SR Data'!H84</f>
        <v>0.14636339645860122</v>
      </c>
      <c r="I63" s="345"/>
      <c r="J63" s="478"/>
      <c r="K63" s="402" t="s">
        <v>19</v>
      </c>
      <c r="L63" s="402" t="s">
        <v>25</v>
      </c>
      <c r="M63" s="348" t="s">
        <v>26</v>
      </c>
      <c r="N63" s="402" t="s">
        <v>19</v>
      </c>
      <c r="O63" s="402" t="s">
        <v>25</v>
      </c>
      <c r="P63" s="348" t="s">
        <v>26</v>
      </c>
    </row>
    <row r="64" spans="2:16" ht="15" thickBot="1">
      <c r="B64" s="332" t="s">
        <v>409</v>
      </c>
      <c r="C64" s="391">
        <f>'DMI SR Data'!C85</f>
        <v>339254615.2934649</v>
      </c>
      <c r="D64" s="391">
        <f>'DMI SR Data'!D85</f>
        <v>33315316.446033478</v>
      </c>
      <c r="E64" s="353">
        <f>'DMI SR Data'!E85</f>
        <v>0.10889518467075869</v>
      </c>
      <c r="F64" s="391">
        <f>'DMI SR Data'!F85</f>
        <v>977892409.80753696</v>
      </c>
      <c r="G64" s="391">
        <f>'DMI SR Data'!G85</f>
        <v>133821368.40051198</v>
      </c>
      <c r="H64" s="353">
        <f>'DMI SR Data'!H85</f>
        <v>0.1585427787896127</v>
      </c>
      <c r="I64" s="345"/>
      <c r="J64" s="350" t="s">
        <v>334</v>
      </c>
      <c r="K64" s="403">
        <f>'DMI SR Data'!C122</f>
        <v>247579707.40992019</v>
      </c>
      <c r="L64" s="403">
        <f>'DMI SR Data'!D122</f>
        <v>19319236.957076102</v>
      </c>
      <c r="M64" s="250">
        <f>'DMI SR Data'!E122</f>
        <v>8.463680513208803E-2</v>
      </c>
      <c r="N64" s="403">
        <f>'DMI SR Data'!F122</f>
        <v>718414486.96747029</v>
      </c>
      <c r="O64" s="403">
        <f>'DMI SR Data'!G122</f>
        <v>82556169.736534715</v>
      </c>
      <c r="P64" s="250">
        <f>'DMI SR Data'!H122</f>
        <v>0.12983422171161343</v>
      </c>
    </row>
    <row r="65" spans="2:16">
      <c r="B65" s="332" t="s">
        <v>389</v>
      </c>
      <c r="C65" s="391">
        <f>'DMI SR Data'!C86</f>
        <v>94460089.17275463</v>
      </c>
      <c r="D65" s="391">
        <f>'DMI SR Data'!D86</f>
        <v>7600019.0903080255</v>
      </c>
      <c r="E65" s="353">
        <f>'DMI SR Data'!E86</f>
        <v>8.7497270991079928E-2</v>
      </c>
      <c r="F65" s="391">
        <f>'DMI SR Data'!F86</f>
        <v>282102457.4017818</v>
      </c>
      <c r="G65" s="391">
        <f>'DMI SR Data'!G86</f>
        <v>31104797.211888433</v>
      </c>
      <c r="H65" s="353">
        <f>'DMI SR Data'!H86</f>
        <v>0.12392465008779749</v>
      </c>
      <c r="I65" s="345"/>
      <c r="J65" s="352" t="s">
        <v>335</v>
      </c>
      <c r="K65" s="404">
        <f>'DMI SR Data'!C123</f>
        <v>25102274.184531443</v>
      </c>
      <c r="L65" s="404">
        <f>'DMI SR Data'!D123</f>
        <v>2273628.3091555834</v>
      </c>
      <c r="M65" s="353">
        <f>'DMI SR Data'!E123</f>
        <v>9.9595408399060351E-2</v>
      </c>
      <c r="N65" s="404">
        <f>'DMI SR Data'!F123</f>
        <v>71912714.776503682</v>
      </c>
      <c r="O65" s="404">
        <f>'DMI SR Data'!G123</f>
        <v>9734032.1690058485</v>
      </c>
      <c r="P65" s="353">
        <f>'DMI SR Data'!H123</f>
        <v>0.15654934715249286</v>
      </c>
    </row>
    <row r="66" spans="2:16">
      <c r="B66" s="332" t="s">
        <v>410</v>
      </c>
      <c r="C66" s="391">
        <f>'DMI SR Data'!C87</f>
        <v>15740841.99847585</v>
      </c>
      <c r="D66" s="391">
        <f>'DMI SR Data'!D87</f>
        <v>1192091.3793109059</v>
      </c>
      <c r="E66" s="353">
        <f>'DMI SR Data'!E87</f>
        <v>8.1937714826218422E-2</v>
      </c>
      <c r="F66" s="391">
        <f>'DMI SR Data'!F87</f>
        <v>44837771.589071274</v>
      </c>
      <c r="G66" s="391">
        <f>'DMI SR Data'!G87</f>
        <v>5464703.038384676</v>
      </c>
      <c r="H66" s="353">
        <f>'DMI SR Data'!H87</f>
        <v>0.1387929170760398</v>
      </c>
      <c r="I66" s="345"/>
      <c r="J66" s="352" t="s">
        <v>336</v>
      </c>
      <c r="K66" s="404">
        <f>'DMI SR Data'!C124</f>
        <v>51325141.610222936</v>
      </c>
      <c r="L66" s="404">
        <f>'DMI SR Data'!D124</f>
        <v>5044768.6149161384</v>
      </c>
      <c r="M66" s="353">
        <f>'DMI SR Data'!E124</f>
        <v>0.10900449344752944</v>
      </c>
      <c r="N66" s="404">
        <f>'DMI SR Data'!F124</f>
        <v>141342793.50952289</v>
      </c>
      <c r="O66" s="404">
        <f>'DMI SR Data'!G124</f>
        <v>19498743.132173851</v>
      </c>
      <c r="P66" s="353">
        <f>'DMI SR Data'!H124</f>
        <v>0.16003032623904542</v>
      </c>
    </row>
    <row r="67" spans="2:16">
      <c r="B67" s="332" t="s">
        <v>390</v>
      </c>
      <c r="C67" s="391">
        <f>'DMI SR Data'!C88</f>
        <v>7806253.8286085343</v>
      </c>
      <c r="D67" s="391">
        <f>'DMI SR Data'!D88</f>
        <v>550987.11646224465</v>
      </c>
      <c r="E67" s="353">
        <f>'DMI SR Data'!E88</f>
        <v>7.594305465570525E-2</v>
      </c>
      <c r="F67" s="391">
        <f>'DMI SR Data'!F88</f>
        <v>22713639.026538938</v>
      </c>
      <c r="G67" s="391">
        <f>'DMI SR Data'!G88</f>
        <v>2561950.8692891933</v>
      </c>
      <c r="H67" s="353">
        <f>'DMI SR Data'!H88</f>
        <v>0.12713331256902707</v>
      </c>
      <c r="I67" s="345"/>
      <c r="J67" s="352" t="s">
        <v>327</v>
      </c>
      <c r="K67" s="404">
        <f>'DMI SR Data'!C125</f>
        <v>60563537.645517379</v>
      </c>
      <c r="L67" s="404">
        <f>'DMI SR Data'!D125</f>
        <v>4431553.3861926273</v>
      </c>
      <c r="M67" s="353">
        <f>'DMI SR Data'!E125</f>
        <v>7.8948810462841412E-2</v>
      </c>
      <c r="N67" s="404">
        <f>'DMI SR Data'!F125</f>
        <v>176577958.76857254</v>
      </c>
      <c r="O67" s="404">
        <f>'DMI SR Data'!G125</f>
        <v>19233639.206396997</v>
      </c>
      <c r="P67" s="353">
        <f>'DMI SR Data'!H125</f>
        <v>0.12223917113700893</v>
      </c>
    </row>
    <row r="68" spans="2:16" ht="15" thickBot="1">
      <c r="B68" s="333" t="s">
        <v>391</v>
      </c>
      <c r="C68" s="391">
        <f>'DMI SR Data'!C89</f>
        <v>24368802.453361899</v>
      </c>
      <c r="D68" s="391">
        <f>'DMI SR Data'!D89</f>
        <v>2025619.7943753377</v>
      </c>
      <c r="E68" s="353">
        <f>'DMI SR Data'!E89</f>
        <v>9.0659411655511002E-2</v>
      </c>
      <c r="F68" s="391">
        <f>'DMI SR Data'!F89</f>
        <v>67232462.843764544</v>
      </c>
      <c r="G68" s="391">
        <f>'DMI SR Data'!G89</f>
        <v>7957216.1425965056</v>
      </c>
      <c r="H68" s="353">
        <f>'DMI SR Data'!H89</f>
        <v>0.1342418055670396</v>
      </c>
      <c r="I68" s="345"/>
      <c r="J68" s="352" t="s">
        <v>331</v>
      </c>
      <c r="K68" s="404">
        <f>'DMI SR Data'!C126</f>
        <v>110588753.96964839</v>
      </c>
      <c r="L68" s="404">
        <f>'DMI SR Data'!D126</f>
        <v>7569286.6468117684</v>
      </c>
      <c r="M68" s="353">
        <f>'DMI SR Data'!E126</f>
        <v>7.3474332992730026E-2</v>
      </c>
      <c r="N68" s="404">
        <f>'DMI SR Data'!F126</f>
        <v>328632070.97314954</v>
      </c>
      <c r="O68" s="404">
        <f>'DMI SR Data'!G126</f>
        <v>34140806.289236248</v>
      </c>
      <c r="P68" s="353">
        <f>'DMI SR Data'!H126</f>
        <v>0.11593147364109643</v>
      </c>
    </row>
    <row r="69" spans="2:16" ht="15" thickBot="1">
      <c r="B69" s="329"/>
      <c r="C69" s="390"/>
      <c r="D69" s="390"/>
      <c r="E69" s="335"/>
      <c r="F69" s="382"/>
      <c r="G69" s="382"/>
      <c r="H69" s="335"/>
      <c r="I69" s="345"/>
      <c r="J69" s="357"/>
      <c r="K69" s="407"/>
      <c r="L69" s="407"/>
      <c r="M69" s="338"/>
      <c r="N69" s="407"/>
      <c r="O69" s="407"/>
      <c r="P69" s="338"/>
    </row>
    <row r="70" spans="2:16" ht="15" thickBot="1">
      <c r="B70" s="475" t="s">
        <v>130</v>
      </c>
      <c r="C70" s="387" t="s">
        <v>481</v>
      </c>
      <c r="D70" s="397"/>
      <c r="E70" s="327"/>
      <c r="F70" s="381" t="s">
        <v>22</v>
      </c>
      <c r="G70" s="381"/>
      <c r="H70" s="328"/>
      <c r="I70" s="345"/>
      <c r="J70" s="477" t="s">
        <v>411</v>
      </c>
      <c r="K70" s="406" t="s">
        <v>481</v>
      </c>
      <c r="L70" s="409"/>
      <c r="M70" s="330"/>
      <c r="N70" s="406" t="s">
        <v>22</v>
      </c>
      <c r="O70" s="409"/>
      <c r="P70" s="330"/>
    </row>
    <row r="71" spans="2:16" ht="15" thickBot="1">
      <c r="B71" s="476"/>
      <c r="C71" s="388" t="s">
        <v>19</v>
      </c>
      <c r="D71" s="388" t="s">
        <v>25</v>
      </c>
      <c r="E71" s="348" t="s">
        <v>26</v>
      </c>
      <c r="F71" s="376" t="s">
        <v>19</v>
      </c>
      <c r="G71" s="376" t="s">
        <v>25</v>
      </c>
      <c r="H71" s="348" t="s">
        <v>26</v>
      </c>
      <c r="I71" s="345"/>
      <c r="J71" s="478"/>
      <c r="K71" s="402" t="s">
        <v>19</v>
      </c>
      <c r="L71" s="402" t="s">
        <v>25</v>
      </c>
      <c r="M71" s="348" t="s">
        <v>26</v>
      </c>
      <c r="N71" s="402" t="s">
        <v>19</v>
      </c>
      <c r="O71" s="402" t="s">
        <v>25</v>
      </c>
      <c r="P71" s="348" t="s">
        <v>26</v>
      </c>
    </row>
    <row r="72" spans="2:16" ht="15" thickBot="1">
      <c r="B72" s="331" t="s">
        <v>412</v>
      </c>
      <c r="C72" s="384">
        <f>'DMI SR Data'!C73</f>
        <v>675546672.334126</v>
      </c>
      <c r="D72" s="384">
        <f>'DMI SR Data'!D73</f>
        <v>61915713.151389837</v>
      </c>
      <c r="E72" s="250">
        <f>'DMI SR Data'!E73</f>
        <v>0.10090056934847652</v>
      </c>
      <c r="F72" s="384">
        <f>'DMI SR Data'!F73</f>
        <v>1948950103.713985</v>
      </c>
      <c r="G72" s="384">
        <f>'DMI SR Data'!G73</f>
        <v>260967024.47761536</v>
      </c>
      <c r="H72" s="250">
        <f>'DMI SR Data'!H73</f>
        <v>0.15460286758068381</v>
      </c>
      <c r="I72" s="345"/>
      <c r="J72" s="350" t="s">
        <v>313</v>
      </c>
      <c r="K72" s="403">
        <f>'DMI SR Data'!C104</f>
        <v>245605860.27085215</v>
      </c>
      <c r="L72" s="403">
        <f>'DMI SR Data'!D104</f>
        <v>17171977.711681873</v>
      </c>
      <c r="M72" s="250">
        <f>'DMI SR Data'!E104</f>
        <v>7.5172638661578084E-2</v>
      </c>
      <c r="N72" s="403">
        <f>'DMI SR Data'!F104</f>
        <v>781818823.54872596</v>
      </c>
      <c r="O72" s="403">
        <f>'DMI SR Data'!G104</f>
        <v>81078435.857946754</v>
      </c>
      <c r="P72" s="250">
        <f>'DMI SR Data'!H104</f>
        <v>0.11570395724603906</v>
      </c>
    </row>
    <row r="73" spans="2:16">
      <c r="B73" s="332" t="s">
        <v>394</v>
      </c>
      <c r="C73" s="391">
        <f>'DMI SR Data'!C74</f>
        <v>50529272.389922857</v>
      </c>
      <c r="D73" s="391">
        <f>'DMI SR Data'!D74</f>
        <v>4537365.5154666901</v>
      </c>
      <c r="E73" s="353">
        <f>'DMI SR Data'!E74</f>
        <v>9.8655738016088554E-2</v>
      </c>
      <c r="F73" s="391">
        <f>'DMI SR Data'!F74</f>
        <v>141044811.34217641</v>
      </c>
      <c r="G73" s="391">
        <f>'DMI SR Data'!G74</f>
        <v>18946375.58778277</v>
      </c>
      <c r="H73" s="353">
        <f>'DMI SR Data'!H74</f>
        <v>0.15517295918429486</v>
      </c>
      <c r="I73" s="345"/>
      <c r="J73" s="352" t="s">
        <v>392</v>
      </c>
      <c r="K73" s="404">
        <f>'DMI SR Data'!C105</f>
        <v>61301529.478867292</v>
      </c>
      <c r="L73" s="404">
        <f>'DMI SR Data'!D105</f>
        <v>4125876.8522997499</v>
      </c>
      <c r="M73" s="353">
        <f>'DMI SR Data'!E105</f>
        <v>7.2161429957733406E-2</v>
      </c>
      <c r="N73" s="404">
        <f>'DMI SR Data'!F105</f>
        <v>196414712.94277236</v>
      </c>
      <c r="O73" s="404">
        <f>'DMI SR Data'!G105</f>
        <v>20367092.223203272</v>
      </c>
      <c r="P73" s="353">
        <f>'DMI SR Data'!H105</f>
        <v>0.1156908121788624</v>
      </c>
    </row>
    <row r="74" spans="2:16">
      <c r="B74" s="332" t="s">
        <v>396</v>
      </c>
      <c r="C74" s="391">
        <f>'DMI SR Data'!C75</f>
        <v>126029778.95533603</v>
      </c>
      <c r="D74" s="391">
        <f>'DMI SR Data'!D75</f>
        <v>11549100.183346853</v>
      </c>
      <c r="E74" s="353">
        <f>'DMI SR Data'!E75</f>
        <v>0.10088252714110091</v>
      </c>
      <c r="F74" s="391">
        <f>'DMI SR Data'!F75</f>
        <v>362366644.84231234</v>
      </c>
      <c r="G74" s="391">
        <f>'DMI SR Data'!G75</f>
        <v>47351657.109354377</v>
      </c>
      <c r="H74" s="353">
        <f>'DMI SR Data'!H75</f>
        <v>0.15031556895157938</v>
      </c>
      <c r="I74" s="345"/>
      <c r="J74" s="352" t="s">
        <v>393</v>
      </c>
      <c r="K74" s="404">
        <f>'DMI SR Data'!C106</f>
        <v>125199823.36198516</v>
      </c>
      <c r="L74" s="404">
        <f>'DMI SR Data'!D106</f>
        <v>8831234.9873557687</v>
      </c>
      <c r="M74" s="353">
        <f>'DMI SR Data'!E106</f>
        <v>7.5890196063262971E-2</v>
      </c>
      <c r="N74" s="404">
        <f>'DMI SR Data'!F106</f>
        <v>400961306.55768657</v>
      </c>
      <c r="O74" s="404">
        <f>'DMI SR Data'!G106</f>
        <v>40806340.802823365</v>
      </c>
      <c r="P74" s="353">
        <f>'DMI SR Data'!H106</f>
        <v>0.11330217457170338</v>
      </c>
    </row>
    <row r="75" spans="2:16">
      <c r="B75" s="332" t="s">
        <v>398</v>
      </c>
      <c r="C75" s="391">
        <f>'DMI SR Data'!C76</f>
        <v>51443643.913501441</v>
      </c>
      <c r="D75" s="391">
        <f>'DMI SR Data'!D76</f>
        <v>5355143.865032047</v>
      </c>
      <c r="E75" s="353">
        <f>'DMI SR Data'!E76</f>
        <v>0.11619262634714214</v>
      </c>
      <c r="F75" s="391">
        <f>'DMI SR Data'!F76</f>
        <v>142879610.21024755</v>
      </c>
      <c r="G75" s="391">
        <f>'DMI SR Data'!G76</f>
        <v>20529459.886977106</v>
      </c>
      <c r="H75" s="353">
        <f>'DMI SR Data'!H76</f>
        <v>0.16779268217272061</v>
      </c>
      <c r="I75" s="345"/>
      <c r="J75" s="352" t="s">
        <v>395</v>
      </c>
      <c r="K75" s="404">
        <f>'DMI SR Data'!C107</f>
        <v>34762803.919546604</v>
      </c>
      <c r="L75" s="404">
        <f>'DMI SR Data'!D107</f>
        <v>2588185.4267897792</v>
      </c>
      <c r="M75" s="353">
        <f>'DMI SR Data'!E107</f>
        <v>8.0441837325046561E-2</v>
      </c>
      <c r="N75" s="404">
        <f>'DMI SR Data'!F107</f>
        <v>107034184.59707388</v>
      </c>
      <c r="O75" s="404">
        <f>'DMI SR Data'!G107</f>
        <v>12239054.532317951</v>
      </c>
      <c r="P75" s="353">
        <f>'DMI SR Data'!H107</f>
        <v>0.12911058325419539</v>
      </c>
    </row>
    <row r="76" spans="2:16">
      <c r="B76" s="332" t="s">
        <v>261</v>
      </c>
      <c r="C76" s="391">
        <f>'DMI SR Data'!C77</f>
        <v>22649348.756476376</v>
      </c>
      <c r="D76" s="391">
        <f>'DMI SR Data'!D77</f>
        <v>2099892.2402075678</v>
      </c>
      <c r="E76" s="353">
        <f>'DMI SR Data'!E77</f>
        <v>0.10218723977177221</v>
      </c>
      <c r="F76" s="391">
        <f>'DMI SR Data'!F77</f>
        <v>60796918.550188169</v>
      </c>
      <c r="G76" s="391">
        <f>'DMI SR Data'!G77</f>
        <v>8005163.4702377915</v>
      </c>
      <c r="H76" s="353">
        <f>'DMI SR Data'!H77</f>
        <v>0.15163662314530718</v>
      </c>
      <c r="I76" s="345"/>
      <c r="J76" s="352" t="s">
        <v>397</v>
      </c>
      <c r="K76" s="404">
        <f>'DMI SR Data'!C108</f>
        <v>14194523.662818432</v>
      </c>
      <c r="L76" s="404">
        <f>'DMI SR Data'!D108</f>
        <v>874120.4674462676</v>
      </c>
      <c r="M76" s="353">
        <f>'DMI SR Data'!E108</f>
        <v>6.5622673324930478E-2</v>
      </c>
      <c r="N76" s="404">
        <f>'DMI SR Data'!F108</f>
        <v>45276635.448105983</v>
      </c>
      <c r="O76" s="404">
        <f>'DMI SR Data'!G108</f>
        <v>4052813.0825979561</v>
      </c>
      <c r="P76" s="353">
        <f>'DMI SR Data'!H108</f>
        <v>9.8312404091594974E-2</v>
      </c>
    </row>
    <row r="77" spans="2:16" ht="15" thickBot="1">
      <c r="B77" s="332" t="s">
        <v>400</v>
      </c>
      <c r="C77" s="391">
        <f>'DMI SR Data'!C78</f>
        <v>142952840.79504737</v>
      </c>
      <c r="D77" s="391">
        <f>'DMI SR Data'!D78</f>
        <v>13011030.316147432</v>
      </c>
      <c r="E77" s="353">
        <f>'DMI SR Data'!E78</f>
        <v>0.10012966779664943</v>
      </c>
      <c r="F77" s="391">
        <f>'DMI SR Data'!F78</f>
        <v>421580992.36532748</v>
      </c>
      <c r="G77" s="391">
        <f>'DMI SR Data'!G78</f>
        <v>58444653.629053295</v>
      </c>
      <c r="H77" s="353">
        <f>'DMI SR Data'!H78</f>
        <v>0.16094410664722378</v>
      </c>
      <c r="I77" s="345"/>
      <c r="J77" s="355" t="s">
        <v>399</v>
      </c>
      <c r="K77" s="404">
        <f>'DMI SR Data'!C109</f>
        <v>10147179.847634492</v>
      </c>
      <c r="L77" s="404">
        <f>'DMI SR Data'!D109</f>
        <v>752559.97779029049</v>
      </c>
      <c r="M77" s="353">
        <f>'DMI SR Data'!E109</f>
        <v>8.0105420785138243E-2</v>
      </c>
      <c r="N77" s="404">
        <f>'DMI SR Data'!F109</f>
        <v>32154937.79375758</v>
      </c>
      <c r="O77" s="404">
        <f>'DMI SR Data'!G109</f>
        <v>3635474.0744517371</v>
      </c>
      <c r="P77" s="353">
        <f>'DMI SR Data'!H109</f>
        <v>0.12747343744723905</v>
      </c>
    </row>
    <row r="78" spans="2:16" ht="15" thickBot="1">
      <c r="B78" s="332" t="s">
        <v>263</v>
      </c>
      <c r="C78" s="391">
        <f>'DMI SR Data'!C79</f>
        <v>67483900.715551853</v>
      </c>
      <c r="D78" s="391">
        <f>'DMI SR Data'!D79</f>
        <v>6291300.8596328795</v>
      </c>
      <c r="E78" s="353">
        <f>'DMI SR Data'!E79</f>
        <v>0.10281146534786986</v>
      </c>
      <c r="F78" s="391">
        <f>'DMI SR Data'!F79</f>
        <v>196286403.02406377</v>
      </c>
      <c r="G78" s="391">
        <f>'DMI SR Data'!G79</f>
        <v>27571904.238975108</v>
      </c>
      <c r="H78" s="353">
        <f>'DMI SR Data'!H79</f>
        <v>0.16342344278363805</v>
      </c>
      <c r="I78" s="345"/>
      <c r="J78" s="357"/>
      <c r="K78" s="407"/>
      <c r="L78" s="407"/>
      <c r="M78" s="338"/>
      <c r="N78" s="407"/>
      <c r="O78" s="407"/>
      <c r="P78" s="338"/>
    </row>
    <row r="79" spans="2:16" ht="15" thickBot="1">
      <c r="B79" s="332" t="s">
        <v>401</v>
      </c>
      <c r="C79" s="391">
        <f>'DMI SR Data'!C80</f>
        <v>84116555.824734837</v>
      </c>
      <c r="D79" s="391">
        <f>'DMI SR Data'!D80</f>
        <v>8177259.8377068192</v>
      </c>
      <c r="E79" s="353">
        <f>'DMI SR Data'!E80</f>
        <v>0.1076815334066787</v>
      </c>
      <c r="F79" s="391">
        <f>'DMI SR Data'!F80</f>
        <v>237695842.85379159</v>
      </c>
      <c r="G79" s="391">
        <f>'DMI SR Data'!G80</f>
        <v>31446915.030647039</v>
      </c>
      <c r="H79" s="353">
        <f>'DMI SR Data'!H80</f>
        <v>0.1524706836663525</v>
      </c>
      <c r="I79" s="345"/>
      <c r="J79" s="477" t="s">
        <v>413</v>
      </c>
      <c r="K79" s="406" t="s">
        <v>481</v>
      </c>
      <c r="L79" s="409"/>
      <c r="M79" s="330"/>
      <c r="N79" s="406" t="s">
        <v>22</v>
      </c>
      <c r="O79" s="409"/>
      <c r="P79" s="330"/>
    </row>
    <row r="80" spans="2:16" ht="15" thickBot="1">
      <c r="B80" s="333" t="s">
        <v>402</v>
      </c>
      <c r="C80" s="391">
        <f>'DMI SR Data'!C81</f>
        <v>130341330.98355399</v>
      </c>
      <c r="D80" s="391">
        <f>'DMI SR Data'!D81</f>
        <v>10894620.33384265</v>
      </c>
      <c r="E80" s="353">
        <f>'DMI SR Data'!E81</f>
        <v>9.1209044389611901E-2</v>
      </c>
      <c r="F80" s="391">
        <f>'DMI SR Data'!F81</f>
        <v>386409096.15976804</v>
      </c>
      <c r="G80" s="391">
        <f>'DMI SR Data'!G81</f>
        <v>48773489.879581392</v>
      </c>
      <c r="H80" s="353">
        <f>'DMI SR Data'!H81</f>
        <v>0.1444560021880712</v>
      </c>
      <c r="I80" s="354"/>
      <c r="J80" s="478"/>
      <c r="K80" s="402" t="s">
        <v>19</v>
      </c>
      <c r="L80" s="402" t="s">
        <v>25</v>
      </c>
      <c r="M80" s="348" t="s">
        <v>26</v>
      </c>
      <c r="N80" s="402" t="s">
        <v>19</v>
      </c>
      <c r="O80" s="402" t="s">
        <v>25</v>
      </c>
      <c r="P80" s="348" t="s">
        <v>26</v>
      </c>
    </row>
    <row r="81" spans="2:16" ht="15" thickBot="1">
      <c r="B81" s="329"/>
      <c r="C81" s="390"/>
      <c r="D81" s="390"/>
      <c r="E81" s="335"/>
      <c r="F81" s="382"/>
      <c r="G81" s="382"/>
      <c r="H81" s="335"/>
      <c r="I81" s="354"/>
      <c r="J81" s="350" t="s">
        <v>414</v>
      </c>
      <c r="K81" s="403">
        <f>'DMI SR Data'!C101</f>
        <v>139908313.95419696</v>
      </c>
      <c r="L81" s="403">
        <f>'DMI SR Data'!D101</f>
        <v>12202371.793966711</v>
      </c>
      <c r="M81" s="250">
        <f>'DMI SR Data'!E101</f>
        <v>9.555054046472343E-2</v>
      </c>
      <c r="N81" s="403">
        <f>'DMI SR Data'!F101</f>
        <v>392888695.10382503</v>
      </c>
      <c r="O81" s="403">
        <f>'DMI SR Data'!G101</f>
        <v>45837544.878498018</v>
      </c>
      <c r="P81" s="250">
        <f>'DMI SR Data'!H101</f>
        <v>0.13207720201687115</v>
      </c>
    </row>
    <row r="82" spans="2:16" ht="15" thickBot="1">
      <c r="B82" s="475" t="s">
        <v>38</v>
      </c>
      <c r="C82" s="387" t="s">
        <v>481</v>
      </c>
      <c r="D82" s="397"/>
      <c r="E82" s="327"/>
      <c r="F82" s="381" t="s">
        <v>22</v>
      </c>
      <c r="G82" s="381"/>
      <c r="H82" s="328"/>
      <c r="I82" s="354"/>
      <c r="J82" s="352" t="s">
        <v>403</v>
      </c>
      <c r="K82" s="404">
        <f>'DMI SR Data'!C102</f>
        <v>40411474.00036747</v>
      </c>
      <c r="L82" s="404">
        <f>'DMI SR Data'!D102</f>
        <v>3602154.5006780699</v>
      </c>
      <c r="M82" s="353">
        <f>'DMI SR Data'!E102</f>
        <v>9.7859850430227741E-2</v>
      </c>
      <c r="N82" s="404">
        <f>'DMI SR Data'!F102</f>
        <v>114192147.38254027</v>
      </c>
      <c r="O82" s="404">
        <f>'DMI SR Data'!G102</f>
        <v>13781806.862073734</v>
      </c>
      <c r="P82" s="353">
        <f>'DMI SR Data'!H102</f>
        <v>0.13725485632891168</v>
      </c>
    </row>
    <row r="83" spans="2:16" ht="15" thickBot="1">
      <c r="B83" s="476"/>
      <c r="C83" s="388" t="s">
        <v>19</v>
      </c>
      <c r="D83" s="388" t="s">
        <v>25</v>
      </c>
      <c r="E83" s="348" t="s">
        <v>26</v>
      </c>
      <c r="F83" s="376" t="s">
        <v>19</v>
      </c>
      <c r="G83" s="376" t="s">
        <v>25</v>
      </c>
      <c r="H83" s="348" t="s">
        <v>26</v>
      </c>
      <c r="I83" s="354"/>
      <c r="J83" s="355" t="s">
        <v>404</v>
      </c>
      <c r="K83" s="404">
        <f>'DMI SR Data'!C103</f>
        <v>99496839.953829452</v>
      </c>
      <c r="L83" s="404">
        <f>'DMI SR Data'!D103</f>
        <v>8600217.2932884991</v>
      </c>
      <c r="M83" s="353">
        <f>'DMI SR Data'!E103</f>
        <v>9.4615366793181541E-2</v>
      </c>
      <c r="N83" s="404">
        <f>'DMI SR Data'!F103</f>
        <v>278722260.7217111</v>
      </c>
      <c r="O83" s="404">
        <f>'DMI SR Data'!G103</f>
        <v>32081451.01685071</v>
      </c>
      <c r="P83" s="353">
        <f>'DMI SR Data'!H103</f>
        <v>0.13007357158468857</v>
      </c>
    </row>
    <row r="84" spans="2:16" ht="15" thickBot="1">
      <c r="B84" s="331" t="s">
        <v>415</v>
      </c>
      <c r="C84" s="384">
        <f>'DMI SR Data'!C90</f>
        <v>506414839.56018656</v>
      </c>
      <c r="D84" s="384">
        <f>'DMI SR Data'!D90</f>
        <v>45543861.332820535</v>
      </c>
      <c r="E84" s="250">
        <f>'DMI SR Data'!E90</f>
        <v>9.8821282928238399E-2</v>
      </c>
      <c r="F84" s="384">
        <f>'DMI SR Data'!F90</f>
        <v>1403488899.4160199</v>
      </c>
      <c r="G84" s="384">
        <f>'DMI SR Data'!G90</f>
        <v>176211734.88505554</v>
      </c>
      <c r="H84" s="250">
        <f>'DMI SR Data'!H90</f>
        <v>0.14357941301091462</v>
      </c>
      <c r="I84" s="354"/>
      <c r="J84" s="358"/>
      <c r="K84" s="408"/>
      <c r="L84" s="408"/>
      <c r="M84" s="339"/>
      <c r="N84" s="408"/>
      <c r="O84" s="408"/>
      <c r="P84" s="339"/>
    </row>
    <row r="85" spans="2:16" ht="15" thickBot="1">
      <c r="B85" s="340" t="s">
        <v>300</v>
      </c>
      <c r="C85" s="392">
        <f>'DMI SR Data'!C91</f>
        <v>30807945.561181922</v>
      </c>
      <c r="D85" s="392">
        <f>'DMI SR Data'!D91</f>
        <v>3042118.928493578</v>
      </c>
      <c r="E85" s="359">
        <f>'DMI SR Data'!E91</f>
        <v>0.10956342012566379</v>
      </c>
      <c r="F85" s="392">
        <f>'DMI SR Data'!F91</f>
        <v>82444695.225703895</v>
      </c>
      <c r="G85" s="392">
        <f>'DMI SR Data'!G91</f>
        <v>11550819.933277145</v>
      </c>
      <c r="H85" s="359">
        <f>'DMI SR Data'!H91</f>
        <v>0.16293114018145743</v>
      </c>
      <c r="I85" s="354"/>
      <c r="J85" s="477" t="s">
        <v>483</v>
      </c>
      <c r="K85" s="409" t="s">
        <v>481</v>
      </c>
      <c r="L85" s="409"/>
      <c r="M85" s="330"/>
      <c r="N85" s="406" t="s">
        <v>22</v>
      </c>
      <c r="O85" s="409"/>
      <c r="P85" s="330"/>
    </row>
    <row r="86" spans="2:16" ht="15" thickBot="1">
      <c r="B86" s="341" t="s">
        <v>301</v>
      </c>
      <c r="C86" s="392">
        <f>'DMI SR Data'!C92</f>
        <v>160281834.35894209</v>
      </c>
      <c r="D86" s="392">
        <f>'DMI SR Data'!D92</f>
        <v>13882179.334449619</v>
      </c>
      <c r="E86" s="359">
        <f>'DMI SR Data'!E92</f>
        <v>9.4823852775658177E-2</v>
      </c>
      <c r="F86" s="392">
        <f>'DMI SR Data'!F92</f>
        <v>454915764.29161489</v>
      </c>
      <c r="G86" s="392">
        <f>'DMI SR Data'!G92</f>
        <v>54525135.671758831</v>
      </c>
      <c r="H86" s="359">
        <f>'DMI SR Data'!H92</f>
        <v>0.13617984981243597</v>
      </c>
      <c r="I86" s="354"/>
      <c r="J86" s="478"/>
      <c r="K86" s="410" t="s">
        <v>19</v>
      </c>
      <c r="L86" s="402" t="s">
        <v>25</v>
      </c>
      <c r="M86" s="348" t="s">
        <v>26</v>
      </c>
      <c r="N86" s="402" t="s">
        <v>19</v>
      </c>
      <c r="O86" s="402" t="s">
        <v>25</v>
      </c>
      <c r="P86" s="348" t="s">
        <v>26</v>
      </c>
    </row>
    <row r="87" spans="2:16" ht="15" thickBot="1">
      <c r="B87" s="341" t="s">
        <v>302</v>
      </c>
      <c r="C87" s="392">
        <f>'DMI SR Data'!C93</f>
        <v>45363918.82573849</v>
      </c>
      <c r="D87" s="392">
        <f>'DMI SR Data'!D93</f>
        <v>4386602.5957210883</v>
      </c>
      <c r="E87" s="359">
        <f>'DMI SR Data'!E93</f>
        <v>0.10704953372489874</v>
      </c>
      <c r="F87" s="392">
        <f>'DMI SR Data'!F93</f>
        <v>123357306.73280697</v>
      </c>
      <c r="G87" s="392">
        <f>'DMI SR Data'!G93</f>
        <v>16056488.596159697</v>
      </c>
      <c r="H87" s="359">
        <f>'DMI SR Data'!H93</f>
        <v>0.14963994566855779</v>
      </c>
      <c r="I87" s="354"/>
      <c r="J87" s="350" t="s">
        <v>483</v>
      </c>
      <c r="K87" s="403">
        <f>'DMI SR Data'!C112</f>
        <v>354716201.29638821</v>
      </c>
      <c r="L87" s="403">
        <f>'DMI SR Data'!D112</f>
        <v>26024523.804411054</v>
      </c>
      <c r="M87" s="250">
        <f>'DMI SR Data'!E112</f>
        <v>7.9176095978415129E-2</v>
      </c>
      <c r="N87" s="403">
        <f>'DMI SR Data'!F112</f>
        <v>995723788.31715596</v>
      </c>
      <c r="O87" s="403">
        <f>'DMI SR Data'!G112</f>
        <v>111575297.34393585</v>
      </c>
      <c r="P87" s="250">
        <f>'DMI SR Data'!H112</f>
        <v>0.1261952019180852</v>
      </c>
    </row>
    <row r="88" spans="2:16" ht="15" thickBot="1">
      <c r="B88" s="341" t="s">
        <v>303</v>
      </c>
      <c r="C88" s="392">
        <f>'DMI SR Data'!C94</f>
        <v>38167828.845430002</v>
      </c>
      <c r="D88" s="392">
        <f>'DMI SR Data'!D94</f>
        <v>3696456.0534103066</v>
      </c>
      <c r="E88" s="359">
        <f>'DMI SR Data'!E94</f>
        <v>0.10723263258799068</v>
      </c>
      <c r="F88" s="392">
        <f>'DMI SR Data'!F94</f>
        <v>102874625.23922656</v>
      </c>
      <c r="G88" s="392">
        <f>'DMI SR Data'!G94</f>
        <v>13829794.878027946</v>
      </c>
      <c r="H88" s="359">
        <f>'DMI SR Data'!H94</f>
        <v>0.15531272081634842</v>
      </c>
      <c r="I88" s="354"/>
      <c r="J88" s="352" t="s">
        <v>465</v>
      </c>
      <c r="K88" s="404">
        <f>'DMI SR Data'!C113</f>
        <v>354716201.29638827</v>
      </c>
      <c r="L88" s="404">
        <f>'DMI SR Data'!D113</f>
        <v>26024523.804411232</v>
      </c>
      <c r="M88" s="353">
        <f>'DMI SR Data'!E113</f>
        <v>7.9176095978415698E-2</v>
      </c>
      <c r="N88" s="404">
        <f>'DMI SR Data'!F113</f>
        <v>996022739.31350052</v>
      </c>
      <c r="O88" s="404">
        <f>'DMI SR Data'!G113</f>
        <v>111807337.0333066</v>
      </c>
      <c r="P88" s="353">
        <f>'DMI SR Data'!H113</f>
        <v>0.12644807672992403</v>
      </c>
    </row>
    <row r="89" spans="2:16" ht="15" thickBot="1">
      <c r="B89" s="341" t="s">
        <v>304</v>
      </c>
      <c r="C89" s="392">
        <f>'DMI SR Data'!C95</f>
        <v>91266258.916310593</v>
      </c>
      <c r="D89" s="392">
        <f>'DMI SR Data'!D95</f>
        <v>7635092.129737854</v>
      </c>
      <c r="E89" s="359">
        <f>'DMI SR Data'!E95</f>
        <v>9.129481774686532E-2</v>
      </c>
      <c r="F89" s="392">
        <f>'DMI SR Data'!F95</f>
        <v>258391603.98538649</v>
      </c>
      <c r="G89" s="392">
        <f>'DMI SR Data'!G95</f>
        <v>31057985.695944786</v>
      </c>
      <c r="H89" s="359">
        <f>'DMI SR Data'!H95</f>
        <v>0.13661853415979014</v>
      </c>
      <c r="I89" s="354"/>
      <c r="J89" s="356"/>
      <c r="K89" s="405"/>
      <c r="L89" s="405"/>
      <c r="M89" s="337"/>
      <c r="N89" s="405"/>
      <c r="O89" s="405"/>
      <c r="P89" s="337"/>
    </row>
    <row r="90" spans="2:16" ht="15" thickBot="1">
      <c r="B90" s="341" t="s">
        <v>305</v>
      </c>
      <c r="C90" s="392">
        <f>'DMI SR Data'!C96</f>
        <v>76610171.831726283</v>
      </c>
      <c r="D90" s="392">
        <f>'DMI SR Data'!D96</f>
        <v>6917736.5986039042</v>
      </c>
      <c r="E90" s="359">
        <f>'DMI SR Data'!E96</f>
        <v>9.926093951895866E-2</v>
      </c>
      <c r="F90" s="392">
        <f>'DMI SR Data'!F96</f>
        <v>206156501.87956759</v>
      </c>
      <c r="G90" s="392">
        <f>'DMI SR Data'!G96</f>
        <v>26008723.527361125</v>
      </c>
      <c r="H90" s="359">
        <f>'DMI SR Data'!H96</f>
        <v>0.1443743784423005</v>
      </c>
      <c r="I90" s="354"/>
      <c r="J90" s="356"/>
      <c r="K90" s="405"/>
      <c r="L90" s="405"/>
      <c r="M90" s="337"/>
      <c r="N90" s="405"/>
      <c r="O90" s="405"/>
      <c r="P90" s="337"/>
    </row>
    <row r="91" spans="2:16" ht="15" thickBot="1">
      <c r="B91" s="341" t="s">
        <v>306</v>
      </c>
      <c r="C91" s="392">
        <f>'DMI SR Data'!C97</f>
        <v>27967332.757758554</v>
      </c>
      <c r="D91" s="392">
        <f>'DMI SR Data'!D97</f>
        <v>2589534.6440559328</v>
      </c>
      <c r="E91" s="359">
        <f>'DMI SR Data'!E97</f>
        <v>0.10203937443484215</v>
      </c>
      <c r="F91" s="392">
        <f>'DMI SR Data'!F97</f>
        <v>77502577.690600753</v>
      </c>
      <c r="G91" s="392">
        <f>'DMI SR Data'!G97</f>
        <v>10126686.212477997</v>
      </c>
      <c r="H91" s="359">
        <f>'DMI SR Data'!H97</f>
        <v>0.15030133168280491</v>
      </c>
      <c r="I91" s="354"/>
      <c r="J91" s="356"/>
      <c r="K91" s="405"/>
      <c r="L91" s="405"/>
      <c r="M91" s="337"/>
      <c r="N91" s="405"/>
      <c r="O91" s="405"/>
      <c r="P91" s="337"/>
    </row>
    <row r="92" spans="2:16" ht="15" thickBot="1">
      <c r="B92" s="341" t="s">
        <v>307</v>
      </c>
      <c r="C92" s="392">
        <f>'DMI SR Data'!C98</f>
        <v>12434954.3155421</v>
      </c>
      <c r="D92" s="392">
        <f>'DMI SR Data'!D98</f>
        <v>1281816.9680539835</v>
      </c>
      <c r="E92" s="359">
        <f>'DMI SR Data'!E98</f>
        <v>0.11492882478871932</v>
      </c>
      <c r="F92" s="392">
        <f>'DMI SR Data'!F98</f>
        <v>33856354.098635107</v>
      </c>
      <c r="G92" s="392">
        <f>'DMI SR Data'!G98</f>
        <v>4771153.7009251639</v>
      </c>
      <c r="H92" s="359">
        <f>'DMI SR Data'!H98</f>
        <v>0.16404059919424954</v>
      </c>
      <c r="I92" s="354"/>
      <c r="J92" s="357"/>
      <c r="K92" s="407"/>
      <c r="L92" s="407"/>
      <c r="M92" s="338"/>
      <c r="N92" s="407"/>
      <c r="O92" s="407"/>
      <c r="P92" s="338"/>
    </row>
    <row r="93" spans="2:16" ht="15" thickBot="1">
      <c r="B93" s="341" t="s">
        <v>308</v>
      </c>
      <c r="C93" s="392">
        <f>'DMI SR Data'!C99</f>
        <v>11942062.961587742</v>
      </c>
      <c r="D93" s="392">
        <f>'DMI SR Data'!D99</f>
        <v>944777.88585482165</v>
      </c>
      <c r="E93" s="359">
        <f>'DMI SR Data'!E99</f>
        <v>8.5910102297848859E-2</v>
      </c>
      <c r="F93" s="392">
        <f>'DMI SR Data'!F99</f>
        <v>32006834.373761166</v>
      </c>
      <c r="G93" s="392">
        <f>'DMI SR Data'!G99</f>
        <v>3908844.1070732251</v>
      </c>
      <c r="H93" s="359">
        <f>'DMI SR Data'!H99</f>
        <v>0.13911472208414219</v>
      </c>
      <c r="I93" s="354"/>
      <c r="J93" s="477" t="s">
        <v>39</v>
      </c>
      <c r="K93" s="406" t="s">
        <v>481</v>
      </c>
      <c r="L93" s="409"/>
      <c r="M93" s="330"/>
      <c r="N93" s="406" t="s">
        <v>22</v>
      </c>
      <c r="O93" s="409"/>
      <c r="P93" s="330"/>
    </row>
    <row r="94" spans="2:16" ht="15" thickBot="1">
      <c r="B94" s="342" t="s">
        <v>484</v>
      </c>
      <c r="C94" s="392">
        <f>'DMI SR Data'!C100</f>
        <v>11572531.185965519</v>
      </c>
      <c r="D94" s="392">
        <f>'DMI SR Data'!D100</f>
        <v>1167546.1944339909</v>
      </c>
      <c r="E94" s="359">
        <f>'DMI SR Data'!E100</f>
        <v>0.11221027184414398</v>
      </c>
      <c r="F94" s="392">
        <f>'DMI SR Data'!F100</f>
        <v>32078616.009870544</v>
      </c>
      <c r="G94" s="392">
        <f>'DMI SR Data'!G100</f>
        <v>4469962.7554548532</v>
      </c>
      <c r="H94" s="359">
        <f>'DMI SR Data'!H100</f>
        <v>0.16190441142723733</v>
      </c>
      <c r="I94" s="354"/>
      <c r="J94" s="478"/>
      <c r="K94" s="402" t="s">
        <v>19</v>
      </c>
      <c r="L94" s="402" t="s">
        <v>25</v>
      </c>
      <c r="M94" s="348" t="s">
        <v>26</v>
      </c>
      <c r="N94" s="402" t="s">
        <v>19</v>
      </c>
      <c r="O94" s="402" t="s">
        <v>25</v>
      </c>
      <c r="P94" s="348" t="s">
        <v>26</v>
      </c>
    </row>
    <row r="95" spans="2:16" ht="15" thickBot="1">
      <c r="B95" s="336"/>
      <c r="C95" s="393"/>
      <c r="D95" s="393"/>
      <c r="E95" s="337"/>
      <c r="F95" s="377"/>
      <c r="G95" s="377"/>
      <c r="H95" s="337"/>
      <c r="I95" s="354"/>
      <c r="J95" s="350" t="s">
        <v>416</v>
      </c>
      <c r="K95" s="403">
        <f>'DMI SR Data'!C110</f>
        <v>475725785.3976593</v>
      </c>
      <c r="L95" s="403">
        <f>'DMI SR Data'!D110</f>
        <v>34538248.438426673</v>
      </c>
      <c r="M95" s="250">
        <f>'DMI SR Data'!E110</f>
        <v>7.8284732783868591E-2</v>
      </c>
      <c r="N95" s="403">
        <f>'DMI SR Data'!F110</f>
        <v>1422936174.7380052</v>
      </c>
      <c r="O95" s="403">
        <f>'DMI SR Data'!G110</f>
        <v>165553160.59844875</v>
      </c>
      <c r="P95" s="250">
        <f>'DMI SR Data'!H110</f>
        <v>0.13166486165055993</v>
      </c>
    </row>
    <row r="96" spans="2:16" ht="15" thickBot="1">
      <c r="B96" s="336"/>
      <c r="C96" s="393"/>
      <c r="D96" s="393"/>
      <c r="E96" s="337"/>
      <c r="F96" s="377"/>
      <c r="G96" s="377"/>
      <c r="H96" s="337"/>
      <c r="I96" s="354"/>
      <c r="J96" s="350" t="s">
        <v>417</v>
      </c>
      <c r="K96" s="403">
        <f>'DMI SR Data'!C114</f>
        <v>24665296.824928608</v>
      </c>
      <c r="L96" s="403">
        <f>'DMI SR Data'!D114</f>
        <v>1922598.3033179045</v>
      </c>
      <c r="M96" s="250">
        <f>'DMI SR Data'!E114</f>
        <v>8.4536947165306769E-2</v>
      </c>
      <c r="N96" s="403">
        <f>'DMI SR Data'!F114</f>
        <v>75716828.275992811</v>
      </c>
      <c r="O96" s="403">
        <f>'DMI SR Data'!G114</f>
        <v>8967689.2086478025</v>
      </c>
      <c r="P96" s="250">
        <f>'DMI SR Data'!H114</f>
        <v>0.13434913669223597</v>
      </c>
    </row>
    <row r="97" spans="2:16" ht="15" thickBot="1">
      <c r="B97" s="336"/>
      <c r="C97" s="393"/>
      <c r="D97" s="393"/>
      <c r="E97" s="337"/>
      <c r="F97" s="377"/>
      <c r="G97" s="377"/>
      <c r="H97" s="337"/>
      <c r="I97" s="354"/>
      <c r="J97" s="350" t="s">
        <v>418</v>
      </c>
      <c r="K97" s="403">
        <f>'DMI SR Data'!C16</f>
        <v>5649200.2417782815</v>
      </c>
      <c r="L97" s="403">
        <f>'DMI SR Data'!D16</f>
        <v>497764.33596028481</v>
      </c>
      <c r="M97" s="250">
        <f>'DMI SR Data'!E16</f>
        <v>9.6626328088079902E-2</v>
      </c>
      <c r="N97" s="403">
        <f>'DMI SR Data'!F16</f>
        <v>16319497.020091295</v>
      </c>
      <c r="O97" s="403">
        <f>'DMI SR Data'!G16</f>
        <v>1925718.9714164399</v>
      </c>
      <c r="P97" s="250">
        <f>'DMI SR Data'!H16</f>
        <v>0.13378829136480458</v>
      </c>
    </row>
    <row r="98" spans="2:16" ht="16.2" thickBot="1">
      <c r="B98" s="336"/>
      <c r="C98" s="393"/>
      <c r="D98" s="393"/>
      <c r="E98" s="337"/>
      <c r="F98" s="377"/>
      <c r="G98" s="377"/>
      <c r="H98" s="337"/>
      <c r="I98" s="362"/>
      <c r="J98" s="350" t="s">
        <v>419</v>
      </c>
      <c r="K98" s="403">
        <f>'DMI SR Data'!C118</f>
        <v>139362376.81143442</v>
      </c>
      <c r="L98" s="403">
        <f>'DMI SR Data'!D118</f>
        <v>12759357.085803434</v>
      </c>
      <c r="M98" s="250">
        <f>'DMI SR Data'!E118</f>
        <v>0.10078240719261676</v>
      </c>
      <c r="N98" s="403">
        <f>'DMI SR Data'!F118</f>
        <v>396115047.30114448</v>
      </c>
      <c r="O98" s="403">
        <f>'DMI SR Data'!G118</f>
        <v>51667902.688809514</v>
      </c>
      <c r="P98" s="250">
        <f>'DMI SR Data'!H118</f>
        <v>0.15000241255290475</v>
      </c>
    </row>
    <row r="99" spans="2:16" ht="15" thickBot="1">
      <c r="B99" s="336"/>
      <c r="C99" s="393"/>
      <c r="D99" s="393"/>
      <c r="E99" s="337"/>
      <c r="F99" s="377"/>
      <c r="G99" s="377"/>
      <c r="H99" s="337"/>
      <c r="I99" s="345"/>
      <c r="J99" s="350" t="s">
        <v>420</v>
      </c>
      <c r="K99" s="403">
        <f>'DMI SR Data'!C120</f>
        <v>83213511.642764613</v>
      </c>
      <c r="L99" s="403">
        <f>'DMI SR Data'!D120</f>
        <v>7859025.1881614923</v>
      </c>
      <c r="M99" s="250">
        <f>'DMI SR Data'!E120</f>
        <v>0.10429405809694048</v>
      </c>
      <c r="N99" s="403">
        <f>'DMI SR Data'!F120</f>
        <v>227953583.25440204</v>
      </c>
      <c r="O99" s="403">
        <f>'DMI SR Data'!G120</f>
        <v>29259222.855102301</v>
      </c>
      <c r="P99" s="250">
        <f>'DMI SR Data'!H120</f>
        <v>0.1472574400013289</v>
      </c>
    </row>
    <row r="100" spans="2:16">
      <c r="B100" s="329"/>
      <c r="C100" s="395"/>
      <c r="D100" s="395"/>
      <c r="E100" s="243"/>
      <c r="F100" s="383"/>
      <c r="G100" s="383"/>
      <c r="H100" s="243"/>
      <c r="I100" s="354"/>
      <c r="J100" s="356"/>
      <c r="K100" s="405"/>
      <c r="L100" s="405"/>
      <c r="M100" s="337"/>
      <c r="N100" s="405"/>
      <c r="O100" s="405"/>
      <c r="P100" s="337"/>
    </row>
    <row r="101" spans="2:16">
      <c r="B101" s="329"/>
      <c r="C101" s="395"/>
      <c r="D101" s="395"/>
      <c r="E101" s="243"/>
      <c r="F101" s="383"/>
      <c r="G101" s="383"/>
      <c r="H101" s="243"/>
      <c r="I101" s="354"/>
      <c r="J101" s="356"/>
      <c r="K101" s="405"/>
      <c r="L101" s="405"/>
      <c r="M101" s="337"/>
      <c r="N101" s="405"/>
      <c r="O101" s="405"/>
      <c r="P101" s="337"/>
    </row>
    <row r="102" spans="2:16" ht="15.6">
      <c r="B102" s="329"/>
      <c r="C102" s="390"/>
      <c r="D102" s="390"/>
      <c r="E102" s="335"/>
      <c r="F102" s="382"/>
      <c r="G102" s="382"/>
      <c r="H102" s="335"/>
      <c r="I102" s="354"/>
      <c r="J102" s="362"/>
      <c r="K102" s="412"/>
      <c r="L102" s="412"/>
      <c r="M102" s="344"/>
      <c r="N102" s="412"/>
      <c r="O102" s="412"/>
      <c r="P102" s="344"/>
    </row>
    <row r="103" spans="2:16">
      <c r="B103" s="336"/>
      <c r="C103" s="393"/>
      <c r="D103" s="393"/>
      <c r="E103" s="337"/>
      <c r="F103" s="377"/>
      <c r="G103" s="377"/>
      <c r="H103" s="337"/>
      <c r="I103" s="354"/>
      <c r="J103" s="356"/>
      <c r="K103" s="405"/>
      <c r="L103" s="405"/>
      <c r="M103" s="337"/>
      <c r="N103" s="405"/>
      <c r="O103" s="405"/>
      <c r="P103" s="337"/>
    </row>
    <row r="104" spans="2:16" ht="16.2" thickBot="1">
      <c r="B104" s="343" t="str">
        <f>'[1]HOME PAGE'!H7</f>
        <v>YTD ENDING 12-28-2025</v>
      </c>
      <c r="C104" s="394"/>
      <c r="D104" s="394"/>
      <c r="E104" s="344"/>
      <c r="F104" s="378"/>
      <c r="G104" s="378"/>
      <c r="H104" s="344"/>
      <c r="I104" s="354"/>
      <c r="J104" s="356"/>
      <c r="K104" s="405"/>
      <c r="L104" s="405"/>
      <c r="M104" s="337"/>
      <c r="N104" s="405"/>
      <c r="O104" s="405"/>
      <c r="P104" s="337"/>
    </row>
    <row r="105" spans="2:16" ht="15" thickBot="1">
      <c r="B105" s="475" t="s">
        <v>36</v>
      </c>
      <c r="C105" s="387" t="s">
        <v>481</v>
      </c>
      <c r="D105" s="397"/>
      <c r="E105" s="327"/>
      <c r="F105" s="381" t="s">
        <v>22</v>
      </c>
      <c r="G105" s="381"/>
      <c r="H105" s="328"/>
      <c r="I105" s="345"/>
      <c r="J105" s="477" t="s">
        <v>405</v>
      </c>
      <c r="K105" s="401" t="s">
        <v>481</v>
      </c>
      <c r="L105" s="414"/>
      <c r="M105" s="327"/>
      <c r="N105" s="406" t="s">
        <v>22</v>
      </c>
      <c r="O105" s="409"/>
      <c r="P105" s="330"/>
    </row>
    <row r="106" spans="2:16" ht="15" thickBot="1">
      <c r="B106" s="476"/>
      <c r="C106" s="388" t="s">
        <v>19</v>
      </c>
      <c r="D106" s="388" t="s">
        <v>25</v>
      </c>
      <c r="E106" s="348" t="s">
        <v>26</v>
      </c>
      <c r="F106" s="376" t="s">
        <v>19</v>
      </c>
      <c r="G106" s="376" t="s">
        <v>25</v>
      </c>
      <c r="H106" s="348" t="s">
        <v>26</v>
      </c>
      <c r="I106" s="349"/>
      <c r="J106" s="478"/>
      <c r="K106" s="402" t="s">
        <v>19</v>
      </c>
      <c r="L106" s="402" t="s">
        <v>25</v>
      </c>
      <c r="M106" s="348" t="s">
        <v>26</v>
      </c>
      <c r="N106" s="402" t="s">
        <v>19</v>
      </c>
      <c r="O106" s="402" t="s">
        <v>25</v>
      </c>
      <c r="P106" s="348" t="s">
        <v>26</v>
      </c>
    </row>
    <row r="107" spans="2:16" ht="15" thickBot="1">
      <c r="B107" s="331" t="s">
        <v>406</v>
      </c>
      <c r="C107" s="384">
        <f>'DMI SR Data'!C197</f>
        <v>178566815.24927321</v>
      </c>
      <c r="D107" s="384">
        <f>'DMI SR Data'!D197</f>
        <v>17809602.34573245</v>
      </c>
      <c r="E107" s="250">
        <f>'DMI SR Data'!E197</f>
        <v>0.11078571234261667</v>
      </c>
      <c r="F107" s="384">
        <f>'DMI SR Data'!F197</f>
        <v>498770496.88580745</v>
      </c>
      <c r="G107" s="384">
        <f>'DMI SR Data'!G197</f>
        <v>68310282.289292991</v>
      </c>
      <c r="H107" s="250">
        <f>'DMI SR Data'!H197</f>
        <v>0.15869127964200508</v>
      </c>
      <c r="I107" s="345"/>
      <c r="J107" s="350" t="s">
        <v>405</v>
      </c>
      <c r="K107" s="403">
        <f>'DMI SR Data'!C191</f>
        <v>668859282.79026186</v>
      </c>
      <c r="L107" s="403">
        <f>'DMI SR Data'!D191</f>
        <v>46146238.936013937</v>
      </c>
      <c r="M107" s="250">
        <f>'DMI SR Data'!E191</f>
        <v>7.410514263583487E-2</v>
      </c>
      <c r="N107" s="403">
        <f>'DMI SR Data'!F191</f>
        <v>2047525117.4721317</v>
      </c>
      <c r="O107" s="403">
        <f>'DMI SR Data'!G191</f>
        <v>219360630.83820343</v>
      </c>
      <c r="P107" s="250">
        <f>'DMI SR Data'!H191</f>
        <v>0.11998954822828709</v>
      </c>
    </row>
    <row r="108" spans="2:16">
      <c r="B108" s="332" t="s">
        <v>381</v>
      </c>
      <c r="C108" s="389">
        <f>'DMI SR Data'!C198</f>
        <v>159673995.79741147</v>
      </c>
      <c r="D108" s="389">
        <f>'DMI SR Data'!D198</f>
        <v>15911413.914681047</v>
      </c>
      <c r="E108" s="351">
        <f>'DMI SR Data'!E198</f>
        <v>0.11067840954373133</v>
      </c>
      <c r="F108" s="389">
        <f>'DMI SR Data'!F198</f>
        <v>446897480.62098485</v>
      </c>
      <c r="G108" s="389">
        <f>'DMI SR Data'!G198</f>
        <v>61114906.528857112</v>
      </c>
      <c r="H108" s="351">
        <f>'DMI SR Data'!H198</f>
        <v>0.1584180070151702</v>
      </c>
      <c r="I108" s="345"/>
      <c r="J108" s="352" t="s">
        <v>382</v>
      </c>
      <c r="K108" s="404">
        <f>'DMI SR Data'!C192</f>
        <v>184062619.29858673</v>
      </c>
      <c r="L108" s="404">
        <f>'DMI SR Data'!D192</f>
        <v>13433351.781968713</v>
      </c>
      <c r="M108" s="353">
        <f>'DMI SR Data'!E192</f>
        <v>7.8728297773770869E-2</v>
      </c>
      <c r="N108" s="404">
        <f>'DMI SR Data'!F192</f>
        <v>543283796.40642583</v>
      </c>
      <c r="O108" s="404">
        <f>'DMI SR Data'!G192</f>
        <v>60358335.281674027</v>
      </c>
      <c r="P108" s="353">
        <f>'DMI SR Data'!H192</f>
        <v>0.12498478572883104</v>
      </c>
    </row>
    <row r="109" spans="2:16" ht="15" thickBot="1">
      <c r="B109" s="333" t="s">
        <v>383</v>
      </c>
      <c r="C109" s="389">
        <f>'DMI SR Data'!C199</f>
        <v>18892819.451861724</v>
      </c>
      <c r="D109" s="389">
        <f>'DMI SR Data'!D199</f>
        <v>1898188.4310512207</v>
      </c>
      <c r="E109" s="351">
        <f>'DMI SR Data'!E199</f>
        <v>0.11169341827585574</v>
      </c>
      <c r="F109" s="389">
        <f>'DMI SR Data'!F199</f>
        <v>51917158.162051126</v>
      </c>
      <c r="G109" s="389">
        <f>'DMI SR Data'!G199</f>
        <v>7239517.6576644853</v>
      </c>
      <c r="H109" s="351">
        <f>'DMI SR Data'!H199</f>
        <v>0.16203894332677837</v>
      </c>
      <c r="I109" s="345"/>
      <c r="J109" s="352" t="s">
        <v>384</v>
      </c>
      <c r="K109" s="404">
        <f>'DMI SR Data'!C193</f>
        <v>145552369.56766394</v>
      </c>
      <c r="L109" s="404">
        <f>'DMI SR Data'!D193</f>
        <v>9340836.4284895062</v>
      </c>
      <c r="M109" s="353">
        <f>'DMI SR Data'!E193</f>
        <v>6.8575958387792957E-2</v>
      </c>
      <c r="N109" s="404">
        <f>'DMI SR Data'!F193</f>
        <v>450772039.71505773</v>
      </c>
      <c r="O109" s="404">
        <f>'DMI SR Data'!G193</f>
        <v>49211103.799518347</v>
      </c>
      <c r="P109" s="353">
        <f>'DMI SR Data'!H193</f>
        <v>0.12254952959335905</v>
      </c>
    </row>
    <row r="110" spans="2:16" ht="15" thickBot="1">
      <c r="B110" s="334"/>
      <c r="C110" s="390"/>
      <c r="D110" s="390"/>
      <c r="E110" s="335"/>
      <c r="F110" s="382"/>
      <c r="G110" s="382"/>
      <c r="H110" s="335"/>
      <c r="I110" s="345"/>
      <c r="J110" s="352" t="s">
        <v>385</v>
      </c>
      <c r="K110" s="404">
        <f>'DMI SR Data'!C194</f>
        <v>238463647.44439307</v>
      </c>
      <c r="L110" s="404">
        <f>'DMI SR Data'!D194</f>
        <v>15944026.978537858</v>
      </c>
      <c r="M110" s="353">
        <f>'DMI SR Data'!E194</f>
        <v>7.1652229790605843E-2</v>
      </c>
      <c r="N110" s="404">
        <f>'DMI SR Data'!F194</f>
        <v>752391062.1816777</v>
      </c>
      <c r="O110" s="404">
        <f>'DMI SR Data'!G194</f>
        <v>76481667.138254046</v>
      </c>
      <c r="P110" s="353">
        <f>'DMI SR Data'!H194</f>
        <v>0.1131537269626804</v>
      </c>
    </row>
    <row r="111" spans="2:16" ht="15" thickBot="1">
      <c r="B111" s="475" t="s">
        <v>37</v>
      </c>
      <c r="C111" s="387" t="s">
        <v>481</v>
      </c>
      <c r="D111" s="397"/>
      <c r="E111" s="327"/>
      <c r="F111" s="381" t="s">
        <v>22</v>
      </c>
      <c r="G111" s="381"/>
      <c r="H111" s="328"/>
      <c r="I111" s="345"/>
      <c r="J111" s="352" t="s">
        <v>386</v>
      </c>
      <c r="K111" s="404">
        <f>'DMI SR Data'!C195</f>
        <v>14993343.319034509</v>
      </c>
      <c r="L111" s="404">
        <f>'DMI SR Data'!D195</f>
        <v>1250123.9287616648</v>
      </c>
      <c r="M111" s="353">
        <f>'DMI SR Data'!E195</f>
        <v>9.096296095269174E-2</v>
      </c>
      <c r="N111" s="404">
        <f>'DMI SR Data'!F195</f>
        <v>44912105.063881055</v>
      </c>
      <c r="O111" s="404">
        <f>'DMI SR Data'!G195</f>
        <v>5461992.4950061738</v>
      </c>
      <c r="P111" s="353">
        <f>'DMI SR Data'!H195</f>
        <v>0.13845315359925095</v>
      </c>
    </row>
    <row r="112" spans="2:16" ht="15" thickBot="1">
      <c r="B112" s="476"/>
      <c r="C112" s="388" t="s">
        <v>19</v>
      </c>
      <c r="D112" s="388" t="s">
        <v>25</v>
      </c>
      <c r="E112" s="348" t="s">
        <v>26</v>
      </c>
      <c r="F112" s="376" t="s">
        <v>19</v>
      </c>
      <c r="G112" s="376" t="s">
        <v>25</v>
      </c>
      <c r="H112" s="348" t="s">
        <v>26</v>
      </c>
      <c r="I112" s="345"/>
      <c r="J112" s="355" t="s">
        <v>482</v>
      </c>
      <c r="K112" s="404">
        <f>'DMI SR Data'!C196</f>
        <v>85787303.160582826</v>
      </c>
      <c r="L112" s="404">
        <f>'DMI SR Data'!D196</f>
        <v>6177899.8182554692</v>
      </c>
      <c r="M112" s="353">
        <f>'DMI SR Data'!E196</f>
        <v>7.7602639372763071E-2</v>
      </c>
      <c r="N112" s="404">
        <f>'DMI SR Data'!F196</f>
        <v>256257948.47348285</v>
      </c>
      <c r="O112" s="404">
        <f>'DMI SR Data'!G196</f>
        <v>27932968.064432591</v>
      </c>
      <c r="P112" s="353">
        <f>'DMI SR Data'!H196</f>
        <v>0.12233864211611861</v>
      </c>
    </row>
    <row r="113" spans="2:16" ht="15" thickBot="1">
      <c r="B113" s="331" t="s">
        <v>407</v>
      </c>
      <c r="C113" s="384">
        <f>'DMI SR Data'!C146</f>
        <v>558854092.25858057</v>
      </c>
      <c r="D113" s="384">
        <f>'DMI SR Data'!D146</f>
        <v>50974206.785059214</v>
      </c>
      <c r="E113" s="250">
        <f>'DMI SR Data'!E146</f>
        <v>0.10036665802886338</v>
      </c>
      <c r="F113" s="384">
        <f>'DMI SR Data'!F146</f>
        <v>1605926760.7581084</v>
      </c>
      <c r="G113" s="384">
        <f>'DMI SR Data'!G146</f>
        <v>206910026.96551132</v>
      </c>
      <c r="H113" s="250">
        <f>'DMI SR Data'!H146</f>
        <v>0.14789674917225512</v>
      </c>
      <c r="I113" s="345"/>
      <c r="J113" s="356"/>
      <c r="K113" s="405"/>
      <c r="L113" s="405"/>
      <c r="M113" s="337"/>
      <c r="N113" s="405"/>
      <c r="O113" s="405"/>
      <c r="P113" s="337"/>
    </row>
    <row r="114" spans="2:16" ht="15" thickBot="1">
      <c r="B114" s="332" t="s">
        <v>387</v>
      </c>
      <c r="C114" s="391">
        <f>'DMI SR Data'!C147</f>
        <v>38151464.566934787</v>
      </c>
      <c r="D114" s="391">
        <f>'DMI SR Data'!D147</f>
        <v>3040734.5029525161</v>
      </c>
      <c r="E114" s="353">
        <f>'DMI SR Data'!E147</f>
        <v>8.6604137749667603E-2</v>
      </c>
      <c r="F114" s="391">
        <f>'DMI SR Data'!F147</f>
        <v>107970498.40574899</v>
      </c>
      <c r="G114" s="391">
        <f>'DMI SR Data'!G147</f>
        <v>12833928.405772611</v>
      </c>
      <c r="H114" s="353">
        <f>'DMI SR Data'!H147</f>
        <v>0.13490005374143504</v>
      </c>
      <c r="I114" s="345"/>
      <c r="J114" s="477" t="s">
        <v>408</v>
      </c>
      <c r="K114" s="406" t="s">
        <v>481</v>
      </c>
      <c r="L114" s="409"/>
      <c r="M114" s="330"/>
      <c r="N114" s="406" t="s">
        <v>22</v>
      </c>
      <c r="O114" s="409"/>
      <c r="P114" s="330"/>
    </row>
    <row r="115" spans="2:16" ht="15" thickBot="1">
      <c r="B115" s="332" t="s">
        <v>388</v>
      </c>
      <c r="C115" s="391">
        <f>'DMI SR Data'!C148</f>
        <v>38829765.018257201</v>
      </c>
      <c r="D115" s="391">
        <f>'DMI SR Data'!D148</f>
        <v>3242205.2032159269</v>
      </c>
      <c r="E115" s="353">
        <f>'DMI SR Data'!E148</f>
        <v>9.1105015911925255E-2</v>
      </c>
      <c r="F115" s="391">
        <f>'DMI SR Data'!F148</f>
        <v>103013239.78853445</v>
      </c>
      <c r="G115" s="391">
        <f>'DMI SR Data'!G148</f>
        <v>13152345.671740681</v>
      </c>
      <c r="H115" s="353">
        <f>'DMI SR Data'!H148</f>
        <v>0.14636339645860133</v>
      </c>
      <c r="I115" s="345"/>
      <c r="J115" s="478"/>
      <c r="K115" s="402" t="s">
        <v>19</v>
      </c>
      <c r="L115" s="402" t="s">
        <v>25</v>
      </c>
      <c r="M115" s="348" t="s">
        <v>26</v>
      </c>
      <c r="N115" s="402" t="s">
        <v>19</v>
      </c>
      <c r="O115" s="402" t="s">
        <v>25</v>
      </c>
      <c r="P115" s="348" t="s">
        <v>26</v>
      </c>
    </row>
    <row r="116" spans="2:16" ht="15" thickBot="1">
      <c r="B116" s="332" t="s">
        <v>409</v>
      </c>
      <c r="C116" s="391">
        <f>'DMI SR Data'!C149</f>
        <v>339254615.2934649</v>
      </c>
      <c r="D116" s="391">
        <f>'DMI SR Data'!D149</f>
        <v>33315316.446033359</v>
      </c>
      <c r="E116" s="353">
        <f>'DMI SR Data'!E149</f>
        <v>0.10889518467075826</v>
      </c>
      <c r="F116" s="391">
        <f>'DMI SR Data'!F149</f>
        <v>977892409.80753744</v>
      </c>
      <c r="G116" s="391">
        <f>'DMI SR Data'!G149</f>
        <v>133821368.40051234</v>
      </c>
      <c r="H116" s="353">
        <f>'DMI SR Data'!H149</f>
        <v>0.15854277878961309</v>
      </c>
      <c r="I116" s="345"/>
      <c r="J116" s="350" t="s">
        <v>334</v>
      </c>
      <c r="K116" s="403">
        <f>'DMI SR Data'!C86</f>
        <v>94460089.17275463</v>
      </c>
      <c r="L116" s="403">
        <f>'DMI SR Data'!D86</f>
        <v>7600019.0903080255</v>
      </c>
      <c r="M116" s="250">
        <f>'DMI SR Data'!E86</f>
        <v>8.7497270991079928E-2</v>
      </c>
      <c r="N116" s="403">
        <f>'DMI SR Data'!F86</f>
        <v>282102457.4017818</v>
      </c>
      <c r="O116" s="403">
        <f>'DMI SR Data'!G86</f>
        <v>31104797.211888433</v>
      </c>
      <c r="P116" s="250">
        <f>'DMI SR Data'!H86</f>
        <v>0.12392465008779749</v>
      </c>
    </row>
    <row r="117" spans="2:16">
      <c r="B117" s="332" t="s">
        <v>389</v>
      </c>
      <c r="C117" s="391">
        <f>'DMI SR Data'!C150</f>
        <v>94460089.172754645</v>
      </c>
      <c r="D117" s="391">
        <f>'DMI SR Data'!D150</f>
        <v>7600019.0903081298</v>
      </c>
      <c r="E117" s="353">
        <f>'DMI SR Data'!E150</f>
        <v>8.7497270991081233E-2</v>
      </c>
      <c r="F117" s="391">
        <f>'DMI SR Data'!F150</f>
        <v>282102457.40178186</v>
      </c>
      <c r="G117" s="391">
        <f>'DMI SR Data'!G150</f>
        <v>31104797.211888373</v>
      </c>
      <c r="H117" s="353">
        <f>'DMI SR Data'!H150</f>
        <v>0.12392465008779718</v>
      </c>
      <c r="I117" s="345"/>
      <c r="J117" s="352" t="s">
        <v>335</v>
      </c>
      <c r="K117" s="404">
        <f>'DMI SR Data'!C187</f>
        <v>25102274.184531458</v>
      </c>
      <c r="L117" s="404">
        <f>'DMI SR Data'!D187</f>
        <v>2273628.3091556095</v>
      </c>
      <c r="M117" s="353">
        <f>'DMI SR Data'!E187</f>
        <v>9.9595408399061544E-2</v>
      </c>
      <c r="N117" s="404">
        <f>'DMI SR Data'!F187</f>
        <v>71912714.776503697</v>
      </c>
      <c r="O117" s="404">
        <f>'DMI SR Data'!G187</f>
        <v>9734032.169005841</v>
      </c>
      <c r="P117" s="353">
        <f>'DMI SR Data'!H187</f>
        <v>0.15654934715249269</v>
      </c>
    </row>
    <row r="118" spans="2:16">
      <c r="B118" s="332" t="s">
        <v>410</v>
      </c>
      <c r="C118" s="391">
        <f>'DMI SR Data'!C151</f>
        <v>15740841.998476028</v>
      </c>
      <c r="D118" s="391">
        <f>'DMI SR Data'!D151</f>
        <v>1192091.3793111444</v>
      </c>
      <c r="E118" s="353">
        <f>'DMI SR Data'!E151</f>
        <v>8.1937714826235145E-2</v>
      </c>
      <c r="F118" s="391">
        <f>'DMI SR Data'!F151</f>
        <v>44837771.589071512</v>
      </c>
      <c r="G118" s="391">
        <f>'DMI SR Data'!G151</f>
        <v>5464703.0383849144</v>
      </c>
      <c r="H118" s="353">
        <f>'DMI SR Data'!H151</f>
        <v>0.13879291707604588</v>
      </c>
      <c r="I118" s="345"/>
      <c r="J118" s="352" t="s">
        <v>336</v>
      </c>
      <c r="K118" s="404">
        <f>'DMI SR Data'!C188</f>
        <v>51325141.610222943</v>
      </c>
      <c r="L118" s="404">
        <f>'DMI SR Data'!D188</f>
        <v>5044768.6149161085</v>
      </c>
      <c r="M118" s="353">
        <f>'DMI SR Data'!E188</f>
        <v>0.10900449344752872</v>
      </c>
      <c r="N118" s="404">
        <f>'DMI SR Data'!F188</f>
        <v>141342793.50952289</v>
      </c>
      <c r="O118" s="404">
        <f>'DMI SR Data'!G188</f>
        <v>19498743.132173851</v>
      </c>
      <c r="P118" s="353">
        <f>'DMI SR Data'!H188</f>
        <v>0.16003032623904542</v>
      </c>
    </row>
    <row r="119" spans="2:16">
      <c r="B119" s="332" t="s">
        <v>390</v>
      </c>
      <c r="C119" s="391">
        <f>'DMI SR Data'!C152</f>
        <v>7806253.8286085343</v>
      </c>
      <c r="D119" s="391">
        <f>'DMI SR Data'!D152</f>
        <v>550987.11646224558</v>
      </c>
      <c r="E119" s="353">
        <f>'DMI SR Data'!E152</f>
        <v>7.5943054655705389E-2</v>
      </c>
      <c r="F119" s="391">
        <f>'DMI SR Data'!F152</f>
        <v>22713639.026538935</v>
      </c>
      <c r="G119" s="391">
        <f>'DMI SR Data'!G152</f>
        <v>2561950.869289197</v>
      </c>
      <c r="H119" s="353">
        <f>'DMI SR Data'!H152</f>
        <v>0.12713331256902732</v>
      </c>
      <c r="I119" s="345"/>
      <c r="J119" s="352" t="s">
        <v>327</v>
      </c>
      <c r="K119" s="404">
        <f>'DMI SR Data'!C189</f>
        <v>60563537.645517394</v>
      </c>
      <c r="L119" s="404">
        <f>'DMI SR Data'!D189</f>
        <v>4431553.3861926645</v>
      </c>
      <c r="M119" s="353">
        <f>'DMI SR Data'!E189</f>
        <v>7.8948810462842106E-2</v>
      </c>
      <c r="N119" s="404">
        <f>'DMI SR Data'!F189</f>
        <v>176577958.76857263</v>
      </c>
      <c r="O119" s="404">
        <f>'DMI SR Data'!G189</f>
        <v>19233639.206397176</v>
      </c>
      <c r="P119" s="353">
        <f>'DMI SR Data'!H189</f>
        <v>0.12223917113701013</v>
      </c>
    </row>
    <row r="120" spans="2:16" ht="15" thickBot="1">
      <c r="B120" s="333" t="s">
        <v>391</v>
      </c>
      <c r="C120" s="391">
        <f>'DMI SR Data'!C153</f>
        <v>24368802.453361891</v>
      </c>
      <c r="D120" s="391">
        <f>'DMI SR Data'!D153</f>
        <v>2025619.7943753302</v>
      </c>
      <c r="E120" s="353">
        <f>'DMI SR Data'!E153</f>
        <v>9.0659411655510669E-2</v>
      </c>
      <c r="F120" s="391">
        <f>'DMI SR Data'!F153</f>
        <v>67232462.843764484</v>
      </c>
      <c r="G120" s="391">
        <f>'DMI SR Data'!G153</f>
        <v>7957216.142596446</v>
      </c>
      <c r="H120" s="353">
        <f>'DMI SR Data'!H153</f>
        <v>0.1342418055670386</v>
      </c>
      <c r="I120" s="345"/>
      <c r="J120" s="352" t="s">
        <v>331</v>
      </c>
      <c r="K120" s="404">
        <f>'DMI SR Data'!C190</f>
        <v>110588753.96964836</v>
      </c>
      <c r="L120" s="404">
        <f>'DMI SR Data'!D190</f>
        <v>7569286.6468117386</v>
      </c>
      <c r="M120" s="353">
        <f>'DMI SR Data'!E190</f>
        <v>7.3474332992729749E-2</v>
      </c>
      <c r="N120" s="404">
        <f>'DMI SR Data'!F190</f>
        <v>328632070.9731496</v>
      </c>
      <c r="O120" s="404">
        <f>'DMI SR Data'!G190</f>
        <v>34140806.289236307</v>
      </c>
      <c r="P120" s="353">
        <f>'DMI SR Data'!H190</f>
        <v>0.11593147364109664</v>
      </c>
    </row>
    <row r="121" spans="2:16" ht="15" thickBot="1">
      <c r="B121" s="329"/>
      <c r="C121" s="390"/>
      <c r="D121" s="390"/>
      <c r="E121" s="335"/>
      <c r="F121" s="382"/>
      <c r="G121" s="382"/>
      <c r="H121" s="335"/>
      <c r="I121" s="345"/>
      <c r="J121" s="357"/>
      <c r="K121" s="407"/>
      <c r="L121" s="407"/>
      <c r="M121" s="338"/>
      <c r="N121" s="407"/>
      <c r="O121" s="407"/>
      <c r="P121" s="338"/>
    </row>
    <row r="122" spans="2:16" ht="15" thickBot="1">
      <c r="B122" s="475" t="s">
        <v>130</v>
      </c>
      <c r="C122" s="387" t="s">
        <v>481</v>
      </c>
      <c r="D122" s="397"/>
      <c r="E122" s="327"/>
      <c r="F122" s="381" t="s">
        <v>22</v>
      </c>
      <c r="G122" s="381"/>
      <c r="H122" s="328"/>
      <c r="I122" s="345"/>
      <c r="J122" s="477" t="s">
        <v>411</v>
      </c>
      <c r="K122" s="406" t="s">
        <v>481</v>
      </c>
      <c r="L122" s="409"/>
      <c r="M122" s="330"/>
      <c r="N122" s="406" t="s">
        <v>22</v>
      </c>
      <c r="O122" s="409"/>
      <c r="P122" s="330"/>
    </row>
    <row r="123" spans="2:16" ht="15" thickBot="1">
      <c r="B123" s="476"/>
      <c r="C123" s="388" t="s">
        <v>19</v>
      </c>
      <c r="D123" s="388" t="s">
        <v>25</v>
      </c>
      <c r="E123" s="348" t="s">
        <v>26</v>
      </c>
      <c r="F123" s="376" t="s">
        <v>19</v>
      </c>
      <c r="G123" s="376" t="s">
        <v>25</v>
      </c>
      <c r="H123" s="348" t="s">
        <v>26</v>
      </c>
      <c r="I123" s="345"/>
      <c r="J123" s="478"/>
      <c r="K123" s="402" t="s">
        <v>19</v>
      </c>
      <c r="L123" s="402" t="s">
        <v>25</v>
      </c>
      <c r="M123" s="348" t="s">
        <v>26</v>
      </c>
      <c r="N123" s="402" t="s">
        <v>19</v>
      </c>
      <c r="O123" s="402" t="s">
        <v>25</v>
      </c>
      <c r="P123" s="348" t="s">
        <v>26</v>
      </c>
    </row>
    <row r="124" spans="2:16" ht="15" thickBot="1">
      <c r="B124" s="331" t="s">
        <v>412</v>
      </c>
      <c r="C124" s="384">
        <f>'DMI SR Data'!C137</f>
        <v>675546672.33412576</v>
      </c>
      <c r="D124" s="384">
        <f>'DMI SR Data'!D137</f>
        <v>61915713.151389956</v>
      </c>
      <c r="E124" s="250">
        <f>'DMI SR Data'!E137</f>
        <v>0.10090056934847677</v>
      </c>
      <c r="F124" s="384">
        <f>'DMI SR Data'!F137</f>
        <v>1948950103.7139854</v>
      </c>
      <c r="G124" s="384">
        <f>'DMI SR Data'!G137</f>
        <v>260967024.47761583</v>
      </c>
      <c r="H124" s="250">
        <f>'DMI SR Data'!H137</f>
        <v>0.15460286758068409</v>
      </c>
      <c r="I124" s="345"/>
      <c r="J124" s="350" t="s">
        <v>313</v>
      </c>
      <c r="K124" s="403">
        <f>'DMI SR Data'!C168</f>
        <v>245605860.27085212</v>
      </c>
      <c r="L124" s="403">
        <f>'DMI SR Data'!D168</f>
        <v>17171977.711681843</v>
      </c>
      <c r="M124" s="250">
        <f>'DMI SR Data'!E168</f>
        <v>7.5172638661577959E-2</v>
      </c>
      <c r="N124" s="403">
        <f>'DMI SR Data'!F168</f>
        <v>781818823.5487262</v>
      </c>
      <c r="O124" s="403">
        <f>'DMI SR Data'!G168</f>
        <v>81078435.857946992</v>
      </c>
      <c r="P124" s="250">
        <f>'DMI SR Data'!H168</f>
        <v>0.11570395724603941</v>
      </c>
    </row>
    <row r="125" spans="2:16">
      <c r="B125" s="332" t="s">
        <v>394</v>
      </c>
      <c r="C125" s="391">
        <f>'DMI SR Data'!C138</f>
        <v>50529272.38992288</v>
      </c>
      <c r="D125" s="391">
        <f>'DMI SR Data'!D138</f>
        <v>4537365.515466705</v>
      </c>
      <c r="E125" s="353">
        <f>'DMI SR Data'!E138</f>
        <v>9.8655738016088873E-2</v>
      </c>
      <c r="F125" s="391">
        <f>'DMI SR Data'!F138</f>
        <v>141044811.34217656</v>
      </c>
      <c r="G125" s="391">
        <f>'DMI SR Data'!G138</f>
        <v>18946375.587782919</v>
      </c>
      <c r="H125" s="353">
        <f>'DMI SR Data'!H138</f>
        <v>0.15517295918429608</v>
      </c>
      <c r="I125" s="345"/>
      <c r="J125" s="352" t="s">
        <v>392</v>
      </c>
      <c r="K125" s="404">
        <f>'DMI SR Data'!C169</f>
        <v>61301529.478867307</v>
      </c>
      <c r="L125" s="404">
        <f>'DMI SR Data'!D169</f>
        <v>4125876.852299802</v>
      </c>
      <c r="M125" s="353">
        <f>'DMI SR Data'!E169</f>
        <v>7.2161429957734363E-2</v>
      </c>
      <c r="N125" s="404">
        <f>'DMI SR Data'!F169</f>
        <v>196414712.94277227</v>
      </c>
      <c r="O125" s="404">
        <f>'DMI SR Data'!G169</f>
        <v>20367092.223203152</v>
      </c>
      <c r="P125" s="353">
        <f>'DMI SR Data'!H169</f>
        <v>0.11569081217886171</v>
      </c>
    </row>
    <row r="126" spans="2:16">
      <c r="B126" s="332" t="s">
        <v>396</v>
      </c>
      <c r="C126" s="391">
        <f>'DMI SR Data'!C139</f>
        <v>126029778.95533605</v>
      </c>
      <c r="D126" s="391">
        <f>'DMI SR Data'!D139</f>
        <v>11549100.183346868</v>
      </c>
      <c r="E126" s="353">
        <f>'DMI SR Data'!E139</f>
        <v>0.10088252714110103</v>
      </c>
      <c r="F126" s="391">
        <f>'DMI SR Data'!F139</f>
        <v>362366644.84231222</v>
      </c>
      <c r="G126" s="391">
        <f>'DMI SR Data'!G139</f>
        <v>47351657.109354138</v>
      </c>
      <c r="H126" s="353">
        <f>'DMI SR Data'!H139</f>
        <v>0.15031556895157858</v>
      </c>
      <c r="I126" s="345"/>
      <c r="J126" s="352" t="s">
        <v>393</v>
      </c>
      <c r="K126" s="404">
        <f>'DMI SR Data'!C170</f>
        <v>125199823.36198513</v>
      </c>
      <c r="L126" s="404">
        <f>'DMI SR Data'!D170</f>
        <v>8831234.9873557985</v>
      </c>
      <c r="M126" s="353">
        <f>'DMI SR Data'!E170</f>
        <v>7.5890196063263263E-2</v>
      </c>
      <c r="N126" s="404">
        <f>'DMI SR Data'!F170</f>
        <v>400961306.55768657</v>
      </c>
      <c r="O126" s="404">
        <f>'DMI SR Data'!G170</f>
        <v>40806340.802823365</v>
      </c>
      <c r="P126" s="353">
        <f>'DMI SR Data'!H170</f>
        <v>0.11330217457170338</v>
      </c>
    </row>
    <row r="127" spans="2:16">
      <c r="B127" s="332" t="s">
        <v>398</v>
      </c>
      <c r="C127" s="391">
        <f>'DMI SR Data'!C140</f>
        <v>51443643.913501419</v>
      </c>
      <c r="D127" s="391">
        <f>'DMI SR Data'!D140</f>
        <v>5355143.865032047</v>
      </c>
      <c r="E127" s="353">
        <f>'DMI SR Data'!E140</f>
        <v>0.1161926263471422</v>
      </c>
      <c r="F127" s="391">
        <f>'DMI SR Data'!F140</f>
        <v>142879610.21024749</v>
      </c>
      <c r="G127" s="391">
        <f>'DMI SR Data'!G140</f>
        <v>20529459.886977032</v>
      </c>
      <c r="H127" s="353">
        <f>'DMI SR Data'!H140</f>
        <v>0.16779268217271998</v>
      </c>
      <c r="I127" s="345"/>
      <c r="J127" s="352" t="s">
        <v>395</v>
      </c>
      <c r="K127" s="404">
        <f>'DMI SR Data'!C171</f>
        <v>34762803.919546619</v>
      </c>
      <c r="L127" s="404">
        <f>'DMI SR Data'!D171</f>
        <v>2588185.4267897792</v>
      </c>
      <c r="M127" s="353">
        <f>'DMI SR Data'!E171</f>
        <v>8.044183732504652E-2</v>
      </c>
      <c r="N127" s="404">
        <f>'DMI SR Data'!F171</f>
        <v>107034184.59707381</v>
      </c>
      <c r="O127" s="404">
        <f>'DMI SR Data'!G171</f>
        <v>12239054.532317847</v>
      </c>
      <c r="P127" s="353">
        <f>'DMI SR Data'!H171</f>
        <v>0.12911058325419425</v>
      </c>
    </row>
    <row r="128" spans="2:16">
      <c r="B128" s="332" t="s">
        <v>261</v>
      </c>
      <c r="C128" s="391">
        <f>'DMI SR Data'!C141</f>
        <v>22649348.756476365</v>
      </c>
      <c r="D128" s="391">
        <f>'DMI SR Data'!D141</f>
        <v>2099892.2402075604</v>
      </c>
      <c r="E128" s="353">
        <f>'DMI SR Data'!E141</f>
        <v>0.10218723977177188</v>
      </c>
      <c r="F128" s="391">
        <f>'DMI SR Data'!F141</f>
        <v>60796918.550188161</v>
      </c>
      <c r="G128" s="391">
        <f>'DMI SR Data'!G141</f>
        <v>8005163.4702377394</v>
      </c>
      <c r="H128" s="353">
        <f>'DMI SR Data'!H141</f>
        <v>0.15163662314530607</v>
      </c>
      <c r="I128" s="345"/>
      <c r="J128" s="352" t="s">
        <v>397</v>
      </c>
      <c r="K128" s="404">
        <f>'DMI SR Data'!C172</f>
        <v>14194523.662818437</v>
      </c>
      <c r="L128" s="404">
        <f>'DMI SR Data'!D172</f>
        <v>874120.46744627133</v>
      </c>
      <c r="M128" s="353">
        <f>'DMI SR Data'!E172</f>
        <v>6.5622673324930741E-2</v>
      </c>
      <c r="N128" s="404">
        <f>'DMI SR Data'!F172</f>
        <v>45276635.448105946</v>
      </c>
      <c r="O128" s="404">
        <f>'DMI SR Data'!G172</f>
        <v>4052813.0825979188</v>
      </c>
      <c r="P128" s="353">
        <f>'DMI SR Data'!H172</f>
        <v>9.8312404091594072E-2</v>
      </c>
    </row>
    <row r="129" spans="2:16" ht="15" thickBot="1">
      <c r="B129" s="332" t="s">
        <v>400</v>
      </c>
      <c r="C129" s="391">
        <f>'DMI SR Data'!C142</f>
        <v>142952840.7950474</v>
      </c>
      <c r="D129" s="391">
        <f>'DMI SR Data'!D142</f>
        <v>13011030.316147476</v>
      </c>
      <c r="E129" s="353">
        <f>'DMI SR Data'!E142</f>
        <v>0.10012966779664979</v>
      </c>
      <c r="F129" s="391">
        <f>'DMI SR Data'!F142</f>
        <v>421580992.36532754</v>
      </c>
      <c r="G129" s="391">
        <f>'DMI SR Data'!G142</f>
        <v>58444653.629053175</v>
      </c>
      <c r="H129" s="353">
        <f>'DMI SR Data'!H142</f>
        <v>0.16094410664722339</v>
      </c>
      <c r="I129" s="345"/>
      <c r="J129" s="355" t="s">
        <v>399</v>
      </c>
      <c r="K129" s="404">
        <f>'DMI SR Data'!C173</f>
        <v>10147179.847634494</v>
      </c>
      <c r="L129" s="404">
        <f>'DMI SR Data'!D173</f>
        <v>752559.97779029608</v>
      </c>
      <c r="M129" s="353">
        <f>'DMI SR Data'!E173</f>
        <v>8.0105420785138867E-2</v>
      </c>
      <c r="N129" s="404">
        <f>'DMI SR Data'!F173</f>
        <v>32154937.793757603</v>
      </c>
      <c r="O129" s="404">
        <f>'DMI SR Data'!G173</f>
        <v>3635474.0744517483</v>
      </c>
      <c r="P129" s="353">
        <f>'DMI SR Data'!H173</f>
        <v>0.12747343744723941</v>
      </c>
    </row>
    <row r="130" spans="2:16" ht="15" thickBot="1">
      <c r="B130" s="332" t="s">
        <v>263</v>
      </c>
      <c r="C130" s="391">
        <f>'DMI SR Data'!C143</f>
        <v>67483900.715551853</v>
      </c>
      <c r="D130" s="391">
        <f>'DMI SR Data'!D143</f>
        <v>6291300.8596328646</v>
      </c>
      <c r="E130" s="353">
        <f>'DMI SR Data'!E143</f>
        <v>0.10281146534786959</v>
      </c>
      <c r="F130" s="391">
        <f>'DMI SR Data'!F143</f>
        <v>196286403.02406371</v>
      </c>
      <c r="G130" s="391">
        <f>'DMI SR Data'!G143</f>
        <v>27571904.238975078</v>
      </c>
      <c r="H130" s="353">
        <f>'DMI SR Data'!H143</f>
        <v>0.16342344278363791</v>
      </c>
      <c r="I130" s="345"/>
      <c r="J130" s="357"/>
      <c r="K130" s="407"/>
      <c r="L130" s="407"/>
      <c r="M130" s="338"/>
      <c r="N130" s="407"/>
      <c r="O130" s="407"/>
      <c r="P130" s="338"/>
    </row>
    <row r="131" spans="2:16" ht="15" thickBot="1">
      <c r="B131" s="332" t="s">
        <v>401</v>
      </c>
      <c r="C131" s="391">
        <f>'DMI SR Data'!C144</f>
        <v>84116555.824734852</v>
      </c>
      <c r="D131" s="391">
        <f>'DMI SR Data'!D144</f>
        <v>8177259.8377068341</v>
      </c>
      <c r="E131" s="353">
        <f>'DMI SR Data'!E144</f>
        <v>0.10768153340667889</v>
      </c>
      <c r="F131" s="391">
        <f>'DMI SR Data'!F144</f>
        <v>237695842.85379174</v>
      </c>
      <c r="G131" s="391">
        <f>'DMI SR Data'!G144</f>
        <v>31446915.03064701</v>
      </c>
      <c r="H131" s="353">
        <f>'DMI SR Data'!H144</f>
        <v>0.15247068366635222</v>
      </c>
      <c r="I131" s="345"/>
      <c r="J131" s="477" t="s">
        <v>413</v>
      </c>
      <c r="K131" s="406" t="s">
        <v>481</v>
      </c>
      <c r="L131" s="409"/>
      <c r="M131" s="330"/>
      <c r="N131" s="406" t="s">
        <v>22</v>
      </c>
      <c r="O131" s="409"/>
      <c r="P131" s="330"/>
    </row>
    <row r="132" spans="2:16" ht="15" thickBot="1">
      <c r="B132" s="333" t="s">
        <v>402</v>
      </c>
      <c r="C132" s="391">
        <f>'DMI SR Data'!C145</f>
        <v>130341330.98355399</v>
      </c>
      <c r="D132" s="391">
        <f>'DMI SR Data'!D145</f>
        <v>10894620.333842635</v>
      </c>
      <c r="E132" s="353">
        <f>'DMI SR Data'!E145</f>
        <v>9.1209044389611763E-2</v>
      </c>
      <c r="F132" s="391">
        <f>'DMI SR Data'!F145</f>
        <v>386409096.15976816</v>
      </c>
      <c r="G132" s="391">
        <f>'DMI SR Data'!G145</f>
        <v>48773489.879581332</v>
      </c>
      <c r="H132" s="353">
        <f>'DMI SR Data'!H145</f>
        <v>0.14445600218807095</v>
      </c>
      <c r="I132" s="354"/>
      <c r="J132" s="478"/>
      <c r="K132" s="402" t="s">
        <v>19</v>
      </c>
      <c r="L132" s="402" t="s">
        <v>25</v>
      </c>
      <c r="M132" s="348" t="s">
        <v>26</v>
      </c>
      <c r="N132" s="402" t="s">
        <v>19</v>
      </c>
      <c r="O132" s="402" t="s">
        <v>25</v>
      </c>
      <c r="P132" s="348" t="s">
        <v>26</v>
      </c>
    </row>
    <row r="133" spans="2:16" ht="15" thickBot="1">
      <c r="B133" s="329"/>
      <c r="C133" s="390"/>
      <c r="D133" s="390"/>
      <c r="E133" s="335"/>
      <c r="F133" s="382"/>
      <c r="G133" s="382"/>
      <c r="H133" s="335"/>
      <c r="I133" s="354"/>
      <c r="J133" s="350" t="s">
        <v>414</v>
      </c>
      <c r="K133" s="403">
        <f>'DMI SR Data'!C155</f>
        <v>30807945.56118191</v>
      </c>
      <c r="L133" s="403">
        <f>'DMI SR Data'!D155</f>
        <v>3042118.928493578</v>
      </c>
      <c r="M133" s="250">
        <f>'DMI SR Data'!E155</f>
        <v>0.10956342012566385</v>
      </c>
      <c r="N133" s="403">
        <f>'DMI SR Data'!F155</f>
        <v>82444695.225703895</v>
      </c>
      <c r="O133" s="403">
        <f>'DMI SR Data'!G155</f>
        <v>11550819.933277115</v>
      </c>
      <c r="P133" s="250">
        <f>'DMI SR Data'!H155</f>
        <v>0.16293114018145696</v>
      </c>
    </row>
    <row r="134" spans="2:16" ht="15" thickBot="1">
      <c r="B134" s="475" t="s">
        <v>38</v>
      </c>
      <c r="C134" s="387" t="s">
        <v>481</v>
      </c>
      <c r="D134" s="397"/>
      <c r="E134" s="327"/>
      <c r="F134" s="381" t="s">
        <v>22</v>
      </c>
      <c r="G134" s="381"/>
      <c r="H134" s="328"/>
      <c r="I134" s="354"/>
      <c r="J134" s="352" t="s">
        <v>403</v>
      </c>
      <c r="K134" s="404">
        <f>'DMI SR Data'!C156</f>
        <v>160281834.35894209</v>
      </c>
      <c r="L134" s="404">
        <f>'DMI SR Data'!D156</f>
        <v>13882179.334449619</v>
      </c>
      <c r="M134" s="353">
        <f>'DMI SR Data'!E156</f>
        <v>9.4823852775658177E-2</v>
      </c>
      <c r="N134" s="404">
        <f>'DMI SR Data'!F156</f>
        <v>454915764.29161489</v>
      </c>
      <c r="O134" s="404">
        <f>'DMI SR Data'!G156</f>
        <v>54525135.671758771</v>
      </c>
      <c r="P134" s="353">
        <f>'DMI SR Data'!H156</f>
        <v>0.1361798498124358</v>
      </c>
    </row>
    <row r="135" spans="2:16" ht="15" thickBot="1">
      <c r="B135" s="476"/>
      <c r="C135" s="388" t="s">
        <v>19</v>
      </c>
      <c r="D135" s="388" t="s">
        <v>25</v>
      </c>
      <c r="E135" s="348" t="s">
        <v>26</v>
      </c>
      <c r="F135" s="376" t="s">
        <v>19</v>
      </c>
      <c r="G135" s="376" t="s">
        <v>25</v>
      </c>
      <c r="H135" s="348" t="s">
        <v>26</v>
      </c>
      <c r="I135" s="354"/>
      <c r="J135" s="355" t="s">
        <v>404</v>
      </c>
      <c r="K135" s="404">
        <f>'DMI SR Data'!C157</f>
        <v>45363918.825738505</v>
      </c>
      <c r="L135" s="404">
        <f>'DMI SR Data'!D157</f>
        <v>4386602.5957210809</v>
      </c>
      <c r="M135" s="353">
        <f>'DMI SR Data'!E157</f>
        <v>0.1070495337248985</v>
      </c>
      <c r="N135" s="404">
        <f>'DMI SR Data'!F157</f>
        <v>123357306.73280691</v>
      </c>
      <c r="O135" s="404">
        <f>'DMI SR Data'!G157</f>
        <v>16056488.596159592</v>
      </c>
      <c r="P135" s="353">
        <f>'DMI SR Data'!H157</f>
        <v>0.14963994566855673</v>
      </c>
    </row>
    <row r="136" spans="2:16" ht="15" thickBot="1">
      <c r="B136" s="331" t="s">
        <v>415</v>
      </c>
      <c r="C136" s="384">
        <f>'DMI SR Data'!C154</f>
        <v>506414839.56018662</v>
      </c>
      <c r="D136" s="384">
        <f>'DMI SR Data'!D154</f>
        <v>45543861.332820594</v>
      </c>
      <c r="E136" s="250">
        <f>'DMI SR Data'!E154</f>
        <v>9.8821282928238524E-2</v>
      </c>
      <c r="F136" s="384">
        <f>'DMI SR Data'!F154</f>
        <v>1403488899.4160194</v>
      </c>
      <c r="G136" s="384">
        <f>'DMI SR Data'!G154</f>
        <v>176211734.88505507</v>
      </c>
      <c r="H136" s="250">
        <f>'DMI SR Data'!H154</f>
        <v>0.14357941301091423</v>
      </c>
      <c r="I136" s="354"/>
      <c r="J136" s="358"/>
      <c r="K136" s="408"/>
      <c r="L136" s="408"/>
      <c r="M136" s="339"/>
      <c r="N136" s="408"/>
      <c r="O136" s="408"/>
      <c r="P136" s="339"/>
    </row>
    <row r="137" spans="2:16" ht="15" thickBot="1">
      <c r="B137" s="340" t="s">
        <v>300</v>
      </c>
      <c r="C137" s="392">
        <f>'DMI SR Data'!C155</f>
        <v>30807945.56118191</v>
      </c>
      <c r="D137" s="392">
        <f>'DMI SR Data'!D155</f>
        <v>3042118.928493578</v>
      </c>
      <c r="E137" s="359">
        <f>'DMI SR Data'!E155</f>
        <v>0.10956342012566385</v>
      </c>
      <c r="F137" s="392">
        <f>'DMI SR Data'!F155</f>
        <v>82444695.225703895</v>
      </c>
      <c r="G137" s="392">
        <f>'DMI SR Data'!G155</f>
        <v>11550819.933277115</v>
      </c>
      <c r="H137" s="359">
        <f>'DMI SR Data'!H155</f>
        <v>0.16293114018145696</v>
      </c>
      <c r="I137" s="354"/>
      <c r="J137" s="477" t="s">
        <v>483</v>
      </c>
      <c r="K137" s="409" t="s">
        <v>481</v>
      </c>
      <c r="L137" s="409"/>
      <c r="M137" s="330"/>
      <c r="N137" s="406" t="s">
        <v>22</v>
      </c>
      <c r="O137" s="409"/>
      <c r="P137" s="330"/>
    </row>
    <row r="138" spans="2:16" ht="15" thickBot="1">
      <c r="B138" s="341" t="s">
        <v>301</v>
      </c>
      <c r="C138" s="392">
        <f>'DMI SR Data'!C156</f>
        <v>160281834.35894209</v>
      </c>
      <c r="D138" s="392">
        <f>'DMI SR Data'!D156</f>
        <v>13882179.334449619</v>
      </c>
      <c r="E138" s="359">
        <f>'DMI SR Data'!E156</f>
        <v>9.4823852775658177E-2</v>
      </c>
      <c r="F138" s="392">
        <f>'DMI SR Data'!F156</f>
        <v>454915764.29161489</v>
      </c>
      <c r="G138" s="392">
        <f>'DMI SR Data'!G156</f>
        <v>54525135.671758771</v>
      </c>
      <c r="H138" s="359">
        <f>'DMI SR Data'!H156</f>
        <v>0.1361798498124358</v>
      </c>
      <c r="I138" s="354"/>
      <c r="J138" s="478"/>
      <c r="K138" s="410" t="s">
        <v>19</v>
      </c>
      <c r="L138" s="402" t="s">
        <v>25</v>
      </c>
      <c r="M138" s="348" t="s">
        <v>26</v>
      </c>
      <c r="N138" s="402" t="s">
        <v>19</v>
      </c>
      <c r="O138" s="402" t="s">
        <v>25</v>
      </c>
      <c r="P138" s="348" t="s">
        <v>26</v>
      </c>
    </row>
    <row r="139" spans="2:16" ht="15" thickBot="1">
      <c r="B139" s="341" t="s">
        <v>302</v>
      </c>
      <c r="C139" s="392">
        <f>'DMI SR Data'!C157</f>
        <v>45363918.825738505</v>
      </c>
      <c r="D139" s="392">
        <f>'DMI SR Data'!D157</f>
        <v>4386602.5957210809</v>
      </c>
      <c r="E139" s="359">
        <f>'DMI SR Data'!E157</f>
        <v>0.1070495337248985</v>
      </c>
      <c r="F139" s="392">
        <f>'DMI SR Data'!F157</f>
        <v>123357306.73280691</v>
      </c>
      <c r="G139" s="392">
        <f>'DMI SR Data'!G157</f>
        <v>16056488.596159592</v>
      </c>
      <c r="H139" s="359">
        <f>'DMI SR Data'!H157</f>
        <v>0.14963994566855673</v>
      </c>
      <c r="I139" s="354"/>
      <c r="J139" s="350" t="s">
        <v>483</v>
      </c>
      <c r="K139" s="403">
        <f>'DMI SR Data'!C176</f>
        <v>354716201.29638821</v>
      </c>
      <c r="L139" s="403">
        <f>'DMI SR Data'!D176</f>
        <v>26024523.804410994</v>
      </c>
      <c r="M139" s="250">
        <f>'DMI SR Data'!E176</f>
        <v>7.9176095978414934E-2</v>
      </c>
      <c r="N139" s="403">
        <f>'DMI SR Data'!F176</f>
        <v>995723788.31715596</v>
      </c>
      <c r="O139" s="403">
        <f>'DMI SR Data'!G176</f>
        <v>111575297.34393585</v>
      </c>
      <c r="P139" s="250">
        <f>'DMI SR Data'!H176</f>
        <v>0.1261952019180852</v>
      </c>
    </row>
    <row r="140" spans="2:16" ht="15" thickBot="1">
      <c r="B140" s="341" t="s">
        <v>303</v>
      </c>
      <c r="C140" s="392">
        <f>'DMI SR Data'!C158</f>
        <v>38167828.845430002</v>
      </c>
      <c r="D140" s="392">
        <f>'DMI SR Data'!D158</f>
        <v>3696456.0534103215</v>
      </c>
      <c r="E140" s="359">
        <f>'DMI SR Data'!E158</f>
        <v>0.10723263258799116</v>
      </c>
      <c r="F140" s="392">
        <f>'DMI SR Data'!F158</f>
        <v>102874625.23922655</v>
      </c>
      <c r="G140" s="392">
        <f>'DMI SR Data'!G158</f>
        <v>13829794.878027901</v>
      </c>
      <c r="H140" s="359">
        <f>'DMI SR Data'!H158</f>
        <v>0.15531272081634787</v>
      </c>
      <c r="I140" s="354"/>
      <c r="J140" s="352" t="s">
        <v>465</v>
      </c>
      <c r="K140" s="404">
        <f>'DMI SR Data'!C177</f>
        <v>354716201.29638821</v>
      </c>
      <c r="L140" s="404">
        <f>'DMI SR Data'!D177</f>
        <v>26024523.804411054</v>
      </c>
      <c r="M140" s="353">
        <f>'DMI SR Data'!E177</f>
        <v>7.9176095978415129E-2</v>
      </c>
      <c r="N140" s="404">
        <f>'DMI SR Data'!F177</f>
        <v>996022739.31350088</v>
      </c>
      <c r="O140" s="404">
        <f>'DMI SR Data'!G177</f>
        <v>111807337.03330684</v>
      </c>
      <c r="P140" s="353">
        <f>'DMI SR Data'!H177</f>
        <v>0.12644807672992428</v>
      </c>
    </row>
    <row r="141" spans="2:16" ht="15" thickBot="1">
      <c r="B141" s="341" t="s">
        <v>304</v>
      </c>
      <c r="C141" s="392">
        <f>'DMI SR Data'!C159</f>
        <v>91266258.916310579</v>
      </c>
      <c r="D141" s="392">
        <f>'DMI SR Data'!D159</f>
        <v>7635092.129737854</v>
      </c>
      <c r="E141" s="359">
        <f>'DMI SR Data'!E159</f>
        <v>9.1294817746865334E-2</v>
      </c>
      <c r="F141" s="392">
        <f>'DMI SR Data'!F159</f>
        <v>258391603.98538658</v>
      </c>
      <c r="G141" s="392">
        <f>'DMI SR Data'!G159</f>
        <v>31057985.695944965</v>
      </c>
      <c r="H141" s="359">
        <f>'DMI SR Data'!H159</f>
        <v>0.136618534159791</v>
      </c>
      <c r="I141" s="354"/>
      <c r="J141" s="356"/>
      <c r="K141" s="405"/>
      <c r="L141" s="405"/>
      <c r="M141" s="337"/>
      <c r="N141" s="405"/>
      <c r="O141" s="405"/>
      <c r="P141" s="337"/>
    </row>
    <row r="142" spans="2:16" ht="15" thickBot="1">
      <c r="B142" s="341" t="s">
        <v>305</v>
      </c>
      <c r="C142" s="392">
        <f>'DMI SR Data'!C160</f>
        <v>76610171.831726313</v>
      </c>
      <c r="D142" s="392">
        <f>'DMI SR Data'!D160</f>
        <v>6917736.5986039191</v>
      </c>
      <c r="E142" s="359">
        <f>'DMI SR Data'!E160</f>
        <v>9.9260939518958854E-2</v>
      </c>
      <c r="F142" s="392">
        <f>'DMI SR Data'!F160</f>
        <v>206156501.87956771</v>
      </c>
      <c r="G142" s="392">
        <f>'DMI SR Data'!G160</f>
        <v>26008723.527361333</v>
      </c>
      <c r="H142" s="359">
        <f>'DMI SR Data'!H160</f>
        <v>0.14437437844230172</v>
      </c>
      <c r="I142" s="354"/>
      <c r="J142" s="356"/>
      <c r="K142" s="405"/>
      <c r="L142" s="405"/>
      <c r="M142" s="337"/>
      <c r="N142" s="405"/>
      <c r="O142" s="405"/>
      <c r="P142" s="337"/>
    </row>
    <row r="143" spans="2:16" ht="15" thickBot="1">
      <c r="B143" s="341" t="s">
        <v>306</v>
      </c>
      <c r="C143" s="392">
        <f>'DMI SR Data'!C161</f>
        <v>27967332.757758543</v>
      </c>
      <c r="D143" s="392">
        <f>'DMI SR Data'!D161</f>
        <v>2589534.6440559179</v>
      </c>
      <c r="E143" s="359">
        <f>'DMI SR Data'!E161</f>
        <v>0.10203937443484155</v>
      </c>
      <c r="F143" s="392">
        <f>'DMI SR Data'!F161</f>
        <v>77502577.690600753</v>
      </c>
      <c r="G143" s="392">
        <f>'DMI SR Data'!G161</f>
        <v>10126686.212477982</v>
      </c>
      <c r="H143" s="359">
        <f>'DMI SR Data'!H161</f>
        <v>0.15030133168280466</v>
      </c>
      <c r="I143" s="354"/>
      <c r="J143" s="356"/>
      <c r="K143" s="405"/>
      <c r="L143" s="405"/>
      <c r="M143" s="337"/>
      <c r="N143" s="405"/>
      <c r="O143" s="405"/>
      <c r="P143" s="337"/>
    </row>
    <row r="144" spans="2:16" ht="15" thickBot="1">
      <c r="B144" s="341" t="s">
        <v>307</v>
      </c>
      <c r="C144" s="392">
        <f>'DMI SR Data'!C162</f>
        <v>12434954.315542094</v>
      </c>
      <c r="D144" s="392">
        <f>'DMI SR Data'!D162</f>
        <v>1281816.9680539779</v>
      </c>
      <c r="E144" s="359">
        <f>'DMI SR Data'!E162</f>
        <v>0.11492882478871883</v>
      </c>
      <c r="F144" s="392">
        <f>'DMI SR Data'!F162</f>
        <v>33856354.098635107</v>
      </c>
      <c r="G144" s="392">
        <f>'DMI SR Data'!G162</f>
        <v>4771153.7009251565</v>
      </c>
      <c r="H144" s="359">
        <f>'DMI SR Data'!H162</f>
        <v>0.16404059919424924</v>
      </c>
      <c r="I144" s="354"/>
      <c r="J144" s="357"/>
      <c r="K144" s="407"/>
      <c r="L144" s="407"/>
      <c r="M144" s="338"/>
      <c r="N144" s="407"/>
      <c r="O144" s="407"/>
      <c r="P144" s="338"/>
    </row>
    <row r="145" spans="2:16" ht="15" thickBot="1">
      <c r="B145" s="341" t="s">
        <v>308</v>
      </c>
      <c r="C145" s="392">
        <f>'DMI SR Data'!C163</f>
        <v>11942062.961587746</v>
      </c>
      <c r="D145" s="392">
        <f>'DMI SR Data'!D163</f>
        <v>944777.8858548291</v>
      </c>
      <c r="E145" s="359">
        <f>'DMI SR Data'!E163</f>
        <v>8.5910102297849553E-2</v>
      </c>
      <c r="F145" s="392">
        <f>'DMI SR Data'!F163</f>
        <v>32006834.373761188</v>
      </c>
      <c r="G145" s="392">
        <f>'DMI SR Data'!G163</f>
        <v>3908844.1070732623</v>
      </c>
      <c r="H145" s="359">
        <f>'DMI SR Data'!H163</f>
        <v>0.13911472208414358</v>
      </c>
      <c r="I145" s="354"/>
      <c r="J145" s="477" t="s">
        <v>39</v>
      </c>
      <c r="K145" s="406" t="s">
        <v>481</v>
      </c>
      <c r="L145" s="409"/>
      <c r="M145" s="330"/>
      <c r="N145" s="406" t="s">
        <v>22</v>
      </c>
      <c r="O145" s="409"/>
      <c r="P145" s="330"/>
    </row>
    <row r="146" spans="2:16" ht="15" thickBot="1">
      <c r="B146" s="342" t="s">
        <v>484</v>
      </c>
      <c r="C146" s="392">
        <f>'DMI SR Data'!C164</f>
        <v>11572531.185965395</v>
      </c>
      <c r="D146" s="392">
        <f>'DMI SR Data'!D164</f>
        <v>1167546.1944338717</v>
      </c>
      <c r="E146" s="359">
        <f>'DMI SR Data'!E164</f>
        <v>0.11221027184413257</v>
      </c>
      <c r="F146" s="392">
        <f>'DMI SR Data'!F164</f>
        <v>32078616.009870641</v>
      </c>
      <c r="G146" s="392">
        <f>'DMI SR Data'!G164</f>
        <v>4469962.7554552034</v>
      </c>
      <c r="H146" s="359">
        <f>'DMI SR Data'!H164</f>
        <v>0.16190441142725151</v>
      </c>
      <c r="I146" s="354"/>
      <c r="J146" s="478"/>
      <c r="K146" s="402" t="s">
        <v>19</v>
      </c>
      <c r="L146" s="402" t="s">
        <v>25</v>
      </c>
      <c r="M146" s="348" t="s">
        <v>26</v>
      </c>
      <c r="N146" s="402" t="s">
        <v>19</v>
      </c>
      <c r="O146" s="402" t="s">
        <v>25</v>
      </c>
      <c r="P146" s="348" t="s">
        <v>26</v>
      </c>
    </row>
    <row r="147" spans="2:16" ht="15" thickBot="1">
      <c r="B147" s="336"/>
      <c r="C147" s="393"/>
      <c r="D147" s="393"/>
      <c r="E147" s="337"/>
      <c r="F147" s="377"/>
      <c r="G147" s="377"/>
      <c r="H147" s="337"/>
      <c r="I147" s="354"/>
      <c r="J147" s="350" t="s">
        <v>416</v>
      </c>
      <c r="K147" s="403">
        <f>'DMI SR Data'!C174</f>
        <v>475725785.3976593</v>
      </c>
      <c r="L147" s="403">
        <f>'DMI SR Data'!D174</f>
        <v>34538248.438426733</v>
      </c>
      <c r="M147" s="250">
        <f>'DMI SR Data'!E174</f>
        <v>7.828473278386873E-2</v>
      </c>
      <c r="N147" s="403">
        <f>'DMI SR Data'!F174</f>
        <v>1422936174.7380052</v>
      </c>
      <c r="O147" s="403">
        <f>'DMI SR Data'!G174</f>
        <v>165553160.59844851</v>
      </c>
      <c r="P147" s="250">
        <f>'DMI SR Data'!H174</f>
        <v>0.13166486165055974</v>
      </c>
    </row>
    <row r="148" spans="2:16" ht="15" thickBot="1">
      <c r="B148" s="336"/>
      <c r="C148" s="393"/>
      <c r="D148" s="393"/>
      <c r="E148" s="337"/>
      <c r="F148" s="377"/>
      <c r="G148" s="377"/>
      <c r="H148" s="337"/>
      <c r="I148" s="354"/>
      <c r="J148" s="350" t="s">
        <v>417</v>
      </c>
      <c r="K148" s="403">
        <f>'DMI SR Data'!C178</f>
        <v>24665296.824928615</v>
      </c>
      <c r="L148" s="403">
        <f>'DMI SR Data'!D178</f>
        <v>1922598.3033179156</v>
      </c>
      <c r="M148" s="250">
        <f>'DMI SR Data'!E178</f>
        <v>8.4536947165307283E-2</v>
      </c>
      <c r="N148" s="403">
        <f>'DMI SR Data'!F178</f>
        <v>75716828.275992826</v>
      </c>
      <c r="O148" s="403">
        <f>'DMI SR Data'!G178</f>
        <v>8967689.2086478174</v>
      </c>
      <c r="P148" s="250">
        <f>'DMI SR Data'!H178</f>
        <v>0.13434913669223619</v>
      </c>
    </row>
    <row r="149" spans="2:16" ht="15" thickBot="1">
      <c r="B149" s="336"/>
      <c r="C149" s="393"/>
      <c r="D149" s="393"/>
      <c r="E149" s="337"/>
      <c r="F149" s="377"/>
      <c r="G149" s="377"/>
      <c r="H149" s="337"/>
      <c r="I149" s="354"/>
      <c r="J149" s="350" t="s">
        <v>418</v>
      </c>
      <c r="K149" s="403">
        <f>'DMI SR Data'!C180</f>
        <v>89160528.465213016</v>
      </c>
      <c r="L149" s="403">
        <f>'DMI SR Data'!D180</f>
        <v>8739165.4052059203</v>
      </c>
      <c r="M149" s="250">
        <f>'DMI SR Data'!E180</f>
        <v>0.10866721319663677</v>
      </c>
      <c r="N149" s="403">
        <f>'DMI SR Data'!F180</f>
        <v>244778568.34127346</v>
      </c>
      <c r="O149" s="403">
        <f>'DMI SR Data'!G180</f>
        <v>34146003.707968056</v>
      </c>
      <c r="P149" s="250">
        <f>'DMI SR Data'!H180</f>
        <v>0.16211170275314998</v>
      </c>
    </row>
    <row r="150" spans="2:16" ht="16.2" thickBot="1">
      <c r="B150" s="336"/>
      <c r="C150" s="393"/>
      <c r="D150" s="393"/>
      <c r="E150" s="337"/>
      <c r="F150" s="377"/>
      <c r="G150" s="377"/>
      <c r="H150" s="337"/>
      <c r="I150" s="362"/>
      <c r="J150" s="350" t="s">
        <v>419</v>
      </c>
      <c r="K150" s="403">
        <f>'DMI SR Data'!C182</f>
        <v>139362376.81143448</v>
      </c>
      <c r="L150" s="403">
        <f>'DMI SR Data'!D182</f>
        <v>12759357.085803509</v>
      </c>
      <c r="M150" s="250">
        <f>'DMI SR Data'!E182</f>
        <v>0.10078240719261737</v>
      </c>
      <c r="N150" s="403">
        <f>'DMI SR Data'!F182</f>
        <v>396115047.30114454</v>
      </c>
      <c r="O150" s="403">
        <f>'DMI SR Data'!G182</f>
        <v>51667902.688809633</v>
      </c>
      <c r="P150" s="250">
        <f>'DMI SR Data'!H182</f>
        <v>0.15000241255290514</v>
      </c>
    </row>
    <row r="151" spans="2:16" ht="15" thickBot="1">
      <c r="B151" s="336"/>
      <c r="C151" s="393"/>
      <c r="D151" s="393"/>
      <c r="E151" s="337"/>
      <c r="F151" s="377"/>
      <c r="G151" s="377"/>
      <c r="H151" s="337"/>
      <c r="I151" s="345"/>
      <c r="J151" s="350" t="s">
        <v>420</v>
      </c>
      <c r="K151" s="403">
        <f>'DMI SR Data'!C184</f>
        <v>83213511.642764628</v>
      </c>
      <c r="L151" s="403">
        <f>'DMI SR Data'!D184</f>
        <v>7859025.188161552</v>
      </c>
      <c r="M151" s="250">
        <f>'DMI SR Data'!E184</f>
        <v>0.10429405809694134</v>
      </c>
      <c r="N151" s="403">
        <f>'DMI SR Data'!F184</f>
        <v>227953583.25440207</v>
      </c>
      <c r="O151" s="403">
        <f>'DMI SR Data'!G184</f>
        <v>29259222.85510236</v>
      </c>
      <c r="P151" s="250">
        <f>'DMI SR Data'!H184</f>
        <v>0.1472574400013292</v>
      </c>
    </row>
  </sheetData>
  <mergeCells count="29">
    <mergeCell ref="J145:J146"/>
    <mergeCell ref="J79:J80"/>
    <mergeCell ref="J85:J86"/>
    <mergeCell ref="J93:J94"/>
    <mergeCell ref="J105:J106"/>
    <mergeCell ref="J114:J115"/>
    <mergeCell ref="B134:B135"/>
    <mergeCell ref="J131:J132"/>
    <mergeCell ref="J137:J138"/>
    <mergeCell ref="J122:J123"/>
    <mergeCell ref="J30:J31"/>
    <mergeCell ref="J36:J37"/>
    <mergeCell ref="J53:J54"/>
    <mergeCell ref="J62:J63"/>
    <mergeCell ref="J70:J71"/>
    <mergeCell ref="B53:B54"/>
    <mergeCell ref="B59:B60"/>
    <mergeCell ref="B122:B123"/>
    <mergeCell ref="B82:B83"/>
    <mergeCell ref="B70:B71"/>
    <mergeCell ref="B111:B112"/>
    <mergeCell ref="B105:B106"/>
    <mergeCell ref="B4:B5"/>
    <mergeCell ref="J4:J5"/>
    <mergeCell ref="J13:J14"/>
    <mergeCell ref="J21:J22"/>
    <mergeCell ref="B33:B34"/>
    <mergeCell ref="B21:B22"/>
    <mergeCell ref="B10:B11"/>
  </mergeCells>
  <conditionalFormatting sqref="A1:XFD3 A4:A1048576 Q4:XFD1048576 I35:I52 B152:H1048576 J152:P1048576">
    <cfRule type="cellIs" dxfId="67" priority="591" operator="lessThan">
      <formula>0</formula>
    </cfRule>
  </conditionalFormatting>
  <conditionalFormatting sqref="B35:H45">
    <cfRule type="cellIs" dxfId="66" priority="57" operator="lessThan">
      <formula>0</formula>
    </cfRule>
  </conditionalFormatting>
  <conditionalFormatting sqref="B52:H52">
    <cfRule type="cellIs" dxfId="65" priority="62" operator="lessThan">
      <formula>0</formula>
    </cfRule>
  </conditionalFormatting>
  <conditionalFormatting sqref="B84:H94">
    <cfRule type="cellIs" dxfId="64" priority="33" operator="lessThan">
      <formula>0</formula>
    </cfRule>
  </conditionalFormatting>
  <conditionalFormatting sqref="B100:H104">
    <cfRule type="cellIs" dxfId="63" priority="48" operator="lessThan">
      <formula>0</formula>
    </cfRule>
  </conditionalFormatting>
  <conditionalFormatting sqref="B136:H146">
    <cfRule type="cellIs" dxfId="62" priority="13" operator="lessThan">
      <formula>0</formula>
    </cfRule>
  </conditionalFormatting>
  <conditionalFormatting sqref="B10:I10">
    <cfRule type="cellIs" dxfId="61" priority="65" operator="lessThan">
      <formula>0</formula>
    </cfRule>
  </conditionalFormatting>
  <conditionalFormatting sqref="B12:I21 C22:I22 B23:I33">
    <cfRule type="cellIs" dxfId="60" priority="58" operator="lessThan">
      <formula>0</formula>
    </cfRule>
  </conditionalFormatting>
  <conditionalFormatting sqref="B59:I59">
    <cfRule type="cellIs" dxfId="59" priority="39" operator="lessThan">
      <formula>0</formula>
    </cfRule>
  </conditionalFormatting>
  <conditionalFormatting sqref="B61:I70 C71:I71 B72:I82">
    <cfRule type="cellIs" dxfId="58" priority="34" operator="lessThan">
      <formula>0</formula>
    </cfRule>
  </conditionalFormatting>
  <conditionalFormatting sqref="B111:I111">
    <cfRule type="cellIs" dxfId="57" priority="19" operator="lessThan">
      <formula>0</formula>
    </cfRule>
  </conditionalFormatting>
  <conditionalFormatting sqref="B113:I122 C123:I123 B124:I134">
    <cfRule type="cellIs" dxfId="56" priority="14" operator="lessThan">
      <formula>0</formula>
    </cfRule>
  </conditionalFormatting>
  <conditionalFormatting sqref="B4:J4 C5:I5 B6:J9">
    <cfRule type="cellIs" dxfId="55" priority="50" operator="lessThan">
      <formula>0</formula>
    </cfRule>
  </conditionalFormatting>
  <conditionalFormatting sqref="B53:J53 C54:I54 B55:J58">
    <cfRule type="cellIs" dxfId="54" priority="26" operator="lessThan">
      <formula>0</formula>
    </cfRule>
  </conditionalFormatting>
  <conditionalFormatting sqref="B105:J105 C106:I106 B107:J110">
    <cfRule type="cellIs" dxfId="53" priority="6" operator="lessThan">
      <formula>0</formula>
    </cfRule>
  </conditionalFormatting>
  <conditionalFormatting sqref="C11:I11 N13 N21 N30 N44">
    <cfRule type="cellIs" dxfId="52" priority="67" operator="lessThan">
      <formula>0</formula>
    </cfRule>
  </conditionalFormatting>
  <conditionalFormatting sqref="C34:I34 J35:P35 K45:P50 J46:J50 C135:I135 J136:P136 K146:P151 J147:J151">
    <cfRule type="cellIs" dxfId="51" priority="68" operator="lessThan">
      <formula>0</formula>
    </cfRule>
  </conditionalFormatting>
  <conditionalFormatting sqref="C60:I60 N62 N70 N79 N93">
    <cfRule type="cellIs" dxfId="50" priority="41" operator="lessThan">
      <formula>0</formula>
    </cfRule>
  </conditionalFormatting>
  <conditionalFormatting sqref="C83:I83 J84:P84 K94:P99 J95:J99">
    <cfRule type="cellIs" dxfId="49" priority="42" operator="lessThan">
      <formula>0</formula>
    </cfRule>
  </conditionalFormatting>
  <conditionalFormatting sqref="C112:I112 N114 N122 N131 N145">
    <cfRule type="cellIs" dxfId="48" priority="21" operator="lessThan">
      <formula>0</formula>
    </cfRule>
  </conditionalFormatting>
  <conditionalFormatting sqref="I84:I104 I136:I1048576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59:J60">
    <cfRule type="cellIs" dxfId="41" priority="37" operator="lessThan">
      <formula>0</formula>
    </cfRule>
  </conditionalFormatting>
  <conditionalFormatting sqref="J64:J68">
    <cfRule type="cellIs" dxfId="40" priority="23" operator="lessThan">
      <formula>0</formula>
    </cfRule>
  </conditionalFormatting>
  <conditionalFormatting sqref="J72:J77">
    <cfRule type="cellIs" dxfId="39" priority="22" operator="lessThan">
      <formula>0</formula>
    </cfRule>
  </conditionalFormatting>
  <conditionalFormatting sqref="J81:J83">
    <cfRule type="cellIs" dxfId="38" priority="30" operator="lessThan">
      <formula>0</formula>
    </cfRule>
  </conditionalFormatting>
  <conditionalFormatting sqref="J87">
    <cfRule type="cellIs" dxfId="37" priority="28" operator="lessThan">
      <formula>0</formula>
    </cfRule>
  </conditionalFormatting>
  <conditionalFormatting sqref="J111:J112">
    <cfRule type="cellIs" dxfId="36" priority="17" operator="lessThan">
      <formula>0</formula>
    </cfRule>
  </conditionalFormatting>
  <conditionalFormatting sqref="J116:J120">
    <cfRule type="cellIs" dxfId="35" priority="3" operator="lessThan">
      <formula>0</formula>
    </cfRule>
  </conditionalFormatting>
  <conditionalFormatting sqref="J124:J129">
    <cfRule type="cellIs" dxfId="34" priority="2" operator="lessThan">
      <formula>0</formula>
    </cfRule>
  </conditionalFormatting>
  <conditionalFormatting sqref="J133:J135">
    <cfRule type="cellIs" dxfId="33" priority="10" operator="lessThan">
      <formula>0</formula>
    </cfRule>
  </conditionalFormatting>
  <conditionalFormatting sqref="J139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2:K62 J70:K70 J79:K79">
    <cfRule type="cellIs" dxfId="28" priority="38" operator="lessThan">
      <formula>0</formula>
    </cfRule>
  </conditionalFormatting>
  <conditionalFormatting sqref="J85:K85">
    <cfRule type="cellIs" dxfId="27" priority="35" operator="lessThan">
      <formula>0</formula>
    </cfRule>
  </conditionalFormatting>
  <conditionalFormatting sqref="J93:K93">
    <cfRule type="cellIs" dxfId="26" priority="40" operator="lessThan">
      <formula>0</formula>
    </cfRule>
  </conditionalFormatting>
  <conditionalFormatting sqref="J114:K114 J122:K122 J131:K131">
    <cfRule type="cellIs" dxfId="25" priority="18" operator="lessThan">
      <formula>0</formula>
    </cfRule>
  </conditionalFormatting>
  <conditionalFormatting sqref="J137:K137">
    <cfRule type="cellIs" dxfId="24" priority="15" operator="lessThan">
      <formula>0</formula>
    </cfRule>
  </conditionalFormatting>
  <conditionalFormatting sqref="J145:K145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2">
    <cfRule type="cellIs" dxfId="21" priority="1" operator="lessThan">
      <formula>0</formula>
    </cfRule>
  </conditionalFormatting>
  <conditionalFormatting sqref="J88:P91">
    <cfRule type="cellIs" dxfId="20" priority="24" operator="lessThan">
      <formula>0</formula>
    </cfRule>
  </conditionalFormatting>
  <conditionalFormatting sqref="J100:P104">
    <cfRule type="cellIs" dxfId="19" priority="45" operator="lessThan">
      <formula>0</formula>
    </cfRule>
  </conditionalFormatting>
  <conditionalFormatting sqref="J140:P143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3:P60">
    <cfRule type="cellIs" dxfId="12" priority="25" operator="lessThan">
      <formula>0</formula>
    </cfRule>
  </conditionalFormatting>
  <conditionalFormatting sqref="K63:P68">
    <cfRule type="cellIs" dxfId="11" priority="32" operator="lessThan">
      <formula>0</formula>
    </cfRule>
  </conditionalFormatting>
  <conditionalFormatting sqref="K71:P77">
    <cfRule type="cellIs" dxfId="10" priority="31" operator="lessThan">
      <formula>0</formula>
    </cfRule>
  </conditionalFormatting>
  <conditionalFormatting sqref="K80:P83">
    <cfRule type="cellIs" dxfId="9" priority="29" operator="lessThan">
      <formula>0</formula>
    </cfRule>
  </conditionalFormatting>
  <conditionalFormatting sqref="K86:P87">
    <cfRule type="cellIs" dxfId="8" priority="27" operator="lessThan">
      <formula>0</formula>
    </cfRule>
  </conditionalFormatting>
  <conditionalFormatting sqref="K105:P112">
    <cfRule type="cellIs" dxfId="7" priority="5" operator="lessThan">
      <formula>0</formula>
    </cfRule>
  </conditionalFormatting>
  <conditionalFormatting sqref="K115:P120">
    <cfRule type="cellIs" dxfId="6" priority="12" operator="lessThan">
      <formula>0</formula>
    </cfRule>
  </conditionalFormatting>
  <conditionalFormatting sqref="K123:P129">
    <cfRule type="cellIs" dxfId="5" priority="11" operator="lessThan">
      <formula>0</formula>
    </cfRule>
  </conditionalFormatting>
  <conditionalFormatting sqref="K132:P135">
    <cfRule type="cellIs" dxfId="4" priority="9" operator="lessThan">
      <formula>0</formula>
    </cfRule>
  </conditionalFormatting>
  <conditionalFormatting sqref="K138:P139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5">
    <cfRule type="cellIs" dxfId="1" priority="36" operator="lessThan">
      <formula>0</formula>
    </cfRule>
  </conditionalFormatting>
  <conditionalFormatting sqref="N137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6</vt:i4>
      </vt:variant>
    </vt:vector>
  </HeadingPairs>
  <TitlesOfParts>
    <vt:vector size="28" baseType="lpstr">
      <vt:lpstr>Regions By Outlet Data</vt:lpstr>
      <vt:lpstr>Region and Market Data</vt:lpstr>
      <vt:lpstr>Segment Data</vt:lpstr>
      <vt:lpstr>Type Data</vt:lpstr>
      <vt:lpstr>Granola</vt:lpstr>
      <vt:lpstr>NB vs PL</vt:lpstr>
      <vt:lpstr>Package</vt:lpstr>
      <vt:lpstr>Flavor</vt:lpstr>
      <vt:lpstr>Fat</vt:lpstr>
      <vt:lpstr>Organic</vt:lpstr>
      <vt:lpstr>Size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Daniel Figueroa</cp:lastModifiedBy>
  <cp:lastPrinted>2014-10-21T15:27:11Z</cp:lastPrinted>
  <dcterms:created xsi:type="dcterms:W3CDTF">2014-10-20T20:29:55Z</dcterms:created>
  <dcterms:modified xsi:type="dcterms:W3CDTF">2026-02-17T15:36:44Z</dcterms:modified>
</cp:coreProperties>
</file>